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5\1Q2025\HRV\"/>
    </mc:Choice>
  </mc:AlternateContent>
  <xr:revisionPtr revIDLastSave="0" documentId="13_ncr:1_{E844A98D-84BA-4E2E-B1CE-62327041F1C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  <sheet name="KorporativneAkcije" sheetId="13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2">KorporativneAkcije!$A$17:$H$126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<sst xmlns="http://schemas.openxmlformats.org/spreadsheetml/2006/main" count="1452" uniqueCount="396">
  <si>
    <t xml:space="preserve"> Zagrebačka burza - Uređeno tržište</t>
  </si>
  <si>
    <t>Pregled trgovine</t>
  </si>
  <si>
    <t>2025-01-01 - 2025-03-31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</si>
  <si>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</si>
  <si>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</si>
  <si>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</si>
  <si>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</si>
  <si>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</si>
  <si>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</si>
  <si>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</si>
  <si>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</si>
  <si>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</si>
  <si>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</si>
  <si>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</si>
  <si>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</si>
  <si>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</si>
  <si>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</si>
  <si>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</si>
  <si>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</si>
  <si>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</si>
  <si>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</si>
  <si>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</si>
  <si>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</si>
  <si>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</si>
  <si>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</si>
  <si>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</si>
  <si>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</si>
  <si>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</si>
  <si>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</si>
  <si>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</si>
  <si>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</si>
  <si>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</si>
  <si>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</si>
  <si>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</si>
  <si>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</si>
  <si>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</si>
  <si>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</si>
  <si>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</si>
  <si>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</si>
  <si>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</si>
  <si>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</si>
  <si>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</si>
  <si>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</si>
  <si>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</si>
  <si>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</si>
  <si>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</si>
  <si>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</si>
  <si>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</si>
  <si>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</si>
  <si>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</si>
  <si>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</si>
  <si>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</si>
  <si>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</si>
  <si>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</si>
  <si>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</si>
  <si>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</si>
  <si>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</si>
  <si>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</si>
  <si>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</si>
  <si>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</si>
  <si>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</si>
  <si>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</si>
  <si>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</si>
  <si>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</si>
  <si>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</si>
  <si>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</si>
  <si>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</si>
  <si>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</si>
  <si>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</si>
  <si>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</si>
  <si>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DDJH</t>
  </si>
  <si>
    <t>HRDDJHRA0007</t>
  </si>
  <si>
    <t>DURO DAKOVIC GRUPA d.d.</t>
  </si>
  <si>
    <t>RR</t>
  </si>
  <si>
    <t>ZPKL</t>
  </si>
  <si>
    <t>HRZPKLRA0008</t>
  </si>
  <si>
    <t>ZAGREBAC.PEKARNE KLARA dd</t>
  </si>
  <si>
    <t>THNK</t>
  </si>
  <si>
    <t>HRTHNKRA0004</t>
  </si>
  <si>
    <t>TEHNIKA d.d.</t>
  </si>
  <si>
    <t>MDSP</t>
  </si>
  <si>
    <t>HRMDSPRA0005</t>
  </si>
  <si>
    <t>MODRA SPILJA d.d.</t>
  </si>
  <si>
    <t>JDRN</t>
  </si>
  <si>
    <t>HRJDRNRB0002</t>
  </si>
  <si>
    <t>JADRAN d.d.</t>
  </si>
  <si>
    <t>RO</t>
  </si>
  <si>
    <t>IGH</t>
  </si>
  <si>
    <t>HRIGH0RA0006</t>
  </si>
  <si>
    <t>INSTITUT IGH d.d.</t>
  </si>
  <si>
    <t>INGR</t>
  </si>
  <si>
    <t>HRINGRRA0001</t>
  </si>
  <si>
    <t>INGRA d.d.</t>
  </si>
  <si>
    <t>ZB</t>
  </si>
  <si>
    <t>HRZB00RA0003</t>
  </si>
  <si>
    <t>Zagrebacka burza d.d.</t>
  </si>
  <si>
    <t>HPDG</t>
  </si>
  <si>
    <t>HRHPDGRA0006</t>
  </si>
  <si>
    <t>MEDORA HOTELI I LJET. d.d.</t>
  </si>
  <si>
    <t>CROS</t>
  </si>
  <si>
    <t>HRCROSRA0002</t>
  </si>
  <si>
    <t>CROATIA osiguranje d.d.</t>
  </si>
  <si>
    <t>Top 10 dionica s najvećim padom cijene</t>
  </si>
  <si>
    <t>VLEN</t>
  </si>
  <si>
    <t>HRVLENRB0001</t>
  </si>
  <si>
    <t>BRODOGR. VIKTOR LENAC d.d.</t>
  </si>
  <si>
    <t>KRAS</t>
  </si>
  <si>
    <t>HRKRASRA0008</t>
  </si>
  <si>
    <t>KRAS d.d.</t>
  </si>
  <si>
    <t>CRAL</t>
  </si>
  <si>
    <t>HRCRALRA0005</t>
  </si>
  <si>
    <t>Croatia Airlines d.d.</t>
  </si>
  <si>
    <t>KTJV</t>
  </si>
  <si>
    <t>HRKTJVRA0002</t>
  </si>
  <si>
    <t>Kutjevo d.d.</t>
  </si>
  <si>
    <t>JDGT</t>
  </si>
  <si>
    <t>HRJDGTRA0000</t>
  </si>
  <si>
    <t>JADROAGENT d.d.</t>
  </si>
  <si>
    <t>BSQR</t>
  </si>
  <si>
    <t>HRMRULRA0009</t>
  </si>
  <si>
    <t>BOSQAR d.d.</t>
  </si>
  <si>
    <t>HPB</t>
  </si>
  <si>
    <t>HRHPB0RA0002</t>
  </si>
  <si>
    <t>HPB d.d.</t>
  </si>
  <si>
    <t>LPLH</t>
  </si>
  <si>
    <t>HRLPLHRA0009</t>
  </si>
  <si>
    <t>LOSINJSKA PLOVIDBA-HOLDING</t>
  </si>
  <si>
    <t>LRH</t>
  </si>
  <si>
    <t>HRLRH0RA0007</t>
  </si>
  <si>
    <t>LIBURNIA RIVIERA HOTELI dd</t>
  </si>
  <si>
    <t>MONP</t>
  </si>
  <si>
    <t>HRMONPRA0007</t>
  </si>
  <si>
    <t>MON PERIN d.d.</t>
  </si>
  <si>
    <t>Top 10 dionica s najvećim prometom</t>
  </si>
  <si>
    <t>KOEI</t>
  </si>
  <si>
    <t>HRKOEIRA0009</t>
  </si>
  <si>
    <t>KONCAR d.d.</t>
  </si>
  <si>
    <t>KODT</t>
  </si>
  <si>
    <t>HRKODTRA0007</t>
  </si>
  <si>
    <t>KONCAR - D&amp;ST dd</t>
  </si>
  <si>
    <t>HT</t>
  </si>
  <si>
    <t>HRHT00RA0005</t>
  </si>
  <si>
    <t>HT d.d.</t>
  </si>
  <si>
    <t>RP</t>
  </si>
  <si>
    <t>ZABA</t>
  </si>
  <si>
    <t>HRZABARA0009</t>
  </si>
  <si>
    <t>Zagrebacka banka d.d.</t>
  </si>
  <si>
    <t>RIVP</t>
  </si>
  <si>
    <t>HRRIVPRA0000</t>
  </si>
  <si>
    <t>Valamar Riviera d.d.</t>
  </si>
  <si>
    <t>KODT2</t>
  </si>
  <si>
    <t>HRKODTPA0009</t>
  </si>
  <si>
    <t>DLKV</t>
  </si>
  <si>
    <t>HRDLKVRA0006</t>
  </si>
  <si>
    <t>Dalekovod, d.d.</t>
  </si>
  <si>
    <t>ADRS2</t>
  </si>
  <si>
    <t>HRADRSPA0009</t>
  </si>
  <si>
    <t>ADRIS GRUPA d.d.</t>
  </si>
  <si>
    <t>PODR</t>
  </si>
  <si>
    <t>HRPODRRA0004</t>
  </si>
  <si>
    <t>PODRAVKA d.d.</t>
  </si>
  <si>
    <t>SPAN</t>
  </si>
  <si>
    <t>HRSPANRA0007</t>
  </si>
  <si>
    <t>SPAN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</si>
  <si>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</si>
  <si>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</si>
  <si>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</si>
  <si>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</si>
  <si>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</si>
  <si>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</si>
  <si>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</si>
  <si>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</si>
  <si>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</si>
  <si>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</si>
  <si>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</si>
  <si>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</si>
  <si>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</si>
  <si>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</si>
  <si>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</si>
  <si>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</si>
  <si>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</si>
  <si>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</si>
  <si>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</si>
  <si>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</si>
  <si>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</si>
  <si>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</si>
  <si>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</si>
  <si>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</si>
  <si>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</si>
  <si>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</si>
  <si>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</si>
  <si>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</si>
  <si>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</si>
  <si>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</si>
  <si>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\</t>
  </si>
  <si>
    <t>AUHR</t>
  </si>
  <si>
    <t>HRAUHRRA0009</t>
  </si>
  <si>
    <t>AUTO HRVATSKA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</si>
  <si>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</si>
  <si>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</si>
  <si>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</si>
  <si>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</si>
  <si>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</si>
  <si>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</si>
  <si>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</si>
  <si>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</si>
  <si>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</si>
  <si>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CROS2</t>
  </si>
  <si>
    <t>HRCROSPA0004</t>
  </si>
  <si>
    <t>CTKS</t>
  </si>
  <si>
    <t>HRCTKSRA0004</t>
  </si>
  <si>
    <t>CATEKS d.d.</t>
  </si>
  <si>
    <t>ERNT</t>
  </si>
  <si>
    <t>HRERNTRA0000</t>
  </si>
  <si>
    <t>ERICSSON NIKOLA TESLA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</si>
  <si>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</si>
  <si>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</si>
  <si>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</si>
  <si>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</si>
  <si>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</si>
  <si>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</si>
  <si>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</si>
  <si>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</si>
  <si>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</si>
  <si>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IG</t>
  </si>
  <si>
    <t>HRIG00RA0009</t>
  </si>
  <si>
    <t>ING-GRAD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</si>
  <si>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</si>
  <si>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</si>
  <si>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</si>
  <si>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</si>
  <si>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</si>
  <si>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</si>
  <si>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</si>
  <si>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</si>
  <si>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</si>
  <si>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INSP</t>
  </si>
  <si>
    <t>HRSLPFRA0004</t>
  </si>
  <si>
    <t>INSPIRIO ZAIF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</si>
  <si>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</si>
  <si>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</si>
  <si>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</si>
  <si>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</si>
  <si>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</si>
  <si>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</si>
  <si>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</si>
  <si>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</si>
  <si>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</si>
  <si>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KBZ</t>
  </si>
  <si>
    <t>HRKBZ0RA0005</t>
  </si>
  <si>
    <t>AGRAM BANKA d.d.</t>
  </si>
  <si>
    <t>LKPC</t>
  </si>
  <si>
    <t>HRLKPCRA0005</t>
  </si>
  <si>
    <t>LUKA PLOCE d.d.</t>
  </si>
  <si>
    <t>LKRI</t>
  </si>
  <si>
    <t>HRLKRIRA0007</t>
  </si>
  <si>
    <t>LUKA RIJEKA d.d.</t>
  </si>
  <si>
    <t>MAIS</t>
  </si>
  <si>
    <t>HRMAISRA0007</t>
  </si>
  <si>
    <t>MAISTRA d.d.</t>
  </si>
  <si>
    <t>MDKA</t>
  </si>
  <si>
    <t>HRMDKARA0000</t>
  </si>
  <si>
    <t>MEDIKA,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</si>
  <si>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</si>
  <si>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</si>
  <si>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</si>
  <si>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</si>
  <si>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</si>
  <si>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</si>
  <si>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</si>
  <si>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</si>
  <si>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</si>
  <si>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SNBA</t>
  </si>
  <si>
    <t>HRSNBARA0003</t>
  </si>
  <si>
    <t>SLATINSKA BANKA d.d.</t>
  </si>
  <si>
    <t>TKPR</t>
  </si>
  <si>
    <t>HRTKPRRA0000</t>
  </si>
  <si>
    <t>TEKSTILPROMET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</si>
  <si>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</si>
  <si>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</si>
  <si>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</si>
  <si>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</si>
  <si>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</si>
  <si>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</si>
  <si>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</si>
  <si>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</si>
  <si>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</si>
  <si>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</si>
  <si>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</si>
  <si>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</si>
  <si>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</si>
  <si>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</si>
  <si>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</si>
  <si>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</si>
  <si>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</si>
  <si>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</si>
  <si>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</si>
  <si>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H253B</t>
  </si>
  <si>
    <t>HRRHMFO253B1</t>
  </si>
  <si>
    <t>RHMF</t>
  </si>
  <si>
    <t>H273N</t>
  </si>
  <si>
    <t>HRRHMFO273N4</t>
  </si>
  <si>
    <t>H277N</t>
  </si>
  <si>
    <t>HRRHMFO277N5</t>
  </si>
  <si>
    <t>H282A</t>
  </si>
  <si>
    <t>HRRHMFO282A2</t>
  </si>
  <si>
    <t>H297A</t>
  </si>
  <si>
    <t>HRRHMFO297A0</t>
  </si>
  <si>
    <t>H327A</t>
  </si>
  <si>
    <t>HRRHMFO327A5</t>
  </si>
  <si>
    <t>H33BA</t>
  </si>
  <si>
    <t>HRRHMFO33BA3</t>
  </si>
  <si>
    <t>T509C</t>
  </si>
  <si>
    <t>HRRHMFT509C9</t>
  </si>
  <si>
    <t>T512N</t>
  </si>
  <si>
    <t>HRRHMFT512N0</t>
  </si>
  <si>
    <t>T523C</t>
  </si>
  <si>
    <t>HRRHMFT523C0</t>
  </si>
  <si>
    <t>T547N</t>
  </si>
  <si>
    <t>HRRHMFT547N6</t>
  </si>
  <si>
    <t>T609N</t>
  </si>
  <si>
    <t>HRRHMFT609N4</t>
  </si>
  <si>
    <t>NAV</t>
  </si>
  <si>
    <t>Datum NAV-a</t>
  </si>
  <si>
    <t>7BET</t>
  </si>
  <si>
    <t>HRICAMFBETR5</t>
  </si>
  <si>
    <t>INTERCAPITAL ASSET MNG doo</t>
  </si>
  <si>
    <t>2025-03-31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</si>
  <si>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</si>
  <si>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</si>
  <si>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</si>
  <si>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</si>
  <si>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</si>
  <si>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</si>
  <si>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</si>
  <si>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</si>
  <si>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</si>
  <si>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STJD</t>
  </si>
  <si>
    <t>HRSTJDRA0006</t>
  </si>
  <si>
    <t>STANOVI JADRAN dd</t>
  </si>
  <si>
    <t>3JDG3</t>
  </si>
  <si>
    <t>HRJDGLO29CA5</t>
  </si>
  <si>
    <t>JGL d.d.</t>
  </si>
  <si>
    <t>H253A</t>
  </si>
  <si>
    <t>HRRHMFO253A3</t>
  </si>
  <si>
    <t>H275E</t>
  </si>
  <si>
    <t>HRRHMFO275E8</t>
  </si>
  <si>
    <t>H287A</t>
  </si>
  <si>
    <t>HRRHMFO287A1</t>
  </si>
  <si>
    <t>H303A</t>
  </si>
  <si>
    <t>HRRHMFO303A6</t>
  </si>
  <si>
    <t>H327E</t>
  </si>
  <si>
    <t>HRRHMFO327E7</t>
  </si>
  <si>
    <t>H347A</t>
  </si>
  <si>
    <t>HRRHMFO347A3</t>
  </si>
  <si>
    <t>H34BA</t>
  </si>
  <si>
    <t>HRRHMFO34BA1</t>
  </si>
  <si>
    <t>H403E</t>
  </si>
  <si>
    <t>HRRHMFO403E6</t>
  </si>
  <si>
    <t>Nova uvrštenja - dionice</t>
  </si>
  <si>
    <t>Datum uvrštenja</t>
  </si>
  <si>
    <t>1</t>
  </si>
  <si>
    <t>ST</t>
  </si>
  <si>
    <t>1 EUR</t>
  </si>
  <si>
    <t>Nova uvrštenja - obveznice</t>
  </si>
  <si>
    <t>Broj obveznica</t>
  </si>
  <si>
    <t>Ministarstvo financija RH</t>
  </si>
  <si>
    <t>2</t>
  </si>
  <si>
    <t>Nova uvrštenja - trezorski zapisi</t>
  </si>
  <si>
    <t>Broj trezorskih zapisa</t>
  </si>
  <si>
    <t>RT</t>
  </si>
  <si>
    <t>1.000 EUR</t>
  </si>
  <si>
    <t>T525N</t>
  </si>
  <si>
    <t>HRRHMFT525N2</t>
  </si>
  <si>
    <t>Ukidanja uvrštenja - dionice</t>
  </si>
  <si>
    <t>Zadnji dan trgovine</t>
  </si>
  <si>
    <t>Ukidanja uvrštenja - obveznice</t>
  </si>
  <si>
    <t>0.01 EUR</t>
  </si>
  <si>
    <t>Ukidanja uvrštenja - trezorski zapisi</t>
  </si>
  <si>
    <t>1000 EUR</t>
  </si>
  <si>
    <t>Uvrštenja dodatnih izdanja - dionice</t>
  </si>
  <si>
    <t>Broj dodatnih dionica</t>
  </si>
  <si>
    <t>INSTITUT IGH, d.d.</t>
  </si>
  <si>
    <t>10 EUR</t>
  </si>
  <si>
    <t>Povećanja temeljnog kapitala</t>
  </si>
  <si>
    <t>Temeljni kapital</t>
  </si>
  <si>
    <t>M7PR</t>
  </si>
  <si>
    <t>HRM7PRRA0001</t>
  </si>
  <si>
    <t>Primo Real Estate d.d.</t>
  </si>
  <si>
    <t>3</t>
  </si>
  <si>
    <t>Čakovečki mlinovi,d.d.</t>
  </si>
  <si>
    <t>Smanjenje temeljnog kapitala</t>
  </si>
  <si>
    <t>ČATEKS d.d.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</si>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</sst>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25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theme="0" tint="-0.499984740745262"/>
      </top>
      <bottom style="thin">
        <color rgb="FF8D817B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</cellStyleXfs>
  <cellXfs count="247"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6" fillId="2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6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8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wrapText="1"/>
    </xf>
    <xf numFmtId="49" fontId="2" fillId="2" borderId="10" xfId="0" applyNumberFormat="1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14" fontId="2" fillId="2" borderId="10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166" fontId="2" fillId="2" borderId="4" xfId="0" applyNumberFormat="1" applyFont="1" applyFill="1" applyBorder="1" applyAlignment="1">
      <alignment horizontal="right" vertical="center"/>
    </xf>
    <xf numFmtId="0" fontId="14" fillId="2" borderId="0" xfId="1" applyFont="1" applyAlignment="1">
      <alignment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left" wrapText="1"/>
    </xf>
    <xf numFmtId="0" fontId="17" fillId="2" borderId="0" xfId="1" applyFont="1"/>
    <xf numFmtId="49" fontId="18" fillId="2" borderId="1" xfId="1" applyNumberFormat="1" applyFont="1" applyBorder="1" applyAlignment="1">
      <alignment horizontal="left" vertical="center" wrapText="1"/>
    </xf>
    <xf numFmtId="49" fontId="18" fillId="2" borderId="1" xfId="1" applyNumberFormat="1" applyFont="1" applyBorder="1" applyAlignment="1">
      <alignment horizontal="center" vertical="center" wrapText="1"/>
    </xf>
    <xf numFmtId="49" fontId="18" fillId="2" borderId="13" xfId="1" applyNumberFormat="1" applyFont="1" applyBorder="1" applyAlignment="1">
      <alignment horizontal="center" vertical="center" wrapText="1"/>
    </xf>
    <xf numFmtId="49" fontId="18" fillId="2" borderId="1" xfId="1" applyNumberFormat="1" applyFont="1" applyBorder="1" applyAlignment="1">
      <alignment horizontal="left" vertical="center"/>
    </xf>
    <xf numFmtId="164" fontId="18" fillId="2" borderId="1" xfId="1" applyNumberFormat="1" applyFont="1" applyBorder="1" applyAlignment="1">
      <alignment horizontal="center" vertical="center" wrapText="1"/>
    </xf>
    <xf numFmtId="14" fontId="18" fillId="2" borderId="1" xfId="1" applyNumberFormat="1" applyFont="1" applyBorder="1" applyAlignment="1">
      <alignment horizontal="center" vertical="center" wrapText="1"/>
    </xf>
    <xf numFmtId="168" fontId="18" fillId="2" borderId="1" xfId="2" applyNumberFormat="1" applyFont="1" applyFill="1" applyBorder="1" applyAlignment="1" applyProtection="1">
      <alignment horizontal="left" vertical="center" wrapText="1"/>
    </xf>
    <xf numFmtId="169" fontId="18" fillId="2" borderId="1" xfId="1" applyNumberFormat="1" applyFont="1" applyBorder="1" applyAlignment="1">
      <alignment horizontal="center" vertical="center" wrapText="1"/>
    </xf>
    <xf numFmtId="0" fontId="12" fillId="2" borderId="0" xfId="1"/>
    <xf numFmtId="0" fontId="15" fillId="2" borderId="0" xfId="1" applyFont="1"/>
    <xf numFmtId="49" fontId="18" fillId="2" borderId="2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center" vertical="center" wrapText="1"/>
    </xf>
    <xf numFmtId="49" fontId="18" fillId="2" borderId="2" xfId="1" applyNumberFormat="1" applyFont="1" applyBorder="1" applyAlignment="1">
      <alignment horizontal="left" vertical="center"/>
    </xf>
    <xf numFmtId="164" fontId="18" fillId="2" borderId="2" xfId="1" applyNumberFormat="1" applyFont="1" applyBorder="1" applyAlignment="1">
      <alignment horizontal="center" vertical="center" wrapText="1"/>
    </xf>
    <xf numFmtId="14" fontId="18" fillId="2" borderId="2" xfId="1" applyNumberFormat="1" applyFont="1" applyBorder="1" applyAlignment="1">
      <alignment horizontal="center" vertical="center" wrapText="1"/>
    </xf>
    <xf numFmtId="168" fontId="18" fillId="2" borderId="2" xfId="2" applyNumberFormat="1" applyFont="1" applyFill="1" applyBorder="1" applyAlignment="1" applyProtection="1">
      <alignment horizontal="center" vertical="center" wrapText="1"/>
    </xf>
    <xf numFmtId="49" fontId="18" fillId="2" borderId="15" xfId="1" applyNumberFormat="1" applyFont="1" applyBorder="1" applyAlignment="1">
      <alignment horizontal="center" vertical="center" wrapText="1"/>
    </xf>
    <xf numFmtId="168" fontId="18" fillId="2" borderId="15" xfId="2" applyNumberFormat="1" applyFont="1" applyFill="1" applyBorder="1" applyAlignment="1" applyProtection="1">
      <alignment horizontal="center" vertical="center" wrapText="1"/>
    </xf>
    <xf numFmtId="169" fontId="18" fillId="2" borderId="16" xfId="1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 wrapText="1"/>
    </xf>
    <xf numFmtId="49" fontId="18" fillId="2" borderId="14" xfId="1" applyNumberFormat="1" applyFont="1" applyBorder="1" applyAlignment="1">
      <alignment horizontal="left" vertical="center" wrapText="1"/>
    </xf>
    <xf numFmtId="49" fontId="18" fillId="2" borderId="0" xfId="1" applyNumberFormat="1" applyFont="1" applyAlignment="1">
      <alignment horizontal="left" vertical="center"/>
    </xf>
    <xf numFmtId="164" fontId="18" fillId="2" borderId="0" xfId="1" applyNumberFormat="1" applyFont="1" applyAlignment="1">
      <alignment horizontal="center" vertical="center" wrapText="1"/>
    </xf>
    <xf numFmtId="14" fontId="18" fillId="2" borderId="14" xfId="1" applyNumberFormat="1" applyFont="1" applyBorder="1" applyAlignment="1">
      <alignment horizontal="center" vertical="center" wrapText="1"/>
    </xf>
    <xf numFmtId="168" fontId="18" fillId="2" borderId="0" xfId="2" applyNumberFormat="1" applyFont="1" applyFill="1" applyBorder="1" applyAlignment="1" applyProtection="1">
      <alignment horizontal="right" vertical="center" wrapText="1"/>
    </xf>
    <xf numFmtId="169" fontId="18" fillId="2" borderId="0" xfId="1" applyNumberFormat="1" applyFont="1" applyAlignment="1">
      <alignment horizontal="right" vertical="center" wrapText="1"/>
    </xf>
    <xf numFmtId="0" fontId="21" fillId="2" borderId="0" xfId="1" applyFont="1" applyAlignment="1">
      <alignment horizontal="center" wrapText="1"/>
    </xf>
    <xf numFmtId="49" fontId="22" fillId="2" borderId="1" xfId="1" applyNumberFormat="1" applyFont="1" applyBorder="1" applyAlignment="1">
      <alignment horizontal="left" vertical="center"/>
    </xf>
    <xf numFmtId="164" fontId="22" fillId="2" borderId="15" xfId="1" applyNumberFormat="1" applyFont="1" applyBorder="1" applyAlignment="1">
      <alignment horizontal="center" vertical="center" wrapText="1"/>
    </xf>
    <xf numFmtId="14" fontId="22" fillId="2" borderId="15" xfId="1" applyNumberFormat="1" applyFont="1" applyBorder="1" applyAlignment="1">
      <alignment horizontal="center" vertical="center" wrapText="1"/>
    </xf>
    <xf numFmtId="49" fontId="18" fillId="2" borderId="14" xfId="1" applyNumberFormat="1" applyFont="1" applyBorder="1" applyAlignment="1">
      <alignment horizontal="left" vertical="center"/>
    </xf>
    <xf numFmtId="14" fontId="18" fillId="2" borderId="0" xfId="1" applyNumberFormat="1" applyFont="1" applyAlignment="1">
      <alignment horizontal="center" vertical="center" wrapText="1"/>
    </xf>
    <xf numFmtId="168" fontId="18" fillId="2" borderId="14" xfId="2" applyNumberFormat="1" applyFont="1" applyFill="1" applyBorder="1" applyAlignment="1" applyProtection="1">
      <alignment horizontal="right" vertical="center" wrapText="1"/>
    </xf>
    <xf numFmtId="0" fontId="20" fillId="2" borderId="0" xfId="1" applyFont="1" applyAlignment="1">
      <alignment horizontal="left"/>
    </xf>
    <xf numFmtId="0" fontId="21" fillId="2" borderId="0" xfId="1" applyFont="1" applyAlignment="1">
      <alignment horizontal="left" wrapText="1"/>
    </xf>
    <xf numFmtId="49" fontId="22" fillId="2" borderId="2" xfId="1" applyNumberFormat="1" applyFont="1" applyBorder="1" applyAlignment="1">
      <alignment horizontal="left" vertical="center" wrapText="1"/>
    </xf>
    <xf numFmtId="49" fontId="22" fillId="2" borderId="2" xfId="1" applyNumberFormat="1" applyFont="1" applyBorder="1" applyAlignment="1">
      <alignment horizontal="center" vertical="center" wrapText="1"/>
    </xf>
    <xf numFmtId="49" fontId="22" fillId="2" borderId="15" xfId="1" applyNumberFormat="1" applyFont="1" applyBorder="1" applyAlignment="1">
      <alignment horizontal="center" vertical="center" wrapText="1"/>
    </xf>
    <xf numFmtId="49" fontId="22" fillId="2" borderId="2" xfId="1" applyNumberFormat="1" applyFont="1" applyBorder="1" applyAlignment="1">
      <alignment horizontal="left" vertical="center"/>
    </xf>
    <xf numFmtId="164" fontId="22" fillId="2" borderId="2" xfId="1" applyNumberFormat="1" applyFont="1" applyBorder="1" applyAlignment="1">
      <alignment horizontal="center" vertical="center" wrapText="1"/>
    </xf>
    <xf numFmtId="14" fontId="22" fillId="2" borderId="2" xfId="1" applyNumberFormat="1" applyFont="1" applyBorder="1" applyAlignment="1">
      <alignment horizontal="center" vertical="center" wrapText="1"/>
    </xf>
    <xf numFmtId="168" fontId="22" fillId="2" borderId="2" xfId="2" applyNumberFormat="1" applyFont="1" applyFill="1" applyBorder="1" applyAlignment="1" applyProtection="1">
      <alignment horizontal="center" vertical="center" wrapText="1"/>
    </xf>
    <xf numFmtId="169" fontId="22" fillId="2" borderId="2" xfId="1" applyNumberFormat="1" applyFont="1" applyBorder="1" applyAlignment="1">
      <alignment horizontal="center" vertical="center" wrapText="1"/>
    </xf>
    <xf numFmtId="49" fontId="22" fillId="2" borderId="16" xfId="1" applyNumberFormat="1" applyFont="1" applyBorder="1" applyAlignment="1">
      <alignment horizontal="center" vertical="center" wrapText="1"/>
    </xf>
    <xf numFmtId="168" fontId="22" fillId="2" borderId="15" xfId="2" applyNumberFormat="1" applyFont="1" applyFill="1" applyBorder="1" applyAlignment="1" applyProtection="1">
      <alignment horizontal="center" vertical="center" wrapText="1"/>
    </xf>
    <xf numFmtId="169" fontId="22" fillId="2" borderId="0" xfId="1" applyNumberFormat="1" applyFont="1" applyAlignment="1">
      <alignment horizontal="center" vertical="center" wrapText="1"/>
    </xf>
    <xf numFmtId="49" fontId="22" fillId="2" borderId="0" xfId="1" applyNumberFormat="1" applyFont="1" applyAlignment="1">
      <alignment horizontal="left" vertical="center" wrapText="1"/>
    </xf>
    <xf numFmtId="49" fontId="22" fillId="2" borderId="0" xfId="1" applyNumberFormat="1" applyFont="1" applyAlignment="1">
      <alignment horizontal="center" vertical="center" wrapText="1"/>
    </xf>
    <xf numFmtId="164" fontId="22" fillId="2" borderId="0" xfId="1" applyNumberFormat="1" applyFont="1" applyAlignment="1">
      <alignment horizontal="center" vertical="center" wrapText="1"/>
    </xf>
    <xf numFmtId="14" fontId="22" fillId="2" borderId="0" xfId="1" applyNumberFormat="1" applyFont="1" applyAlignment="1">
      <alignment horizontal="center" vertical="center" wrapText="1"/>
    </xf>
    <xf numFmtId="168" fontId="22" fillId="2" borderId="0" xfId="2" applyNumberFormat="1" applyFont="1" applyFill="1" applyBorder="1" applyAlignment="1" applyProtection="1">
      <alignment horizontal="center" vertical="center" wrapText="1"/>
    </xf>
    <xf numFmtId="169" fontId="18" fillId="2" borderId="2" xfId="1" applyNumberFormat="1" applyFont="1" applyBorder="1" applyAlignment="1">
      <alignment horizontal="center" vertical="center" wrapText="1"/>
    </xf>
    <xf numFmtId="0" fontId="17" fillId="2" borderId="1" xfId="1" applyFont="1" applyBorder="1"/>
    <xf numFmtId="0" fontId="12" fillId="2" borderId="0" xfId="3"/>
    <xf numFmtId="49" fontId="18" fillId="2" borderId="0" xfId="1" applyNumberFormat="1" applyFont="1" applyAlignment="1">
      <alignment horizontal="center" vertical="center" wrapText="1"/>
    </xf>
    <xf numFmtId="14" fontId="18" fillId="2" borderId="15" xfId="1" applyNumberFormat="1" applyFont="1" applyBorder="1" applyAlignment="1">
      <alignment horizontal="center" vertical="center" wrapText="1"/>
    </xf>
    <xf numFmtId="169" fontId="18" fillId="2" borderId="15" xfId="1" applyNumberFormat="1" applyFont="1" applyBorder="1" applyAlignment="1">
      <alignment horizontal="center" vertical="center" wrapText="1"/>
    </xf>
    <xf numFmtId="0" fontId="17" fillId="2" borderId="14" xfId="1" applyFont="1" applyBorder="1"/>
    <xf numFmtId="0" fontId="12" fillId="2" borderId="14" xfId="3" applyBorder="1"/>
    <xf numFmtId="168" fontId="18" fillId="2" borderId="2" xfId="2" applyNumberFormat="1" applyFont="1" applyFill="1" applyBorder="1" applyAlignment="1" applyProtection="1">
      <alignment horizontal="left" vertical="center" wrapText="1"/>
    </xf>
    <xf numFmtId="49" fontId="22" fillId="2" borderId="0" xfId="1" applyNumberFormat="1" applyFont="1" applyAlignment="1">
      <alignment horizontal="left" vertical="center"/>
    </xf>
    <xf numFmtId="169" fontId="22" fillId="2" borderId="0" xfId="1" applyNumberFormat="1" applyFont="1" applyAlignment="1">
      <alignment horizontal="right" vertical="center" wrapText="1"/>
    </xf>
    <xf numFmtId="0" fontId="22" fillId="2" borderId="0" xfId="1" applyFont="1" applyAlignment="1">
      <alignment horizontal="left"/>
    </xf>
    <xf numFmtId="49" fontId="18" fillId="2" borderId="15" xfId="1" applyNumberFormat="1" applyFont="1" applyBorder="1" applyAlignment="1">
      <alignment horizontal="left" vertical="center" wrapText="1"/>
    </xf>
    <xf numFmtId="49" fontId="18" fillId="2" borderId="15" xfId="1" applyNumberFormat="1" applyFont="1" applyBorder="1" applyAlignment="1">
      <alignment horizontal="left" vertical="center"/>
    </xf>
    <xf numFmtId="164" fontId="18" fillId="2" borderId="15" xfId="1" applyNumberFormat="1" applyFont="1" applyBorder="1" applyAlignment="1">
      <alignment horizontal="center" vertical="center" wrapText="1"/>
    </xf>
    <xf numFmtId="49" fontId="18" fillId="2" borderId="16" xfId="1" applyNumberFormat="1" applyFont="1" applyBorder="1" applyAlignment="1">
      <alignment horizontal="center" vertical="center" wrapText="1"/>
    </xf>
    <xf numFmtId="49" fontId="18" fillId="2" borderId="16" xfId="1" applyNumberFormat="1" applyFont="1" applyBorder="1" applyAlignment="1">
      <alignment horizontal="left" vertical="center"/>
    </xf>
    <xf numFmtId="14" fontId="18" fillId="2" borderId="16" xfId="1" applyNumberFormat="1" applyFont="1" applyBorder="1" applyAlignment="1">
      <alignment horizontal="center" vertical="center" wrapText="1"/>
    </xf>
    <xf numFmtId="167" fontId="18" fillId="2" borderId="16" xfId="2" applyFont="1" applyFill="1" applyBorder="1" applyAlignment="1" applyProtection="1">
      <alignment horizontal="right" vertical="center" wrapText="1"/>
    </xf>
    <xf numFmtId="164" fontId="18" fillId="2" borderId="16" xfId="1" applyNumberFormat="1" applyFont="1" applyBorder="1" applyAlignment="1">
      <alignment horizontal="center" vertical="center" wrapText="1"/>
    </xf>
    <xf numFmtId="167" fontId="18" fillId="2" borderId="0" xfId="2" applyFont="1" applyFill="1" applyBorder="1" applyAlignment="1" applyProtection="1">
      <alignment horizontal="right" vertical="center" wrapText="1"/>
    </xf>
    <xf numFmtId="164" fontId="18" fillId="2" borderId="14" xfId="1" applyNumberFormat="1" applyFont="1" applyBorder="1" applyAlignment="1">
      <alignment horizontal="center" vertical="center" wrapText="1"/>
    </xf>
    <xf numFmtId="14" fontId="18" fillId="2" borderId="0" xfId="1" applyNumberFormat="1" applyFont="1" applyAlignment="1">
      <alignment horizontal="right" vertical="center" wrapText="1"/>
    </xf>
    <xf numFmtId="3" fontId="22" fillId="2" borderId="0" xfId="1" applyNumberFormat="1" applyFont="1" applyAlignment="1">
      <alignment horizontal="right" vertical="center"/>
    </xf>
    <xf numFmtId="0" fontId="16" fillId="2" borderId="0" xfId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3" fontId="16" fillId="2" borderId="0" xfId="1" applyNumberFormat="1" applyFont="1" applyAlignment="1">
      <alignment horizontal="center" vertical="center" wrapText="1"/>
    </xf>
    <xf numFmtId="3" fontId="22" fillId="2" borderId="0" xfId="1" applyNumberFormat="1" applyFont="1" applyAlignment="1">
      <alignment horizontal="center" vertical="center"/>
    </xf>
    <xf numFmtId="0" fontId="15" fillId="2" borderId="0" xfId="1" applyFont="1" applyAlignment="1">
      <alignment horizontal="left" vertical="center"/>
    </xf>
    <xf numFmtId="0" fontId="17" fillId="2" borderId="0" xfId="1" applyFont="1" applyAlignment="1">
      <alignment vertical="top" wrapText="1"/>
    </xf>
    <xf numFmtId="170" fontId="18" fillId="2" borderId="0" xfId="1" applyNumberFormat="1" applyFont="1" applyAlignment="1">
      <alignment horizontal="right" vertical="center" wrapText="1"/>
    </xf>
    <xf numFmtId="0" fontId="16" fillId="2" borderId="0" xfId="1" applyFont="1" applyAlignment="1">
      <alignment horizontal="right" wrapText="1"/>
    </xf>
    <xf numFmtId="49" fontId="15" fillId="2" borderId="0" xfId="1" applyNumberFormat="1" applyFont="1" applyAlignment="1">
      <alignment horizontal="left" vertical="center" wrapText="1"/>
    </xf>
    <xf numFmtId="14" fontId="23" fillId="2" borderId="0" xfId="1" applyNumberFormat="1" applyFont="1" applyAlignment="1">
      <alignment horizontal="center" vertical="center" wrapText="1"/>
    </xf>
    <xf numFmtId="171" fontId="18" fillId="2" borderId="0" xfId="1" applyNumberFormat="1" applyFont="1" applyAlignment="1">
      <alignment horizontal="right" vertical="center" wrapText="1"/>
    </xf>
    <xf numFmtId="0" fontId="12" fillId="2" borderId="0" xfId="1" applyAlignment="1">
      <alignment vertical="center"/>
    </xf>
    <xf numFmtId="0" fontId="18" fillId="2" borderId="0" xfId="1" applyFont="1" applyAlignment="1">
      <alignment horizontal="center" vertical="center" wrapText="1"/>
    </xf>
    <xf numFmtId="0" fontId="18" fillId="2" borderId="0" xfId="1" applyFont="1" applyAlignment="1">
      <alignment horizontal="left" vertical="center" wrapText="1"/>
    </xf>
    <xf numFmtId="14" fontId="22" fillId="2" borderId="0" xfId="1" applyNumberFormat="1" applyFont="1" applyAlignment="1">
      <alignment horizontal="right" vertical="center" wrapText="1"/>
    </xf>
    <xf numFmtId="0" fontId="14" fillId="2" borderId="0" xfId="1" applyFont="1" applyAlignment="1">
      <alignment vertical="center" wrapText="1"/>
    </xf>
    <xf numFmtId="0" fontId="17" fillId="2" borderId="0" xfId="1" applyFont="1" applyAlignment="1">
      <alignment vertical="center"/>
    </xf>
    <xf numFmtId="0" fontId="16" fillId="2" borderId="0" xfId="1" applyFont="1" applyAlignment="1">
      <alignment horizontal="right" vertical="center" wrapText="1"/>
    </xf>
    <xf numFmtId="3" fontId="16" fillId="2" borderId="0" xfId="1" applyNumberFormat="1" applyFont="1" applyAlignment="1">
      <alignment horizontal="right" vertical="center" wrapText="1"/>
    </xf>
    <xf numFmtId="173" fontId="18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horizontal="left" vertical="center"/>
    </xf>
    <xf numFmtId="0" fontId="22" fillId="2" borderId="0" xfId="1" applyFont="1" applyAlignment="1">
      <alignment horizontal="left" vertical="center" wrapText="1"/>
    </xf>
    <xf numFmtId="0" fontId="22" fillId="2" borderId="0" xfId="1" applyFont="1" applyAlignment="1">
      <alignment horizontal="center" vertical="center" wrapText="1"/>
    </xf>
    <xf numFmtId="3" fontId="22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right" vertical="center" wrapText="1"/>
    </xf>
    <xf numFmtId="49" fontId="18" fillId="2" borderId="0" xfId="1" applyNumberFormat="1" applyFont="1" applyAlignment="1">
      <alignment horizontal="right" vertical="center" indent="1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14" fillId="2" borderId="0" xfId="1" applyFont="1" applyAlignment="1">
      <alignment horizontal="left" vertical="center" wrapText="1"/>
    </xf>
    <xf numFmtId="0" fontId="24" fillId="2" borderId="0" xfId="1" applyFont="1" applyAlignment="1">
      <alignment horizontal="left" vertical="center" wrapText="1"/>
    </xf>
    <xf numFmtId="0" fontId="21" fillId="2" borderId="0" xfId="1" applyFont="1" applyAlignment="1">
      <alignment horizontal="center" wrapText="1"/>
    </xf>
    <xf numFmtId="172" fontId="22" fillId="2" borderId="0" xfId="2" applyNumberFormat="1" applyFont="1" applyFill="1" applyBorder="1" applyAlignment="1" applyProtection="1">
      <alignment horizontal="right" vertical="center" wrapText="1"/>
    </xf>
    <xf numFmtId="0" fontId="16" fillId="2" borderId="0" xfId="1" applyFont="1" applyAlignment="1">
      <alignment horizontal="center" vertical="center" wrapText="1"/>
    </xf>
    <xf numFmtId="0" fontId="14" fillId="2" borderId="0" xfId="1" applyFont="1" applyAlignment="1">
      <alignment horizontal="left" wrapText="1"/>
    </xf>
    <xf numFmtId="0" fontId="21" fillId="2" borderId="11" xfId="1" applyFont="1" applyBorder="1" applyAlignment="1">
      <alignment horizontal="center" wrapText="1"/>
    </xf>
    <xf numFmtId="167" fontId="18" fillId="2" borderId="15" xfId="2" applyFont="1" applyFill="1" applyBorder="1" applyAlignment="1" applyProtection="1">
      <alignment horizontal="right" vertical="center" wrapText="1"/>
    </xf>
    <xf numFmtId="0" fontId="13" fillId="2" borderId="0" xfId="1" applyFont="1" applyAlignment="1">
      <alignment horizontal="left" wrapText="1"/>
    </xf>
    <xf numFmtId="168" fontId="18" fillId="2" borderId="15" xfId="2" applyNumberFormat="1" applyFont="1" applyFill="1" applyBorder="1" applyAlignment="1" applyProtection="1">
      <alignment horizontal="right" vertical="center" wrapText="1"/>
    </xf>
    <xf numFmtId="0" fontId="19" fillId="2" borderId="0" xfId="1" applyFont="1" applyAlignment="1">
      <alignment horizontal="left" wrapText="1"/>
    </xf>
    <xf numFmtId="0" fontId="13" fillId="2" borderId="14" xfId="1" applyFont="1" applyBorder="1" applyAlignment="1">
      <alignment horizontal="left" wrapText="1"/>
    </xf>
  </cellXfs>
  <cellStyles count="4">
    <cellStyle name="Comma 2 2" xfId="2" xr:uid="{E82A8D09-AF13-49F4-BD98-C25F9F31B69E}"/>
    <cellStyle name="Normal" xfId="0" builtinId="0"/>
    <cellStyle name="Normal 2 2" xfId="1" xr:uid="{8689C15F-6FA2-46D6-8E94-F0088DF1DF3A}"/>
    <cellStyle name="Normal 8" xfId="3" xr:uid="{A5C82636-915B-4647-AB09-ECE9D7B6FBEE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2</v>
      </c>
    </row>
    <row r="15" spans="1:2" ht="15" customHeight="1" x14ac:dyDescent="0.25">
      <c r="A15" s="11"/>
      <c r="B15" s="34" t="s">
        <v>3</v>
      </c>
    </row>
    <row r="17" spans="1:3" ht="28.5" customHeight="1" x14ac:dyDescent="0.25">
      <c r="A17" s="230" t="s">
        <v>4</v>
      </c>
      <c r="B17" s="230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5</v>
      </c>
    </row>
    <row r="21" spans="1:3" ht="12.75" customHeight="1" x14ac:dyDescent="0.2">
      <c r="A21" s="102" t="s">
        <v>6</v>
      </c>
    </row>
    <row r="22" spans="1:3" ht="12.75" customHeight="1" x14ac:dyDescent="0.2">
      <c r="A22" s="102" t="s">
        <v>7</v>
      </c>
    </row>
    <row r="23" spans="1:3" ht="12.75" customHeight="1" x14ac:dyDescent="0.2">
      <c r="A23" s="102" t="s">
        <v>8</v>
      </c>
    </row>
    <row r="24" spans="1:3" ht="12.75" customHeight="1" x14ac:dyDescent="0.2">
      <c r="A24" s="102" t="s">
        <v>9</v>
      </c>
    </row>
    <row r="25" spans="1:3" ht="12.75" customHeight="1" x14ac:dyDescent="0.2">
      <c r="A25" s="102" t="s">
        <v>10</v>
      </c>
    </row>
    <row r="26" spans="1:3" ht="12.75" customHeight="1" x14ac:dyDescent="0.2">
      <c r="A26" s="102" t="s">
        <v>11</v>
      </c>
    </row>
    <row r="27" spans="1:3" ht="12.75" customHeight="1" x14ac:dyDescent="0.2">
      <c r="A27" s="102" t="s">
        <v>12</v>
      </c>
    </row>
    <row r="28" spans="1:3" ht="12.75" customHeight="1" x14ac:dyDescent="0.2">
      <c r="A28" s="102" t="s">
        <v>13</v>
      </c>
    </row>
    <row r="29" spans="1:3" ht="12.75" customHeight="1" x14ac:dyDescent="0.2">
      <c r="A29" s="102" t="s">
        <v>14</v>
      </c>
    </row>
    <row r="30" spans="1:3" ht="12.75" customHeight="1" x14ac:dyDescent="0.2">
      <c r="A30" s="102"/>
    </row>
    <row r="34" spans="1:2" ht="12.75" customHeight="1" x14ac:dyDescent="0.2">
      <c r="A34" s="231" t="s">
        <v>15</v>
      </c>
      <c r="B34" s="231"/>
    </row>
    <row r="35" spans="1:2" ht="12.75" customHeight="1" x14ac:dyDescent="0.2">
      <c r="A35" s="5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18</v>
      </c>
      <c r="C1" s="103" t="s">
        <v>19</v>
      </c>
    </row>
    <row r="2" spans="1:5" ht="12" customHeight="1" x14ac:dyDescent="0.2">
      <c r="A2" s="104" t="s">
        <v>20</v>
      </c>
      <c r="B2" s="26">
        <f>SUM(B3:B7)</f>
        <v>137544640</v>
      </c>
      <c r="C2" s="26">
        <f>SUM(C3:C7)</f>
        <v>137544640</v>
      </c>
      <c r="E2" s="27"/>
    </row>
    <row r="3" spans="1:5" ht="12.75" customHeight="1" x14ac:dyDescent="0.2">
      <c r="A3" s="105" t="s">
        <v>21</v>
      </c>
      <c r="B3" s="3">
        <v>108475169.81</v>
      </c>
      <c r="C3" s="3">
        <v>108475169.81</v>
      </c>
      <c r="E3" s="4"/>
    </row>
    <row r="4" spans="1:5" ht="12" customHeight="1" x14ac:dyDescent="0.2">
      <c r="A4" s="105" t="s">
        <v>22</v>
      </c>
      <c r="B4" s="3">
        <v>10738457.5</v>
      </c>
      <c r="C4" s="3">
        <v>10738457.5</v>
      </c>
      <c r="E4" s="27"/>
    </row>
    <row r="5" spans="1:5" ht="12" customHeight="1" x14ac:dyDescent="0.2">
      <c r="A5" s="105" t="s">
        <v>23</v>
      </c>
      <c r="B5" s="3">
        <v>3780344.8</v>
      </c>
      <c r="C5" s="3">
        <v>3780344.8</v>
      </c>
      <c r="E5" s="27"/>
    </row>
    <row r="6" spans="1:5" ht="12" customHeight="1" x14ac:dyDescent="0.2">
      <c r="A6" s="105" t="s">
        <v>24</v>
      </c>
      <c r="B6" s="3">
        <v>0</v>
      </c>
      <c r="C6" s="3">
        <v>0</v>
      </c>
      <c r="E6" s="27"/>
    </row>
    <row r="7" spans="1:5" ht="12" customHeight="1" x14ac:dyDescent="0.2">
      <c r="A7" s="105" t="s">
        <v>25</v>
      </c>
      <c r="B7" s="3">
        <v>14550667.890000001</v>
      </c>
      <c r="C7" s="3">
        <v>14550667.890000001</v>
      </c>
      <c r="E7" s="27"/>
    </row>
    <row r="8" spans="1:5" ht="12" customHeight="1" x14ac:dyDescent="0.2">
      <c r="A8" s="104" t="s">
        <v>26</v>
      </c>
      <c r="B8" s="26">
        <v>34862867.600000001</v>
      </c>
      <c r="C8" s="26">
        <v>34862867.600000001</v>
      </c>
      <c r="E8" s="27"/>
    </row>
    <row r="9" spans="1:5" ht="12" customHeight="1" x14ac:dyDescent="0.2">
      <c r="A9" s="104" t="s">
        <v>27</v>
      </c>
      <c r="B9" s="26">
        <v>0</v>
      </c>
      <c r="C9" s="26">
        <v>0</v>
      </c>
      <c r="E9" s="27"/>
    </row>
    <row r="10" spans="1:5" ht="12" customHeight="1" x14ac:dyDescent="0.2">
      <c r="A10" s="106" t="s">
        <v>28</v>
      </c>
      <c r="B10" s="28">
        <f>SUM(B3:B9)</f>
        <v>172407507.59999999</v>
      </c>
      <c r="C10" s="28">
        <f>SUM(C3:C9)</f>
        <v>172407507.59999999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29</v>
      </c>
      <c r="C13" s="19" t="s">
        <v>30</v>
      </c>
      <c r="D13" s="19" t="s">
        <v>31</v>
      </c>
      <c r="E13" s="19" t="s">
        <v>32</v>
      </c>
    </row>
    <row r="14" spans="1:5" s="29" customFormat="1" ht="12" customHeight="1" x14ac:dyDescent="0.2">
      <c r="A14" s="104" t="s">
        <v>33</v>
      </c>
      <c r="B14" s="26">
        <f>SUM(B16:B22)</f>
        <v>137544640</v>
      </c>
      <c r="C14" s="26">
        <f>SUM(C16:C22)</f>
        <v>20065393</v>
      </c>
      <c r="D14" s="26">
        <f>SUM(D16:D22)</f>
        <v>27050</v>
      </c>
      <c r="E14" s="26">
        <f>SUM(E16:E22)</f>
        <v>51650545501.32</v>
      </c>
    </row>
    <row r="15" spans="1:5" ht="12" customHeight="1" x14ac:dyDescent="0.2">
      <c r="A15" s="104" t="s">
        <v>21</v>
      </c>
      <c r="B15" s="26">
        <f>SUM(B16:B18)</f>
        <v>108475169.81</v>
      </c>
      <c r="C15" s="26">
        <f>SUM(C16:C18)</f>
        <v>5036346</v>
      </c>
      <c r="D15" s="26">
        <f>SUM(D16:D18)</f>
        <v>25876</v>
      </c>
      <c r="E15" s="26">
        <f>SUM(E16:E18)</f>
        <v>29675887648.360001</v>
      </c>
    </row>
    <row r="16" spans="1:5" ht="12" customHeight="1" x14ac:dyDescent="0.2">
      <c r="A16" s="105" t="s">
        <v>34</v>
      </c>
      <c r="B16" s="3">
        <v>26933769.57</v>
      </c>
      <c r="C16" s="3">
        <v>1878621</v>
      </c>
      <c r="D16" s="3">
        <v>6147</v>
      </c>
      <c r="E16" s="3">
        <v>5987653555.1999998</v>
      </c>
    </row>
    <row r="17" spans="1:5" s="29" customFormat="1" ht="12" customHeight="1" x14ac:dyDescent="0.2">
      <c r="A17" s="105" t="s">
        <v>35</v>
      </c>
      <c r="B17" s="3">
        <v>38026283.68</v>
      </c>
      <c r="C17" s="3">
        <v>1736333</v>
      </c>
      <c r="D17" s="3">
        <v>8897</v>
      </c>
      <c r="E17" s="3">
        <v>8602422806.9899998</v>
      </c>
    </row>
    <row r="18" spans="1:5" s="29" customFormat="1" ht="12" customHeight="1" x14ac:dyDescent="0.2">
      <c r="A18" s="105" t="s">
        <v>36</v>
      </c>
      <c r="B18" s="3">
        <v>43515116.560000002</v>
      </c>
      <c r="C18" s="3">
        <v>1421392</v>
      </c>
      <c r="D18" s="3">
        <v>10832</v>
      </c>
      <c r="E18" s="3">
        <v>15085811286.17</v>
      </c>
    </row>
    <row r="19" spans="1:5" s="29" customFormat="1" ht="12" customHeight="1" x14ac:dyDescent="0.2">
      <c r="A19" s="104" t="s">
        <v>22</v>
      </c>
      <c r="B19" s="26">
        <v>10738457.5</v>
      </c>
      <c r="C19" s="26">
        <v>10689000</v>
      </c>
      <c r="D19" s="26">
        <v>64</v>
      </c>
      <c r="E19" s="26">
        <v>19121129767.610001</v>
      </c>
    </row>
    <row r="20" spans="1:5" ht="12" customHeight="1" x14ac:dyDescent="0.2">
      <c r="A20" s="104" t="s">
        <v>23</v>
      </c>
      <c r="B20" s="26">
        <v>3780344.8</v>
      </c>
      <c r="C20" s="26">
        <v>3844000</v>
      </c>
      <c r="D20" s="26">
        <v>63</v>
      </c>
      <c r="E20" s="26">
        <v>2732081194.4000001</v>
      </c>
    </row>
    <row r="21" spans="1:5" ht="12" customHeight="1" x14ac:dyDescent="0.2">
      <c r="A21" s="104" t="s">
        <v>24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25</v>
      </c>
      <c r="B22" s="28">
        <v>14550667.890000001</v>
      </c>
      <c r="C22" s="28">
        <v>496047</v>
      </c>
      <c r="D22" s="28">
        <v>1047</v>
      </c>
      <c r="E22" s="28">
        <v>121446890.95</v>
      </c>
    </row>
    <row r="24" spans="1:5" ht="12" customHeight="1" x14ac:dyDescent="0.2">
      <c r="A24" s="19"/>
      <c r="B24" s="19" t="s">
        <v>37</v>
      </c>
    </row>
    <row r="25" spans="1:5" ht="12" customHeight="1" x14ac:dyDescent="0.2">
      <c r="A25" s="107" t="s">
        <v>38</v>
      </c>
      <c r="B25" s="2">
        <v>36</v>
      </c>
    </row>
    <row r="26" spans="1:5" ht="12" customHeight="1" x14ac:dyDescent="0.2">
      <c r="A26" s="107" t="s">
        <v>39</v>
      </c>
      <c r="B26" s="2">
        <v>27</v>
      </c>
    </row>
    <row r="27" spans="1:5" ht="12" customHeight="1" x14ac:dyDescent="0.2">
      <c r="A27" s="78" t="s">
        <v>40</v>
      </c>
      <c r="B27" s="10">
        <v>4</v>
      </c>
    </row>
    <row r="29" spans="1:5" ht="16.5" customHeight="1" x14ac:dyDescent="0.2"/>
    <row r="30" spans="1:5" ht="12" customHeight="1" x14ac:dyDescent="0.2">
      <c r="A30" s="19"/>
      <c r="B30" s="19" t="s">
        <v>41</v>
      </c>
    </row>
    <row r="31" spans="1:5" ht="15.75" customHeight="1" x14ac:dyDescent="0.3">
      <c r="A31" s="104" t="s">
        <v>21</v>
      </c>
      <c r="B31" s="26">
        <f>SUM(B32:B34)</f>
        <v>78</v>
      </c>
      <c r="D31" s="30"/>
    </row>
    <row r="32" spans="1:5" ht="12" customHeight="1" x14ac:dyDescent="0.2">
      <c r="A32" s="105" t="s">
        <v>34</v>
      </c>
      <c r="B32" s="31">
        <v>6</v>
      </c>
    </row>
    <row r="33" spans="1:4" ht="12" customHeight="1" x14ac:dyDescent="0.2">
      <c r="A33" s="105" t="s">
        <v>35</v>
      </c>
      <c r="B33" s="31">
        <v>19</v>
      </c>
      <c r="D33" s="32"/>
    </row>
    <row r="34" spans="1:4" ht="12" customHeight="1" x14ac:dyDescent="0.2">
      <c r="A34" s="105" t="s">
        <v>36</v>
      </c>
      <c r="B34" s="31">
        <v>53</v>
      </c>
    </row>
    <row r="35" spans="1:4" ht="12" customHeight="1" x14ac:dyDescent="0.2">
      <c r="A35" s="104" t="s">
        <v>22</v>
      </c>
      <c r="B35" s="31">
        <v>31</v>
      </c>
    </row>
    <row r="36" spans="1:4" ht="12" customHeight="1" x14ac:dyDescent="0.2">
      <c r="A36" s="104" t="s">
        <v>23</v>
      </c>
      <c r="B36" s="31">
        <v>4</v>
      </c>
    </row>
    <row r="37" spans="1:4" ht="12" customHeight="1" x14ac:dyDescent="0.2">
      <c r="A37" s="104" t="s">
        <v>24</v>
      </c>
      <c r="B37" s="31">
        <v>0</v>
      </c>
    </row>
    <row r="38" spans="1:4" ht="12" customHeight="1" x14ac:dyDescent="0.2">
      <c r="A38" s="106" t="s">
        <v>25</v>
      </c>
      <c r="B38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  <c r="G1" s="109" t="s">
        <v>29</v>
      </c>
    </row>
    <row r="2" spans="1:7" ht="13.5" customHeight="1" x14ac:dyDescent="0.2">
      <c r="A2" s="71" t="s">
        <v>48</v>
      </c>
      <c r="B2" s="72">
        <v>3191.15</v>
      </c>
      <c r="C2" s="72">
        <v>3483.72</v>
      </c>
      <c r="D2" s="72">
        <v>3136.61</v>
      </c>
      <c r="E2" s="72">
        <v>3301.36</v>
      </c>
      <c r="F2" s="94">
        <v>3.4500000000000003E-2</v>
      </c>
      <c r="G2" s="73">
        <v>87375722.450000003</v>
      </c>
    </row>
    <row r="3" spans="1:7" ht="13.5" customHeight="1" x14ac:dyDescent="0.2">
      <c r="A3" s="74" t="s">
        <v>49</v>
      </c>
      <c r="B3" s="75">
        <v>2452.75</v>
      </c>
      <c r="C3" s="75">
        <v>2679.56</v>
      </c>
      <c r="D3" s="75">
        <v>2413.9</v>
      </c>
      <c r="E3" s="75">
        <v>2539.91</v>
      </c>
      <c r="F3" s="95">
        <v>3.5499999999999997E-2</v>
      </c>
      <c r="G3" s="42">
        <v>87375722.450000003</v>
      </c>
    </row>
    <row r="4" spans="1:7" ht="13.5" customHeight="1" x14ac:dyDescent="0.2">
      <c r="A4" s="74" t="s">
        <v>50</v>
      </c>
      <c r="B4" s="75">
        <v>2002.72</v>
      </c>
      <c r="C4" s="75">
        <v>2202.0100000000002</v>
      </c>
      <c r="D4" s="75">
        <v>1976.45</v>
      </c>
      <c r="E4" s="75">
        <v>2072.86</v>
      </c>
      <c r="F4" s="95">
        <v>3.5000000000000003E-2</v>
      </c>
      <c r="G4" s="42">
        <v>67011982.420000002</v>
      </c>
    </row>
    <row r="5" spans="1:7" ht="13.5" customHeight="1" x14ac:dyDescent="0.2">
      <c r="A5" s="74" t="s">
        <v>51</v>
      </c>
      <c r="B5" s="75">
        <v>2246.7600000000002</v>
      </c>
      <c r="C5" s="75">
        <v>2469.6</v>
      </c>
      <c r="D5" s="75">
        <v>2217.39</v>
      </c>
      <c r="E5" s="75">
        <v>2325.13</v>
      </c>
      <c r="F5" s="95">
        <v>3.49E-2</v>
      </c>
      <c r="G5" s="42">
        <v>67011982.420000002</v>
      </c>
    </row>
    <row r="6" spans="1:7" ht="13.5" customHeight="1" x14ac:dyDescent="0.2">
      <c r="A6" s="74" t="s">
        <v>52</v>
      </c>
      <c r="B6" s="75">
        <v>1835.32</v>
      </c>
      <c r="C6" s="75">
        <v>2004.01</v>
      </c>
      <c r="D6" s="75">
        <v>1807.55</v>
      </c>
      <c r="E6" s="75">
        <v>1902.21</v>
      </c>
      <c r="F6" s="95">
        <v>3.6400000000000002E-2</v>
      </c>
      <c r="G6" s="42">
        <v>26933769.57</v>
      </c>
    </row>
    <row r="7" spans="1:7" ht="13.5" customHeight="1" x14ac:dyDescent="0.2">
      <c r="A7" s="74" t="s">
        <v>53</v>
      </c>
      <c r="B7" s="75">
        <v>2008.4</v>
      </c>
      <c r="C7" s="75">
        <v>2149.15</v>
      </c>
      <c r="D7" s="75">
        <v>1981.92</v>
      </c>
      <c r="E7" s="75">
        <v>2093.15</v>
      </c>
      <c r="F7" s="95">
        <v>4.2200000000000001E-2</v>
      </c>
      <c r="G7" s="42">
        <v>84083534</v>
      </c>
    </row>
    <row r="8" spans="1:7" ht="13.5" customHeight="1" x14ac:dyDescent="0.2">
      <c r="A8" s="74" t="s">
        <v>54</v>
      </c>
      <c r="B8" s="75">
        <v>2261.0300000000002</v>
      </c>
      <c r="C8" s="75">
        <v>2490.9</v>
      </c>
      <c r="D8" s="75">
        <v>2139.9899999999998</v>
      </c>
      <c r="E8" s="75">
        <v>2255.59</v>
      </c>
      <c r="F8" s="95">
        <v>-8.6999999999999994E-3</v>
      </c>
      <c r="G8" s="42">
        <v>33678848.509999998</v>
      </c>
    </row>
    <row r="9" spans="1:7" ht="13.5" customHeight="1" x14ac:dyDescent="0.2">
      <c r="A9" s="74" t="s">
        <v>55</v>
      </c>
      <c r="B9" s="75">
        <v>649.15</v>
      </c>
      <c r="C9" s="75">
        <v>830.77</v>
      </c>
      <c r="D9" s="75">
        <v>627.17999999999995</v>
      </c>
      <c r="E9" s="75">
        <v>805.84</v>
      </c>
      <c r="F9" s="95">
        <v>0.2145</v>
      </c>
      <c r="G9" s="42">
        <v>6208563.4199999999</v>
      </c>
    </row>
    <row r="10" spans="1:7" s="14" customFormat="1" ht="13.5" customHeight="1" x14ac:dyDescent="0.2">
      <c r="A10" s="74" t="s">
        <v>56</v>
      </c>
      <c r="B10" s="75">
        <v>878.22</v>
      </c>
      <c r="C10" s="75">
        <v>882.68</v>
      </c>
      <c r="D10" s="75">
        <v>834.57</v>
      </c>
      <c r="E10" s="75">
        <v>859.53</v>
      </c>
      <c r="F10" s="95">
        <v>-2.1299999999999999E-2</v>
      </c>
      <c r="G10" s="42">
        <v>7412041.4000000004</v>
      </c>
    </row>
    <row r="11" spans="1:7" ht="13.5" customHeight="1" x14ac:dyDescent="0.2">
      <c r="A11" s="74" t="s">
        <v>57</v>
      </c>
      <c r="B11" s="75">
        <v>1243.3</v>
      </c>
      <c r="C11" s="75">
        <v>1370.87</v>
      </c>
      <c r="D11" s="75">
        <v>1171.8699999999999</v>
      </c>
      <c r="E11" s="75">
        <v>1316.48</v>
      </c>
      <c r="F11" s="95">
        <v>7.0599999999999996E-2</v>
      </c>
      <c r="G11" s="42">
        <v>608794.35</v>
      </c>
    </row>
    <row r="12" spans="1:7" ht="13.5" customHeight="1" x14ac:dyDescent="0.2">
      <c r="A12" s="74" t="s">
        <v>58</v>
      </c>
      <c r="B12" s="75">
        <v>4107.87</v>
      </c>
      <c r="C12" s="75">
        <v>4569.1899999999996</v>
      </c>
      <c r="D12" s="75">
        <v>4046.14</v>
      </c>
      <c r="E12" s="75">
        <v>4295.93</v>
      </c>
      <c r="F12" s="95">
        <v>4.58E-2</v>
      </c>
      <c r="G12" s="42">
        <v>10897595.32</v>
      </c>
    </row>
    <row r="13" spans="1:7" ht="13.5" customHeight="1" x14ac:dyDescent="0.2">
      <c r="A13" s="74" t="s">
        <v>59</v>
      </c>
      <c r="B13" s="75">
        <v>99.676299999999998</v>
      </c>
      <c r="C13" s="75">
        <v>99.676299999999998</v>
      </c>
      <c r="D13" s="75">
        <v>98.989900000000006</v>
      </c>
      <c r="E13" s="75">
        <v>99.080500000000001</v>
      </c>
      <c r="F13" s="95">
        <v>-6.0000000000000001E-3</v>
      </c>
      <c r="G13" s="42">
        <v>92885067.159999996</v>
      </c>
    </row>
    <row r="14" spans="1:7" ht="13.5" customHeight="1" x14ac:dyDescent="0.2">
      <c r="A14" s="70" t="s">
        <v>60</v>
      </c>
      <c r="B14" s="68">
        <v>182.65459999999999</v>
      </c>
      <c r="C14" s="68">
        <v>182.8672</v>
      </c>
      <c r="D14" s="68">
        <v>182.23990000000001</v>
      </c>
      <c r="E14" s="68">
        <v>182.60079999999999</v>
      </c>
      <c r="F14" s="96">
        <v>0</v>
      </c>
      <c r="G14" s="69">
        <v>92885067.159999996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61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232" t="s">
        <v>44</v>
      </c>
      <c r="C18" s="233"/>
      <c r="D18" s="232" t="s">
        <v>45</v>
      </c>
      <c r="E18" s="233"/>
    </row>
    <row r="19" spans="1:7" ht="12" customHeight="1" x14ac:dyDescent="0.2">
      <c r="A19" s="110" t="s">
        <v>42</v>
      </c>
      <c r="B19" s="109" t="s">
        <v>62</v>
      </c>
      <c r="C19" s="109" t="s">
        <v>63</v>
      </c>
      <c r="D19" s="109" t="s">
        <v>62</v>
      </c>
      <c r="E19" s="109" t="s">
        <v>63</v>
      </c>
      <c r="F19" s="17"/>
    </row>
    <row r="20" spans="1:7" ht="13.5" customHeight="1" x14ac:dyDescent="0.2">
      <c r="A20" s="122" t="s">
        <v>48</v>
      </c>
      <c r="B20" s="76">
        <v>3483.72</v>
      </c>
      <c r="C20" s="77">
        <v>45688</v>
      </c>
      <c r="D20" s="76">
        <v>2777</v>
      </c>
      <c r="E20" s="77">
        <v>45406</v>
      </c>
      <c r="F20" s="19"/>
    </row>
    <row r="21" spans="1:7" ht="13.5" customHeight="1" x14ac:dyDescent="0.2">
      <c r="A21" s="121" t="s">
        <v>49</v>
      </c>
      <c r="B21" s="43">
        <v>2679.56</v>
      </c>
      <c r="C21" s="84">
        <v>45688</v>
      </c>
      <c r="D21" s="43">
        <v>2073.7600000000002</v>
      </c>
      <c r="E21" s="84">
        <v>45406</v>
      </c>
      <c r="G21" s="16"/>
    </row>
    <row r="22" spans="1:7" ht="13.5" customHeight="1" x14ac:dyDescent="0.2">
      <c r="A22" s="74" t="s">
        <v>50</v>
      </c>
      <c r="B22" s="43">
        <v>2202.0100000000002</v>
      </c>
      <c r="C22" s="84">
        <v>45712</v>
      </c>
      <c r="D22" s="43">
        <v>1664.45</v>
      </c>
      <c r="E22" s="84">
        <v>45450</v>
      </c>
      <c r="G22" s="15"/>
    </row>
    <row r="23" spans="1:7" ht="13.5" customHeight="1" x14ac:dyDescent="0.2">
      <c r="A23" s="74" t="s">
        <v>51</v>
      </c>
      <c r="B23" s="43">
        <v>2469.6</v>
      </c>
      <c r="C23" s="84">
        <v>45712</v>
      </c>
      <c r="D23" s="43">
        <v>1832.13</v>
      </c>
      <c r="E23" s="84">
        <v>45407</v>
      </c>
      <c r="G23" s="15"/>
    </row>
    <row r="24" spans="1:7" ht="13.5" customHeight="1" x14ac:dyDescent="0.2">
      <c r="A24" s="74" t="s">
        <v>52</v>
      </c>
      <c r="B24" s="43">
        <v>2004.01</v>
      </c>
      <c r="C24" s="84">
        <v>45709</v>
      </c>
      <c r="D24" s="43">
        <v>1673.12</v>
      </c>
      <c r="E24" s="84">
        <v>45407</v>
      </c>
      <c r="G24" s="15"/>
    </row>
    <row r="25" spans="1:7" ht="13.5" customHeight="1" x14ac:dyDescent="0.2">
      <c r="A25" s="74" t="s">
        <v>53</v>
      </c>
      <c r="B25" s="43">
        <v>2149.15</v>
      </c>
      <c r="C25" s="84">
        <v>45688</v>
      </c>
      <c r="D25" s="43">
        <v>1904.85</v>
      </c>
      <c r="E25" s="84">
        <v>45401</v>
      </c>
      <c r="G25" s="15"/>
    </row>
    <row r="26" spans="1:7" ht="13.5" customHeight="1" x14ac:dyDescent="0.2">
      <c r="A26" s="74" t="s">
        <v>54</v>
      </c>
      <c r="B26" s="43">
        <v>2490.9</v>
      </c>
      <c r="C26" s="84">
        <v>45686</v>
      </c>
      <c r="D26" s="43">
        <v>1979.85</v>
      </c>
      <c r="E26" s="84">
        <v>45406</v>
      </c>
      <c r="G26" s="15"/>
    </row>
    <row r="27" spans="1:7" ht="13.5" customHeight="1" x14ac:dyDescent="0.2">
      <c r="A27" s="74" t="s">
        <v>55</v>
      </c>
      <c r="B27" s="43">
        <v>830.77</v>
      </c>
      <c r="C27" s="84">
        <v>45742</v>
      </c>
      <c r="D27" s="43">
        <v>572.71</v>
      </c>
      <c r="E27" s="84">
        <v>45418</v>
      </c>
      <c r="F27" s="15"/>
    </row>
    <row r="28" spans="1:7" ht="13.5" customHeight="1" x14ac:dyDescent="0.2">
      <c r="A28" s="74" t="s">
        <v>56</v>
      </c>
      <c r="B28" s="43">
        <v>945.71</v>
      </c>
      <c r="C28" s="84">
        <v>45488</v>
      </c>
      <c r="D28" s="43">
        <v>834.51</v>
      </c>
      <c r="E28" s="84">
        <v>45635</v>
      </c>
      <c r="F28" s="15"/>
    </row>
    <row r="29" spans="1:7" ht="13.5" customHeight="1" x14ac:dyDescent="0.2">
      <c r="A29" s="74" t="s">
        <v>57</v>
      </c>
      <c r="B29" s="43">
        <v>1591.92</v>
      </c>
      <c r="C29" s="84">
        <v>45443</v>
      </c>
      <c r="D29" s="43">
        <v>1171.8699999999999</v>
      </c>
      <c r="E29" s="84">
        <v>45691</v>
      </c>
      <c r="F29" s="20"/>
    </row>
    <row r="30" spans="1:7" ht="13.5" customHeight="1" x14ac:dyDescent="0.2">
      <c r="A30" s="74" t="s">
        <v>58</v>
      </c>
      <c r="B30" s="43">
        <v>4569.1899999999996</v>
      </c>
      <c r="C30" s="84">
        <v>45706</v>
      </c>
      <c r="D30" s="43">
        <v>4046.14</v>
      </c>
      <c r="E30" s="84">
        <v>45665</v>
      </c>
      <c r="F30" s="20"/>
    </row>
    <row r="31" spans="1:7" ht="13.5" customHeight="1" x14ac:dyDescent="0.2">
      <c r="A31" s="74" t="s">
        <v>59</v>
      </c>
      <c r="B31" s="43">
        <v>99.676299999999998</v>
      </c>
      <c r="C31" s="84">
        <v>45660</v>
      </c>
      <c r="D31" s="43">
        <v>95.988799999999998</v>
      </c>
      <c r="E31" s="84">
        <v>45392</v>
      </c>
      <c r="F31" s="20"/>
    </row>
    <row r="32" spans="1:7" ht="13.5" customHeight="1" x14ac:dyDescent="0.2">
      <c r="A32" s="78" t="s">
        <v>60</v>
      </c>
      <c r="B32" s="79">
        <v>182.8672</v>
      </c>
      <c r="C32" s="80">
        <v>45708</v>
      </c>
      <c r="D32" s="79">
        <v>172.72329999999999</v>
      </c>
      <c r="E32" s="80">
        <v>45384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</row>
    <row r="2" spans="1:6" ht="13.5" customHeight="1" x14ac:dyDescent="0.2">
      <c r="A2" s="71" t="s">
        <v>64</v>
      </c>
      <c r="B2" s="72">
        <v>2208.6999999999998</v>
      </c>
      <c r="C2" s="72">
        <v>2587.9499999999998</v>
      </c>
      <c r="D2" s="72">
        <v>2194.77</v>
      </c>
      <c r="E2" s="72">
        <v>2507.42</v>
      </c>
      <c r="F2" s="94">
        <v>0.13519999999999999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61</v>
      </c>
      <c r="B5" s="17"/>
      <c r="C5" s="17"/>
      <c r="D5" s="17"/>
      <c r="E5" s="17"/>
      <c r="F5" s="17"/>
    </row>
    <row r="6" spans="1:6" ht="13.5" customHeight="1" x14ac:dyDescent="0.2">
      <c r="B6" s="232" t="s">
        <v>44</v>
      </c>
      <c r="C6" s="233"/>
      <c r="D6" s="232" t="s">
        <v>45</v>
      </c>
      <c r="E6" s="233"/>
    </row>
    <row r="7" spans="1:6" ht="12" customHeight="1" x14ac:dyDescent="0.2">
      <c r="A7" s="110" t="s">
        <v>42</v>
      </c>
      <c r="B7" s="109" t="s">
        <v>62</v>
      </c>
      <c r="C7" s="109" t="s">
        <v>63</v>
      </c>
      <c r="D7" s="109" t="s">
        <v>62</v>
      </c>
      <c r="E7" s="109" t="s">
        <v>63</v>
      </c>
      <c r="F7" s="17"/>
    </row>
    <row r="8" spans="1:6" ht="13.5" customHeight="1" x14ac:dyDescent="0.2">
      <c r="A8" s="118" t="s">
        <v>64</v>
      </c>
      <c r="B8" s="119">
        <v>2587.9499999999998</v>
      </c>
      <c r="C8" s="120">
        <v>45708</v>
      </c>
      <c r="D8" s="119">
        <v>1867.71</v>
      </c>
      <c r="E8" s="120">
        <v>45398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230" t="s">
        <v>65</v>
      </c>
      <c r="B1" s="230"/>
      <c r="C1" s="230"/>
      <c r="D1" s="230"/>
      <c r="E1" s="230"/>
      <c r="F1" s="230"/>
      <c r="G1" s="230"/>
      <c r="H1" s="230"/>
    </row>
    <row r="2" spans="1:8" s="4" customFormat="1" ht="12.75" customHeight="1" x14ac:dyDescent="0.2">
      <c r="A2" s="21"/>
      <c r="B2" s="22" t="s">
        <v>66</v>
      </c>
      <c r="C2" s="22" t="s">
        <v>67</v>
      </c>
      <c r="D2" s="111" t="s">
        <v>68</v>
      </c>
      <c r="E2" s="112" t="s">
        <v>69</v>
      </c>
      <c r="F2" s="19" t="s">
        <v>46</v>
      </c>
      <c r="G2" s="19" t="s">
        <v>47</v>
      </c>
      <c r="H2" s="19" t="s">
        <v>29</v>
      </c>
    </row>
    <row r="3" spans="1:8" ht="17.100000000000001" customHeight="1" x14ac:dyDescent="0.2">
      <c r="A3" s="36">
        <v>1</v>
      </c>
      <c r="B3" s="36" t="s">
        <v>70</v>
      </c>
      <c r="C3" s="36" t="s">
        <v>71</v>
      </c>
      <c r="D3" s="86" t="s">
        <v>72</v>
      </c>
      <c r="E3" s="88" t="s">
        <v>73</v>
      </c>
      <c r="F3" s="37">
        <v>48.6</v>
      </c>
      <c r="G3" s="97">
        <v>2.1154000000000002</v>
      </c>
      <c r="H3" s="38">
        <v>676717.2</v>
      </c>
    </row>
    <row r="4" spans="1:8" ht="17.100000000000001" customHeight="1" x14ac:dyDescent="0.2">
      <c r="A4" s="36">
        <v>2</v>
      </c>
      <c r="B4" s="36" t="s">
        <v>74</v>
      </c>
      <c r="C4" s="36" t="s">
        <v>75</v>
      </c>
      <c r="D4" s="86" t="s">
        <v>76</v>
      </c>
      <c r="E4" s="88" t="s">
        <v>73</v>
      </c>
      <c r="F4" s="37">
        <v>96</v>
      </c>
      <c r="G4" s="97">
        <v>1.2857000000000001</v>
      </c>
      <c r="H4" s="38">
        <v>4600.7</v>
      </c>
    </row>
    <row r="5" spans="1:8" ht="17.100000000000001" customHeight="1" x14ac:dyDescent="0.2">
      <c r="A5" s="36">
        <v>3</v>
      </c>
      <c r="B5" s="36" t="s">
        <v>77</v>
      </c>
      <c r="C5" s="36" t="s">
        <v>78</v>
      </c>
      <c r="D5" s="86" t="s">
        <v>79</v>
      </c>
      <c r="E5" s="88" t="s">
        <v>73</v>
      </c>
      <c r="F5" s="37">
        <v>25</v>
      </c>
      <c r="G5" s="97">
        <v>0.43680000000000002</v>
      </c>
      <c r="H5" s="38">
        <v>185339.7</v>
      </c>
    </row>
    <row r="6" spans="1:8" ht="17.100000000000001" customHeight="1" x14ac:dyDescent="0.2">
      <c r="A6" s="36">
        <v>4</v>
      </c>
      <c r="B6" s="36" t="s">
        <v>80</v>
      </c>
      <c r="C6" s="36" t="s">
        <v>81</v>
      </c>
      <c r="D6" s="86" t="s">
        <v>82</v>
      </c>
      <c r="E6" s="88" t="s">
        <v>73</v>
      </c>
      <c r="F6" s="37">
        <v>1.5</v>
      </c>
      <c r="G6" s="97">
        <v>0.42859999999999998</v>
      </c>
      <c r="H6" s="38">
        <v>11936.35</v>
      </c>
    </row>
    <row r="7" spans="1:8" ht="17.100000000000001" customHeight="1" x14ac:dyDescent="0.2">
      <c r="A7" s="36">
        <v>5</v>
      </c>
      <c r="B7" s="36" t="s">
        <v>83</v>
      </c>
      <c r="C7" s="36" t="s">
        <v>84</v>
      </c>
      <c r="D7" s="86" t="s">
        <v>85</v>
      </c>
      <c r="E7" s="88" t="s">
        <v>86</v>
      </c>
      <c r="F7" s="37">
        <v>1.8</v>
      </c>
      <c r="G7" s="97">
        <v>0.35339999999999999</v>
      </c>
      <c r="H7" s="38">
        <v>161160.95000000001</v>
      </c>
    </row>
    <row r="8" spans="1:8" ht="17.100000000000001" customHeight="1" x14ac:dyDescent="0.2">
      <c r="A8" s="36">
        <v>6</v>
      </c>
      <c r="B8" s="36" t="s">
        <v>87</v>
      </c>
      <c r="C8" s="36" t="s">
        <v>88</v>
      </c>
      <c r="D8" s="86" t="s">
        <v>89</v>
      </c>
      <c r="E8" s="88" t="s">
        <v>86</v>
      </c>
      <c r="F8" s="37">
        <v>20</v>
      </c>
      <c r="G8" s="97">
        <v>0.33329999999999999</v>
      </c>
      <c r="H8" s="38">
        <v>154898.1</v>
      </c>
    </row>
    <row r="9" spans="1:8" ht="17.100000000000001" customHeight="1" x14ac:dyDescent="0.2">
      <c r="A9" s="36">
        <v>7</v>
      </c>
      <c r="B9" s="36" t="s">
        <v>90</v>
      </c>
      <c r="C9" s="36" t="s">
        <v>91</v>
      </c>
      <c r="D9" s="86" t="s">
        <v>92</v>
      </c>
      <c r="E9" s="88" t="s">
        <v>73</v>
      </c>
      <c r="F9" s="37">
        <v>2.4</v>
      </c>
      <c r="G9" s="97">
        <v>0.29730000000000001</v>
      </c>
      <c r="H9" s="38">
        <v>948086.94</v>
      </c>
    </row>
    <row r="10" spans="1:8" ht="17.100000000000001" customHeight="1" x14ac:dyDescent="0.2">
      <c r="A10" s="36">
        <v>8</v>
      </c>
      <c r="B10" s="36" t="s">
        <v>93</v>
      </c>
      <c r="C10" s="36" t="s">
        <v>94</v>
      </c>
      <c r="D10" s="86" t="s">
        <v>95</v>
      </c>
      <c r="E10" s="88" t="s">
        <v>86</v>
      </c>
      <c r="F10" s="37">
        <v>3.2</v>
      </c>
      <c r="G10" s="97">
        <v>0.28000000000000003</v>
      </c>
      <c r="H10" s="38">
        <v>10476.6</v>
      </c>
    </row>
    <row r="11" spans="1:8" ht="16.5" customHeight="1" x14ac:dyDescent="0.2">
      <c r="A11" s="36">
        <v>9</v>
      </c>
      <c r="B11" s="36" t="s">
        <v>96</v>
      </c>
      <c r="C11" s="36" t="s">
        <v>97</v>
      </c>
      <c r="D11" s="86" t="s">
        <v>98</v>
      </c>
      <c r="E11" s="88" t="s">
        <v>73</v>
      </c>
      <c r="F11" s="37">
        <v>2.5</v>
      </c>
      <c r="G11" s="97">
        <v>0.21360000000000001</v>
      </c>
      <c r="H11" s="38">
        <v>23615.7</v>
      </c>
    </row>
    <row r="12" spans="1:8" ht="17.100000000000001" customHeight="1" x14ac:dyDescent="0.2">
      <c r="A12" s="39">
        <v>10</v>
      </c>
      <c r="B12" s="39" t="s">
        <v>99</v>
      </c>
      <c r="C12" s="39" t="s">
        <v>100</v>
      </c>
      <c r="D12" s="87" t="s">
        <v>101</v>
      </c>
      <c r="E12" s="89" t="s">
        <v>86</v>
      </c>
      <c r="F12" s="40">
        <v>1970</v>
      </c>
      <c r="G12" s="98">
        <v>0.20860000000000001</v>
      </c>
      <c r="H12" s="41">
        <v>167830</v>
      </c>
    </row>
    <row r="14" spans="1:8" s="85" customFormat="1" ht="19.5" customHeight="1" x14ac:dyDescent="0.25">
      <c r="A14" s="230" t="s">
        <v>102</v>
      </c>
      <c r="B14" s="230"/>
      <c r="C14" s="230"/>
      <c r="D14" s="230"/>
      <c r="E14" s="230"/>
      <c r="F14" s="230"/>
      <c r="G14" s="230"/>
      <c r="H14" s="230"/>
    </row>
    <row r="15" spans="1:8" s="13" customFormat="1" ht="12" customHeight="1" x14ac:dyDescent="0.2">
      <c r="A15" s="19"/>
      <c r="B15" s="22" t="s">
        <v>66</v>
      </c>
      <c r="C15" s="22" t="s">
        <v>67</v>
      </c>
      <c r="D15" s="111" t="s">
        <v>68</v>
      </c>
      <c r="E15" s="112" t="s">
        <v>69</v>
      </c>
      <c r="F15" s="19" t="s">
        <v>46</v>
      </c>
      <c r="G15" s="19" t="s">
        <v>47</v>
      </c>
      <c r="H15" s="19" t="s">
        <v>29</v>
      </c>
    </row>
    <row r="16" spans="1:8" ht="17.100000000000001" customHeight="1" x14ac:dyDescent="0.2">
      <c r="A16" s="36">
        <v>1</v>
      </c>
      <c r="B16" s="36" t="s">
        <v>103</v>
      </c>
      <c r="C16" s="36" t="s">
        <v>104</v>
      </c>
      <c r="D16" s="86" t="s">
        <v>105</v>
      </c>
      <c r="E16" s="88" t="s">
        <v>73</v>
      </c>
      <c r="F16" s="37">
        <v>3.3</v>
      </c>
      <c r="G16" s="97">
        <v>-0.22539999999999999</v>
      </c>
      <c r="H16" s="38">
        <v>950507.26</v>
      </c>
    </row>
    <row r="17" spans="1:8" ht="17.100000000000001" customHeight="1" x14ac:dyDescent="0.2">
      <c r="A17" s="36">
        <v>2</v>
      </c>
      <c r="B17" s="36" t="s">
        <v>106</v>
      </c>
      <c r="C17" s="36" t="s">
        <v>107</v>
      </c>
      <c r="D17" s="86" t="s">
        <v>108</v>
      </c>
      <c r="E17" s="88" t="s">
        <v>73</v>
      </c>
      <c r="F17" s="37">
        <v>91</v>
      </c>
      <c r="G17" s="97">
        <v>-0.20180000000000001</v>
      </c>
      <c r="H17" s="38">
        <v>45734</v>
      </c>
    </row>
    <row r="18" spans="1:8" ht="12.75" customHeight="1" x14ac:dyDescent="0.2">
      <c r="A18" s="36">
        <v>3</v>
      </c>
      <c r="B18" s="36" t="s">
        <v>109</v>
      </c>
      <c r="C18" s="36" t="s">
        <v>110</v>
      </c>
      <c r="D18" s="86" t="s">
        <v>111</v>
      </c>
      <c r="E18" s="88" t="s">
        <v>73</v>
      </c>
      <c r="F18" s="37">
        <v>3.9</v>
      </c>
      <c r="G18" s="97">
        <v>-0.16309999999999999</v>
      </c>
      <c r="H18" s="38">
        <v>744.9</v>
      </c>
    </row>
    <row r="19" spans="1:8" ht="17.100000000000001" customHeight="1" x14ac:dyDescent="0.2">
      <c r="A19" s="36">
        <v>4</v>
      </c>
      <c r="B19" s="36" t="s">
        <v>112</v>
      </c>
      <c r="C19" s="36" t="s">
        <v>113</v>
      </c>
      <c r="D19" s="86" t="s">
        <v>114</v>
      </c>
      <c r="E19" s="88" t="s">
        <v>73</v>
      </c>
      <c r="F19" s="37">
        <v>4.0999999999999996</v>
      </c>
      <c r="G19" s="97">
        <v>-0.14940000000000001</v>
      </c>
      <c r="H19" s="38">
        <v>69629.78</v>
      </c>
    </row>
    <row r="20" spans="1:8" ht="17.100000000000001" customHeight="1" x14ac:dyDescent="0.2">
      <c r="A20" s="36">
        <v>5</v>
      </c>
      <c r="B20" s="36" t="s">
        <v>115</v>
      </c>
      <c r="C20" s="36" t="s">
        <v>116</v>
      </c>
      <c r="D20" s="86" t="s">
        <v>117</v>
      </c>
      <c r="E20" s="88" t="s">
        <v>73</v>
      </c>
      <c r="F20" s="37">
        <v>286</v>
      </c>
      <c r="G20" s="97">
        <v>-0.128</v>
      </c>
      <c r="H20" s="38">
        <v>303888</v>
      </c>
    </row>
    <row r="21" spans="1:8" ht="17.100000000000001" customHeight="1" x14ac:dyDescent="0.2">
      <c r="A21" s="36">
        <v>6</v>
      </c>
      <c r="B21" s="36" t="s">
        <v>118</v>
      </c>
      <c r="C21" s="36" t="s">
        <v>119</v>
      </c>
      <c r="D21" s="86" t="s">
        <v>120</v>
      </c>
      <c r="E21" s="88" t="s">
        <v>86</v>
      </c>
      <c r="F21" s="37">
        <v>210</v>
      </c>
      <c r="G21" s="97">
        <v>-0.125</v>
      </c>
      <c r="H21" s="38">
        <v>200694</v>
      </c>
    </row>
    <row r="22" spans="1:8" ht="17.100000000000001" customHeight="1" x14ac:dyDescent="0.2">
      <c r="A22" s="36">
        <v>7</v>
      </c>
      <c r="B22" s="36" t="s">
        <v>121</v>
      </c>
      <c r="C22" s="36" t="s">
        <v>122</v>
      </c>
      <c r="D22" s="86" t="s">
        <v>123</v>
      </c>
      <c r="E22" s="88" t="s">
        <v>86</v>
      </c>
      <c r="F22" s="37">
        <v>290</v>
      </c>
      <c r="G22" s="97">
        <v>-8.8099999999999998E-2</v>
      </c>
      <c r="H22" s="38">
        <v>1853010</v>
      </c>
    </row>
    <row r="23" spans="1:8" ht="17.100000000000001" customHeight="1" x14ac:dyDescent="0.2">
      <c r="A23" s="36">
        <v>8</v>
      </c>
      <c r="B23" s="36" t="s">
        <v>124</v>
      </c>
      <c r="C23" s="36" t="s">
        <v>125</v>
      </c>
      <c r="D23" s="86" t="s">
        <v>126</v>
      </c>
      <c r="E23" s="88" t="s">
        <v>73</v>
      </c>
      <c r="F23" s="37">
        <v>26</v>
      </c>
      <c r="G23" s="97">
        <v>-7.8E-2</v>
      </c>
      <c r="H23" s="38">
        <v>53167.199999999997</v>
      </c>
    </row>
    <row r="24" spans="1:8" ht="17.100000000000001" customHeight="1" x14ac:dyDescent="0.2">
      <c r="A24" s="36">
        <v>9</v>
      </c>
      <c r="B24" s="36" t="s">
        <v>127</v>
      </c>
      <c r="C24" s="36" t="s">
        <v>128</v>
      </c>
      <c r="D24" s="86" t="s">
        <v>129</v>
      </c>
      <c r="E24" s="88" t="s">
        <v>73</v>
      </c>
      <c r="F24" s="37">
        <v>322</v>
      </c>
      <c r="G24" s="97">
        <v>-6.4000000000000001E-2</v>
      </c>
      <c r="H24" s="38">
        <v>11890</v>
      </c>
    </row>
    <row r="25" spans="1:8" ht="17.100000000000001" customHeight="1" x14ac:dyDescent="0.2">
      <c r="A25" s="39">
        <v>10</v>
      </c>
      <c r="B25" s="39" t="s">
        <v>130</v>
      </c>
      <c r="C25" s="39" t="s">
        <v>131</v>
      </c>
      <c r="D25" s="87" t="s">
        <v>132</v>
      </c>
      <c r="E25" s="89" t="s">
        <v>73</v>
      </c>
      <c r="F25" s="40">
        <v>6.6</v>
      </c>
      <c r="G25" s="98">
        <v>-6.3799999999999996E-2</v>
      </c>
      <c r="H25" s="41">
        <v>505767.6</v>
      </c>
    </row>
    <row r="28" spans="1:8" s="85" customFormat="1" ht="22.5" customHeight="1" x14ac:dyDescent="0.25">
      <c r="A28" s="230" t="s">
        <v>133</v>
      </c>
      <c r="B28" s="230"/>
      <c r="C28" s="230"/>
      <c r="D28" s="230"/>
      <c r="E28" s="230"/>
      <c r="F28" s="230"/>
      <c r="G28" s="230"/>
      <c r="H28" s="230"/>
    </row>
    <row r="29" spans="1:8" ht="12.75" customHeight="1" x14ac:dyDescent="0.2">
      <c r="A29" s="22"/>
      <c r="B29" s="22" t="s">
        <v>66</v>
      </c>
      <c r="C29" s="22" t="s">
        <v>67</v>
      </c>
      <c r="D29" s="111" t="s">
        <v>68</v>
      </c>
      <c r="E29" s="112" t="s">
        <v>69</v>
      </c>
      <c r="F29" s="19" t="s">
        <v>46</v>
      </c>
      <c r="G29" s="19" t="s">
        <v>47</v>
      </c>
      <c r="H29" s="19" t="s">
        <v>29</v>
      </c>
    </row>
    <row r="30" spans="1:8" ht="16.5" customHeight="1" x14ac:dyDescent="0.2">
      <c r="A30" s="36">
        <v>1</v>
      </c>
      <c r="B30" s="36" t="s">
        <v>134</v>
      </c>
      <c r="C30" s="36" t="s">
        <v>135</v>
      </c>
      <c r="D30" s="86" t="s">
        <v>136</v>
      </c>
      <c r="E30" s="88" t="s">
        <v>86</v>
      </c>
      <c r="F30" s="37">
        <v>466</v>
      </c>
      <c r="G30" s="97">
        <v>4.9500000000000002E-2</v>
      </c>
      <c r="H30" s="38">
        <v>19570251</v>
      </c>
    </row>
    <row r="31" spans="1:8" ht="16.5" customHeight="1" x14ac:dyDescent="0.2">
      <c r="A31" s="36">
        <v>2</v>
      </c>
      <c r="B31" s="36" t="s">
        <v>137</v>
      </c>
      <c r="C31" s="36" t="s">
        <v>138</v>
      </c>
      <c r="D31" s="86" t="s">
        <v>139</v>
      </c>
      <c r="E31" s="88" t="s">
        <v>73</v>
      </c>
      <c r="F31" s="37">
        <v>2080</v>
      </c>
      <c r="G31" s="97">
        <v>6.6699999999999995E-2</v>
      </c>
      <c r="H31" s="38">
        <v>9150420</v>
      </c>
    </row>
    <row r="32" spans="1:8" ht="16.5" customHeight="1" x14ac:dyDescent="0.2">
      <c r="A32" s="36">
        <v>3</v>
      </c>
      <c r="B32" s="36" t="s">
        <v>140</v>
      </c>
      <c r="C32" s="36" t="s">
        <v>141</v>
      </c>
      <c r="D32" s="86" t="s">
        <v>142</v>
      </c>
      <c r="E32" s="88" t="s">
        <v>143</v>
      </c>
      <c r="F32" s="37">
        <v>43.5</v>
      </c>
      <c r="G32" s="97">
        <v>8.2100000000000006E-2</v>
      </c>
      <c r="H32" s="38">
        <v>8939908.5999999996</v>
      </c>
    </row>
    <row r="33" spans="1:8" ht="16.5" customHeight="1" x14ac:dyDescent="0.2">
      <c r="A33" s="36">
        <v>4</v>
      </c>
      <c r="B33" s="36" t="s">
        <v>144</v>
      </c>
      <c r="C33" s="36" t="s">
        <v>145</v>
      </c>
      <c r="D33" s="86" t="s">
        <v>146</v>
      </c>
      <c r="E33" s="88" t="s">
        <v>73</v>
      </c>
      <c r="F33" s="37">
        <v>27.8</v>
      </c>
      <c r="G33" s="97">
        <v>2.9600000000000001E-2</v>
      </c>
      <c r="H33" s="38">
        <v>8807620.4000000004</v>
      </c>
    </row>
    <row r="34" spans="1:8" ht="16.5" customHeight="1" x14ac:dyDescent="0.2">
      <c r="A34" s="36">
        <v>5</v>
      </c>
      <c r="B34" s="36" t="s">
        <v>147</v>
      </c>
      <c r="C34" s="36" t="s">
        <v>148</v>
      </c>
      <c r="D34" s="86" t="s">
        <v>149</v>
      </c>
      <c r="E34" s="88" t="s">
        <v>143</v>
      </c>
      <c r="F34" s="37">
        <v>5.6</v>
      </c>
      <c r="G34" s="97">
        <v>6.8699999999999997E-2</v>
      </c>
      <c r="H34" s="38">
        <v>8340846.5199999996</v>
      </c>
    </row>
    <row r="35" spans="1:8" ht="16.5" customHeight="1" x14ac:dyDescent="0.2">
      <c r="A35" s="36">
        <v>6</v>
      </c>
      <c r="B35" s="36" t="s">
        <v>150</v>
      </c>
      <c r="C35" s="36" t="s">
        <v>151</v>
      </c>
      <c r="D35" s="86" t="s">
        <v>139</v>
      </c>
      <c r="E35" s="88" t="s">
        <v>73</v>
      </c>
      <c r="F35" s="37">
        <v>1950</v>
      </c>
      <c r="G35" s="97">
        <v>-1.52E-2</v>
      </c>
      <c r="H35" s="38">
        <v>7699760</v>
      </c>
    </row>
    <row r="36" spans="1:8" ht="16.5" customHeight="1" x14ac:dyDescent="0.2">
      <c r="A36" s="36">
        <v>7</v>
      </c>
      <c r="B36" s="36" t="s">
        <v>152</v>
      </c>
      <c r="C36" s="36" t="s">
        <v>153</v>
      </c>
      <c r="D36" s="86" t="s">
        <v>154</v>
      </c>
      <c r="E36" s="88" t="s">
        <v>86</v>
      </c>
      <c r="F36" s="37">
        <v>4.08</v>
      </c>
      <c r="G36" s="97">
        <v>0.1027</v>
      </c>
      <c r="H36" s="38">
        <v>5260476.4800000004</v>
      </c>
    </row>
    <row r="37" spans="1:8" ht="16.5" customHeight="1" x14ac:dyDescent="0.2">
      <c r="A37" s="36">
        <v>8</v>
      </c>
      <c r="B37" s="36" t="s">
        <v>155</v>
      </c>
      <c r="C37" s="36" t="s">
        <v>156</v>
      </c>
      <c r="D37" s="86" t="s">
        <v>157</v>
      </c>
      <c r="E37" s="88" t="s">
        <v>73</v>
      </c>
      <c r="F37" s="37">
        <v>63</v>
      </c>
      <c r="G37" s="97">
        <v>6.7799999999999999E-2</v>
      </c>
      <c r="H37" s="38">
        <v>5215206.8</v>
      </c>
    </row>
    <row r="38" spans="1:8" ht="16.5" customHeight="1" x14ac:dyDescent="0.2">
      <c r="A38" s="36">
        <v>9</v>
      </c>
      <c r="B38" s="36" t="s">
        <v>158</v>
      </c>
      <c r="C38" s="36" t="s">
        <v>159</v>
      </c>
      <c r="D38" s="86" t="s">
        <v>160</v>
      </c>
      <c r="E38" s="88" t="s">
        <v>143</v>
      </c>
      <c r="F38" s="37">
        <v>143</v>
      </c>
      <c r="G38" s="97">
        <v>-3.6999999999999998E-2</v>
      </c>
      <c r="H38" s="38">
        <v>4912188</v>
      </c>
    </row>
    <row r="39" spans="1:8" ht="16.5" customHeight="1" x14ac:dyDescent="0.2">
      <c r="A39" s="39">
        <v>10</v>
      </c>
      <c r="B39" s="39" t="s">
        <v>161</v>
      </c>
      <c r="C39" s="39" t="s">
        <v>162</v>
      </c>
      <c r="D39" s="87" t="s">
        <v>163</v>
      </c>
      <c r="E39" s="89" t="s">
        <v>86</v>
      </c>
      <c r="F39" s="40">
        <v>48.3</v>
      </c>
      <c r="G39" s="98">
        <v>9.2799999999999994E-2</v>
      </c>
      <c r="H39" s="41">
        <v>4452574.5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164</v>
      </c>
      <c r="C42" s="81" t="s">
        <v>165</v>
      </c>
    </row>
    <row r="43" spans="1:8" ht="12.75" customHeight="1" x14ac:dyDescent="0.2">
      <c r="B43" s="81"/>
      <c r="C43" s="81" t="s">
        <v>166</v>
      </c>
    </row>
    <row r="44" spans="1:8" ht="12.75" customHeight="1" x14ac:dyDescent="0.2">
      <c r="B44" s="81"/>
      <c r="C44" s="81" t="s">
        <v>167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14" t="s">
        <v>168</v>
      </c>
      <c r="F1" s="109" t="s">
        <v>169</v>
      </c>
      <c r="G1" s="109" t="s">
        <v>170</v>
      </c>
      <c r="H1" s="109" t="s">
        <v>43</v>
      </c>
      <c r="I1" s="109" t="s">
        <v>44</v>
      </c>
      <c r="J1" s="109" t="s">
        <v>45</v>
      </c>
      <c r="K1" s="109" t="s">
        <v>171</v>
      </c>
      <c r="L1" s="109" t="s">
        <v>172</v>
      </c>
      <c r="M1" s="109" t="s">
        <v>30</v>
      </c>
      <c r="N1" s="109" t="s">
        <v>29</v>
      </c>
      <c r="O1" s="115" t="s">
        <v>31</v>
      </c>
      <c r="P1" s="115" t="s">
        <v>47</v>
      </c>
      <c r="Q1" s="115" t="s">
        <v>173</v>
      </c>
      <c r="R1" s="115" t="s">
        <v>174</v>
      </c>
      <c r="S1" s="115" t="s">
        <v>32</v>
      </c>
    </row>
    <row r="2" spans="1:19" s="52" customFormat="1" ht="15" customHeight="1" x14ac:dyDescent="0.2">
      <c r="A2" s="46" t="s">
        <v>175</v>
      </c>
      <c r="B2" s="46" t="s">
        <v>176</v>
      </c>
      <c r="C2" s="46" t="s">
        <v>177</v>
      </c>
      <c r="D2" s="59" t="s">
        <v>73</v>
      </c>
      <c r="E2" s="59" t="s">
        <v>178</v>
      </c>
      <c r="F2" s="48">
        <v>735</v>
      </c>
      <c r="G2" s="48">
        <v>820</v>
      </c>
      <c r="H2" s="48">
        <v>810</v>
      </c>
      <c r="I2" s="48">
        <v>820</v>
      </c>
      <c r="J2" s="48">
        <v>810</v>
      </c>
      <c r="K2" s="48">
        <v>815</v>
      </c>
      <c r="L2" s="48">
        <v>810.8</v>
      </c>
      <c r="M2" s="49">
        <v>25</v>
      </c>
      <c r="N2" s="49">
        <v>20270</v>
      </c>
      <c r="O2" s="49">
        <v>5</v>
      </c>
      <c r="P2" s="99">
        <v>-4.6800000000000001E-2</v>
      </c>
      <c r="Q2" s="48">
        <v>920</v>
      </c>
      <c r="R2" s="48">
        <v>810</v>
      </c>
      <c r="S2" s="49">
        <v>90513900</v>
      </c>
    </row>
    <row r="3" spans="1:19" ht="15" customHeight="1" x14ac:dyDescent="0.2">
      <c r="A3" s="46" t="s">
        <v>179</v>
      </c>
      <c r="B3" s="46" t="s">
        <v>180</v>
      </c>
      <c r="C3" s="46" t="s">
        <v>181</v>
      </c>
      <c r="D3" s="59" t="s">
        <v>143</v>
      </c>
      <c r="E3" s="59" t="s">
        <v>182</v>
      </c>
      <c r="F3" s="48">
        <v>10.1</v>
      </c>
      <c r="G3" s="48">
        <v>10.25</v>
      </c>
      <c r="H3" s="48">
        <v>9.44</v>
      </c>
      <c r="I3" s="48">
        <v>11.7</v>
      </c>
      <c r="J3" s="48">
        <v>8.8000000000000007</v>
      </c>
      <c r="K3" s="48">
        <v>10.25</v>
      </c>
      <c r="L3" s="48">
        <v>10.223699999999999</v>
      </c>
      <c r="M3" s="49">
        <v>136126</v>
      </c>
      <c r="N3" s="49">
        <v>1391706.25</v>
      </c>
      <c r="O3" s="49">
        <v>996</v>
      </c>
      <c r="P3" s="99">
        <v>8.3500000000000005E-2</v>
      </c>
      <c r="Q3" s="48">
        <v>13.4</v>
      </c>
      <c r="R3" s="48">
        <v>8.8000000000000007</v>
      </c>
      <c r="S3" s="49">
        <v>43045736</v>
      </c>
    </row>
    <row r="4" spans="1:19" ht="15" customHeight="1" x14ac:dyDescent="0.2">
      <c r="A4" s="46" t="s">
        <v>183</v>
      </c>
      <c r="B4" s="46" t="s">
        <v>184</v>
      </c>
      <c r="C4" s="46" t="s">
        <v>157</v>
      </c>
      <c r="D4" s="59" t="s">
        <v>73</v>
      </c>
      <c r="E4" s="59" t="s">
        <v>182</v>
      </c>
      <c r="F4" s="48">
        <v>86</v>
      </c>
      <c r="G4" s="48">
        <v>88.5</v>
      </c>
      <c r="H4" s="48">
        <v>80</v>
      </c>
      <c r="I4" s="48">
        <v>89</v>
      </c>
      <c r="J4" s="48">
        <v>79.5</v>
      </c>
      <c r="K4" s="48">
        <v>89</v>
      </c>
      <c r="L4" s="48">
        <v>84.580699999999993</v>
      </c>
      <c r="M4" s="49">
        <v>13625</v>
      </c>
      <c r="N4" s="49">
        <v>1152412.5</v>
      </c>
      <c r="O4" s="49">
        <v>128</v>
      </c>
      <c r="P4" s="99">
        <v>0.12659999999999999</v>
      </c>
      <c r="Q4" s="48">
        <v>89</v>
      </c>
      <c r="R4" s="48">
        <v>77</v>
      </c>
      <c r="S4" s="49">
        <v>855815100</v>
      </c>
    </row>
    <row r="5" spans="1:19" ht="15" customHeight="1" x14ac:dyDescent="0.2">
      <c r="A5" s="46" t="s">
        <v>155</v>
      </c>
      <c r="B5" s="46" t="s">
        <v>156</v>
      </c>
      <c r="C5" s="46" t="s">
        <v>157</v>
      </c>
      <c r="D5" s="59" t="s">
        <v>73</v>
      </c>
      <c r="E5" s="59" t="s">
        <v>182</v>
      </c>
      <c r="F5" s="48">
        <v>63</v>
      </c>
      <c r="G5" s="48">
        <v>63.6</v>
      </c>
      <c r="H5" s="48">
        <v>59</v>
      </c>
      <c r="I5" s="48">
        <v>68</v>
      </c>
      <c r="J5" s="48">
        <v>58.6</v>
      </c>
      <c r="K5" s="48">
        <v>63</v>
      </c>
      <c r="L5" s="48">
        <v>62.067300000000003</v>
      </c>
      <c r="M5" s="49">
        <v>84025</v>
      </c>
      <c r="N5" s="49">
        <v>5215206.8</v>
      </c>
      <c r="O5" s="49">
        <v>857</v>
      </c>
      <c r="P5" s="99">
        <v>6.7799999999999999E-2</v>
      </c>
      <c r="Q5" s="48">
        <v>68</v>
      </c>
      <c r="R5" s="48">
        <v>56.6</v>
      </c>
      <c r="S5" s="49">
        <v>427398300</v>
      </c>
    </row>
    <row r="6" spans="1:19" ht="15" customHeight="1" x14ac:dyDescent="0.2">
      <c r="A6" s="46" t="s">
        <v>185</v>
      </c>
      <c r="B6" s="46" t="s">
        <v>186</v>
      </c>
      <c r="C6" s="46" t="s">
        <v>187</v>
      </c>
      <c r="D6" s="59" t="s">
        <v>143</v>
      </c>
      <c r="E6" s="59" t="s">
        <v>182</v>
      </c>
      <c r="F6" s="48">
        <v>35</v>
      </c>
      <c r="G6" s="48">
        <v>35.200000000000003</v>
      </c>
      <c r="H6" s="48">
        <v>31.4</v>
      </c>
      <c r="I6" s="48">
        <v>35</v>
      </c>
      <c r="J6" s="48">
        <v>31</v>
      </c>
      <c r="K6" s="48">
        <v>35</v>
      </c>
      <c r="L6" s="48">
        <v>33.1511</v>
      </c>
      <c r="M6" s="49">
        <v>37207</v>
      </c>
      <c r="N6" s="49">
        <v>1233451.2</v>
      </c>
      <c r="O6" s="49">
        <v>210</v>
      </c>
      <c r="P6" s="99">
        <v>0.1076</v>
      </c>
      <c r="Q6" s="48">
        <v>35</v>
      </c>
      <c r="R6" s="48">
        <v>30.8</v>
      </c>
      <c r="S6" s="49">
        <v>179505235</v>
      </c>
    </row>
    <row r="7" spans="1:19" ht="15" customHeight="1" x14ac:dyDescent="0.2">
      <c r="A7" s="46" t="s">
        <v>188</v>
      </c>
      <c r="B7" s="46" t="s">
        <v>189</v>
      </c>
      <c r="C7" s="46" t="s">
        <v>190</v>
      </c>
      <c r="D7" s="59" t="s">
        <v>143</v>
      </c>
      <c r="E7" s="59" t="s">
        <v>182</v>
      </c>
      <c r="F7" s="48">
        <v>46.4</v>
      </c>
      <c r="G7" s="48">
        <v>49</v>
      </c>
      <c r="H7" s="48">
        <v>49</v>
      </c>
      <c r="I7" s="48">
        <v>51.5</v>
      </c>
      <c r="J7" s="48">
        <v>46.8</v>
      </c>
      <c r="K7" s="48">
        <v>48.6</v>
      </c>
      <c r="L7" s="48">
        <v>49.392299999999999</v>
      </c>
      <c r="M7" s="49">
        <v>42834</v>
      </c>
      <c r="N7" s="49">
        <v>2115669</v>
      </c>
      <c r="O7" s="49">
        <v>340</v>
      </c>
      <c r="P7" s="99">
        <v>-8.2000000000000007E-3</v>
      </c>
      <c r="Q7" s="48">
        <v>58.5</v>
      </c>
      <c r="R7" s="48">
        <v>46.8</v>
      </c>
      <c r="S7" s="49">
        <v>648187920</v>
      </c>
    </row>
    <row r="8" spans="1:19" ht="15" customHeight="1" x14ac:dyDescent="0.2">
      <c r="A8" s="46" t="s">
        <v>191</v>
      </c>
      <c r="B8" s="46" t="s">
        <v>192</v>
      </c>
      <c r="C8" s="46" t="s">
        <v>193</v>
      </c>
      <c r="D8" s="59" t="s">
        <v>73</v>
      </c>
      <c r="E8" s="59" t="s">
        <v>182</v>
      </c>
      <c r="F8" s="48">
        <v>44</v>
      </c>
      <c r="G8" s="48">
        <v>44.2</v>
      </c>
      <c r="H8" s="48">
        <v>42.1</v>
      </c>
      <c r="I8" s="48">
        <v>44.2</v>
      </c>
      <c r="J8" s="48">
        <v>42.1</v>
      </c>
      <c r="K8" s="48">
        <v>44.1</v>
      </c>
      <c r="L8" s="48">
        <v>42.980899999999998</v>
      </c>
      <c r="M8" s="49">
        <v>3940</v>
      </c>
      <c r="N8" s="49">
        <v>169344.6</v>
      </c>
      <c r="O8" s="49">
        <v>95</v>
      </c>
      <c r="P8" s="99">
        <v>4.7500000000000001E-2</v>
      </c>
      <c r="Q8" s="48">
        <v>53.2</v>
      </c>
      <c r="R8" s="48">
        <v>40.1</v>
      </c>
      <c r="S8" s="49" t="s">
        <v>194</v>
      </c>
    </row>
    <row r="9" spans="1:19" ht="15" customHeight="1" x14ac:dyDescent="0.2">
      <c r="A9" s="46" t="s">
        <v>195</v>
      </c>
      <c r="B9" s="46" t="s">
        <v>196</v>
      </c>
      <c r="C9" s="46" t="s">
        <v>197</v>
      </c>
      <c r="D9" s="59" t="s">
        <v>73</v>
      </c>
      <c r="E9" s="59" t="s">
        <v>182</v>
      </c>
      <c r="F9" s="48">
        <v>212</v>
      </c>
      <c r="G9" s="48">
        <v>224</v>
      </c>
      <c r="H9" s="48">
        <v>238</v>
      </c>
      <c r="I9" s="48">
        <v>238</v>
      </c>
      <c r="J9" s="48">
        <v>212</v>
      </c>
      <c r="K9" s="48">
        <v>224</v>
      </c>
      <c r="L9" s="48">
        <v>217.1592</v>
      </c>
      <c r="M9" s="49">
        <v>2022</v>
      </c>
      <c r="N9" s="49">
        <v>439096</v>
      </c>
      <c r="O9" s="49">
        <v>66</v>
      </c>
      <c r="P9" s="99">
        <v>-1.7500000000000002E-2</v>
      </c>
      <c r="Q9" s="48">
        <v>246</v>
      </c>
      <c r="R9" s="48">
        <v>189</v>
      </c>
      <c r="S9" s="49">
        <v>134400000</v>
      </c>
    </row>
    <row r="10" spans="1:19" ht="15" customHeight="1" x14ac:dyDescent="0.2">
      <c r="A10" s="46" t="s">
        <v>198</v>
      </c>
      <c r="B10" s="46" t="s">
        <v>199</v>
      </c>
      <c r="C10" s="46" t="s">
        <v>200</v>
      </c>
      <c r="D10" s="59" t="s">
        <v>73</v>
      </c>
      <c r="E10" s="59" t="s">
        <v>178</v>
      </c>
      <c r="F10" s="48">
        <v>11.8</v>
      </c>
      <c r="G10" s="48">
        <v>12.9</v>
      </c>
      <c r="H10" s="48">
        <v>12.8</v>
      </c>
      <c r="I10" s="48">
        <v>12.9</v>
      </c>
      <c r="J10" s="48">
        <v>12.5</v>
      </c>
      <c r="K10" s="48">
        <v>12.9</v>
      </c>
      <c r="L10" s="48">
        <v>12.8264</v>
      </c>
      <c r="M10" s="49">
        <v>87</v>
      </c>
      <c r="N10" s="49">
        <v>1115.9000000000001</v>
      </c>
      <c r="O10" s="49">
        <v>6</v>
      </c>
      <c r="P10" s="99">
        <v>0</v>
      </c>
      <c r="Q10" s="48">
        <v>13</v>
      </c>
      <c r="R10" s="48">
        <v>11</v>
      </c>
      <c r="S10" s="49">
        <v>6527400</v>
      </c>
    </row>
    <row r="11" spans="1:19" ht="15" customHeight="1" x14ac:dyDescent="0.2">
      <c r="A11" s="46" t="s">
        <v>118</v>
      </c>
      <c r="B11" s="46" t="s">
        <v>119</v>
      </c>
      <c r="C11" s="46" t="s">
        <v>120</v>
      </c>
      <c r="D11" s="59" t="s">
        <v>86</v>
      </c>
      <c r="E11" s="59" t="s">
        <v>182</v>
      </c>
      <c r="F11" s="48">
        <v>200</v>
      </c>
      <c r="G11" s="48">
        <v>228</v>
      </c>
      <c r="H11" s="48">
        <v>236</v>
      </c>
      <c r="I11" s="48">
        <v>236</v>
      </c>
      <c r="J11" s="48">
        <v>196</v>
      </c>
      <c r="K11" s="48">
        <v>210</v>
      </c>
      <c r="L11" s="48">
        <v>213.73159999999999</v>
      </c>
      <c r="M11" s="49">
        <v>939</v>
      </c>
      <c r="N11" s="49">
        <v>200694</v>
      </c>
      <c r="O11" s="49">
        <v>60</v>
      </c>
      <c r="P11" s="99">
        <v>-0.125</v>
      </c>
      <c r="Q11" s="48">
        <v>256</v>
      </c>
      <c r="R11" s="48">
        <v>196</v>
      </c>
      <c r="S11" s="49">
        <v>247471770</v>
      </c>
    </row>
    <row r="12" spans="1:19" ht="15" customHeight="1" x14ac:dyDescent="0.2">
      <c r="A12" s="46" t="s">
        <v>201</v>
      </c>
      <c r="B12" s="46" t="s">
        <v>202</v>
      </c>
      <c r="C12" s="46" t="s">
        <v>203</v>
      </c>
      <c r="D12" s="59" t="s">
        <v>86</v>
      </c>
      <c r="E12" s="59" t="s">
        <v>182</v>
      </c>
      <c r="F12" s="48">
        <v>5.55</v>
      </c>
      <c r="G12" s="48">
        <v>6.6</v>
      </c>
      <c r="H12" s="48">
        <v>6.35</v>
      </c>
      <c r="I12" s="48">
        <v>6.9</v>
      </c>
      <c r="J12" s="48">
        <v>5.5</v>
      </c>
      <c r="K12" s="48">
        <v>6.6</v>
      </c>
      <c r="L12" s="48">
        <v>6.6478999999999999</v>
      </c>
      <c r="M12" s="49">
        <v>92089</v>
      </c>
      <c r="N12" s="49">
        <v>612199.4</v>
      </c>
      <c r="O12" s="49">
        <v>13</v>
      </c>
      <c r="P12" s="99">
        <v>-4.3499999999999997E-2</v>
      </c>
      <c r="Q12" s="48">
        <v>6.9</v>
      </c>
      <c r="R12" s="48">
        <v>5.5</v>
      </c>
      <c r="S12" s="49">
        <v>130363127.40000001</v>
      </c>
    </row>
    <row r="13" spans="1:19" ht="15" customHeight="1" x14ac:dyDescent="0.2">
      <c r="A13" s="46" t="s">
        <v>204</v>
      </c>
      <c r="B13" s="46" t="s">
        <v>205</v>
      </c>
      <c r="C13" s="46" t="s">
        <v>206</v>
      </c>
      <c r="D13" s="59" t="s">
        <v>86</v>
      </c>
      <c r="E13" s="59" t="s">
        <v>182</v>
      </c>
      <c r="F13" s="48">
        <v>10.199999999999999</v>
      </c>
      <c r="G13" s="48">
        <v>10.3</v>
      </c>
      <c r="H13" s="48">
        <v>10.4</v>
      </c>
      <c r="I13" s="48">
        <v>10.7</v>
      </c>
      <c r="J13" s="48">
        <v>10</v>
      </c>
      <c r="K13" s="48">
        <v>10.199999999999999</v>
      </c>
      <c r="L13" s="48">
        <v>10.2126</v>
      </c>
      <c r="M13" s="49">
        <v>38361</v>
      </c>
      <c r="N13" s="49">
        <v>391765.8</v>
      </c>
      <c r="O13" s="49">
        <v>110</v>
      </c>
      <c r="P13" s="99">
        <v>-3.7699999999999997E-2</v>
      </c>
      <c r="Q13" s="48">
        <v>10.9</v>
      </c>
      <c r="R13" s="48">
        <v>9</v>
      </c>
      <c r="S13" s="49">
        <v>104958000</v>
      </c>
    </row>
    <row r="14" spans="1:19" ht="15" customHeight="1" x14ac:dyDescent="0.2">
      <c r="A14" s="46" t="s">
        <v>109</v>
      </c>
      <c r="B14" s="46" t="s">
        <v>110</v>
      </c>
      <c r="C14" s="46" t="s">
        <v>111</v>
      </c>
      <c r="D14" s="59" t="s">
        <v>73</v>
      </c>
      <c r="E14" s="59" t="s">
        <v>178</v>
      </c>
      <c r="F14" s="48">
        <v>0.99</v>
      </c>
      <c r="G14" s="48">
        <v>4.9000000000000004</v>
      </c>
      <c r="H14" s="48">
        <v>3.9</v>
      </c>
      <c r="I14" s="48">
        <v>3.9</v>
      </c>
      <c r="J14" s="48">
        <v>3.9</v>
      </c>
      <c r="K14" s="48">
        <v>3.9</v>
      </c>
      <c r="L14" s="48">
        <v>3.9</v>
      </c>
      <c r="M14" s="49">
        <v>191</v>
      </c>
      <c r="N14" s="49">
        <v>744.9</v>
      </c>
      <c r="O14" s="49">
        <v>2</v>
      </c>
      <c r="P14" s="99">
        <v>-0.16309999999999999</v>
      </c>
      <c r="Q14" s="48">
        <v>5</v>
      </c>
      <c r="R14" s="48">
        <v>3.9</v>
      </c>
      <c r="S14" s="49">
        <v>38609044.5</v>
      </c>
    </row>
    <row r="15" spans="1:19" ht="15" customHeight="1" x14ac:dyDescent="0.2">
      <c r="A15" s="46" t="s">
        <v>99</v>
      </c>
      <c r="B15" s="46" t="s">
        <v>100</v>
      </c>
      <c r="C15" s="46" t="s">
        <v>101</v>
      </c>
      <c r="D15" s="59" t="s">
        <v>86</v>
      </c>
      <c r="E15" s="59" t="s">
        <v>182</v>
      </c>
      <c r="F15" s="48">
        <v>1830</v>
      </c>
      <c r="G15" s="48">
        <v>1980</v>
      </c>
      <c r="H15" s="48">
        <v>1690</v>
      </c>
      <c r="I15" s="48">
        <v>1990</v>
      </c>
      <c r="J15" s="48">
        <v>1630</v>
      </c>
      <c r="K15" s="48">
        <v>1970</v>
      </c>
      <c r="L15" s="48">
        <v>1785.4255000000001</v>
      </c>
      <c r="M15" s="49">
        <v>94</v>
      </c>
      <c r="N15" s="49">
        <v>167830</v>
      </c>
      <c r="O15" s="49">
        <v>42</v>
      </c>
      <c r="P15" s="99">
        <v>0.20860000000000001</v>
      </c>
      <c r="Q15" s="48">
        <v>1990</v>
      </c>
      <c r="R15" s="48">
        <v>975</v>
      </c>
      <c r="S15" s="49">
        <v>829265590</v>
      </c>
    </row>
    <row r="16" spans="1:19" ht="15" customHeight="1" x14ac:dyDescent="0.2">
      <c r="A16" s="46" t="s">
        <v>207</v>
      </c>
      <c r="B16" s="46" t="s">
        <v>208</v>
      </c>
      <c r="C16" s="46" t="s">
        <v>101</v>
      </c>
      <c r="D16" s="59" t="s">
        <v>86</v>
      </c>
      <c r="E16" s="59" t="s">
        <v>182</v>
      </c>
      <c r="F16" s="48">
        <v>1660</v>
      </c>
      <c r="G16" s="48">
        <v>1740</v>
      </c>
      <c r="H16" s="48">
        <v>1600</v>
      </c>
      <c r="I16" s="48">
        <v>1740</v>
      </c>
      <c r="J16" s="48">
        <v>1600</v>
      </c>
      <c r="K16" s="48">
        <v>1700</v>
      </c>
      <c r="L16" s="48">
        <v>1682.3810000000001</v>
      </c>
      <c r="M16" s="49">
        <v>21</v>
      </c>
      <c r="N16" s="49">
        <v>35330</v>
      </c>
      <c r="O16" s="49">
        <v>15</v>
      </c>
      <c r="P16" s="99">
        <v>-5.7999999999999996E-3</v>
      </c>
      <c r="Q16" s="48">
        <v>1740</v>
      </c>
      <c r="R16" s="48">
        <v>1210</v>
      </c>
      <c r="S16" s="49">
        <v>14875000</v>
      </c>
    </row>
    <row r="17" spans="1:19" ht="15" customHeight="1" x14ac:dyDescent="0.2">
      <c r="A17" s="46" t="s">
        <v>209</v>
      </c>
      <c r="B17" s="46" t="s">
        <v>210</v>
      </c>
      <c r="C17" s="46" t="s">
        <v>211</v>
      </c>
      <c r="D17" s="59" t="s">
        <v>73</v>
      </c>
      <c r="E17" s="59" t="s">
        <v>182</v>
      </c>
      <c r="F17" s="48">
        <v>32</v>
      </c>
      <c r="G17" s="48">
        <v>33.799999999999997</v>
      </c>
      <c r="H17" s="48">
        <v>33</v>
      </c>
      <c r="I17" s="48">
        <v>37.799999999999997</v>
      </c>
      <c r="J17" s="48">
        <v>30.2</v>
      </c>
      <c r="K17" s="48">
        <v>32.4</v>
      </c>
      <c r="L17" s="48">
        <v>33.798000000000002</v>
      </c>
      <c r="M17" s="49">
        <v>7818</v>
      </c>
      <c r="N17" s="49">
        <v>264232.8</v>
      </c>
      <c r="O17" s="49">
        <v>114</v>
      </c>
      <c r="P17" s="99">
        <v>-4.7100000000000003E-2</v>
      </c>
      <c r="Q17" s="48">
        <v>37.799999999999997</v>
      </c>
      <c r="R17" s="48">
        <v>28</v>
      </c>
      <c r="S17" s="49">
        <v>6555978</v>
      </c>
    </row>
    <row r="18" spans="1:19" ht="15" customHeight="1" x14ac:dyDescent="0.2">
      <c r="A18" s="46" t="s">
        <v>70</v>
      </c>
      <c r="B18" s="46" t="s">
        <v>71</v>
      </c>
      <c r="C18" s="46" t="s">
        <v>72</v>
      </c>
      <c r="D18" s="59" t="s">
        <v>73</v>
      </c>
      <c r="E18" s="59" t="s">
        <v>182</v>
      </c>
      <c r="F18" s="48">
        <v>46.2</v>
      </c>
      <c r="G18" s="48">
        <v>48.6</v>
      </c>
      <c r="H18" s="48">
        <v>15.7</v>
      </c>
      <c r="I18" s="48">
        <v>85</v>
      </c>
      <c r="J18" s="48">
        <v>15.7</v>
      </c>
      <c r="K18" s="48">
        <v>48.6</v>
      </c>
      <c r="L18" s="48">
        <v>49.685600000000001</v>
      </c>
      <c r="M18" s="49">
        <v>13620</v>
      </c>
      <c r="N18" s="49">
        <v>676717.2</v>
      </c>
      <c r="O18" s="49">
        <v>565</v>
      </c>
      <c r="P18" s="99">
        <v>2.1154000000000002</v>
      </c>
      <c r="Q18" s="48">
        <v>85</v>
      </c>
      <c r="R18" s="48">
        <v>15.1</v>
      </c>
      <c r="S18" s="49">
        <v>4934455.2</v>
      </c>
    </row>
    <row r="19" spans="1:19" ht="15" customHeight="1" x14ac:dyDescent="0.2">
      <c r="A19" s="46" t="s">
        <v>152</v>
      </c>
      <c r="B19" s="46" t="s">
        <v>153</v>
      </c>
      <c r="C19" s="46" t="s">
        <v>154</v>
      </c>
      <c r="D19" s="59" t="s">
        <v>86</v>
      </c>
      <c r="E19" s="59" t="s">
        <v>182</v>
      </c>
      <c r="F19" s="48">
        <v>4.08</v>
      </c>
      <c r="G19" s="48">
        <v>4.18</v>
      </c>
      <c r="H19" s="48">
        <v>3.54</v>
      </c>
      <c r="I19" s="48">
        <v>4.9000000000000004</v>
      </c>
      <c r="J19" s="48">
        <v>3.5</v>
      </c>
      <c r="K19" s="48">
        <v>4.08</v>
      </c>
      <c r="L19" s="48">
        <v>4.2035999999999998</v>
      </c>
      <c r="M19" s="49">
        <v>1251408</v>
      </c>
      <c r="N19" s="49">
        <v>5260476.4800000004</v>
      </c>
      <c r="O19" s="49">
        <v>2735</v>
      </c>
      <c r="P19" s="99">
        <v>0.1027</v>
      </c>
      <c r="Q19" s="48">
        <v>4.9000000000000004</v>
      </c>
      <c r="R19" s="48">
        <v>2.3199999999999998</v>
      </c>
      <c r="S19" s="49">
        <v>168288547.44</v>
      </c>
    </row>
    <row r="20" spans="1:19" ht="15" customHeight="1" x14ac:dyDescent="0.2">
      <c r="A20" s="46" t="s">
        <v>212</v>
      </c>
      <c r="B20" s="46" t="s">
        <v>213</v>
      </c>
      <c r="C20" s="46" t="s">
        <v>214</v>
      </c>
      <c r="D20" s="59" t="s">
        <v>73</v>
      </c>
      <c r="E20" s="59" t="s">
        <v>182</v>
      </c>
      <c r="F20" s="48">
        <v>184</v>
      </c>
      <c r="G20" s="48">
        <v>185</v>
      </c>
      <c r="H20" s="48">
        <v>183</v>
      </c>
      <c r="I20" s="48">
        <v>198</v>
      </c>
      <c r="J20" s="48">
        <v>176.5</v>
      </c>
      <c r="K20" s="48">
        <v>183.5</v>
      </c>
      <c r="L20" s="48">
        <v>184.55080000000001</v>
      </c>
      <c r="M20" s="49">
        <v>13340</v>
      </c>
      <c r="N20" s="49">
        <v>2461908</v>
      </c>
      <c r="O20" s="49">
        <v>978</v>
      </c>
      <c r="P20" s="99">
        <v>0</v>
      </c>
      <c r="Q20" s="48">
        <v>215</v>
      </c>
      <c r="R20" s="48">
        <v>176.5</v>
      </c>
      <c r="S20" s="49">
        <v>244357775</v>
      </c>
    </row>
    <row r="21" spans="1:19" ht="15" customHeight="1" x14ac:dyDescent="0.2">
      <c r="A21" s="46" t="s">
        <v>215</v>
      </c>
      <c r="B21" s="46" t="s">
        <v>216</v>
      </c>
      <c r="C21" s="46" t="s">
        <v>217</v>
      </c>
      <c r="D21" s="59" t="s">
        <v>86</v>
      </c>
      <c r="E21" s="59" t="s">
        <v>182</v>
      </c>
      <c r="F21" s="48">
        <v>8.0500000000000007</v>
      </c>
      <c r="G21" s="48">
        <v>8.4</v>
      </c>
      <c r="H21" s="48">
        <v>7.6</v>
      </c>
      <c r="I21" s="48">
        <v>9.9</v>
      </c>
      <c r="J21" s="48">
        <v>7.6</v>
      </c>
      <c r="K21" s="48">
        <v>8.15</v>
      </c>
      <c r="L21" s="48">
        <v>8.5251999999999999</v>
      </c>
      <c r="M21" s="49">
        <v>21921</v>
      </c>
      <c r="N21" s="49">
        <v>186880.05</v>
      </c>
      <c r="O21" s="49">
        <v>158</v>
      </c>
      <c r="P21" s="99">
        <v>5.8400000000000001E-2</v>
      </c>
      <c r="Q21" s="48">
        <v>9.9</v>
      </c>
      <c r="R21" s="48">
        <v>6.2</v>
      </c>
      <c r="S21" s="49">
        <v>15498390.449999999</v>
      </c>
    </row>
    <row r="22" spans="1:19" ht="15" customHeight="1" x14ac:dyDescent="0.2">
      <c r="A22" s="46" t="s">
        <v>218</v>
      </c>
      <c r="B22" s="46" t="s">
        <v>219</v>
      </c>
      <c r="C22" s="46" t="s">
        <v>220</v>
      </c>
      <c r="D22" s="59" t="s">
        <v>73</v>
      </c>
      <c r="E22" s="59" t="s">
        <v>178</v>
      </c>
      <c r="F22" s="48">
        <v>0.66</v>
      </c>
      <c r="G22" s="48">
        <v>1.25</v>
      </c>
      <c r="H22" s="48">
        <v>1.1299999999999999</v>
      </c>
      <c r="I22" s="48">
        <v>1.32</v>
      </c>
      <c r="J22" s="48">
        <v>0.99</v>
      </c>
      <c r="K22" s="48">
        <v>1.31</v>
      </c>
      <c r="L22" s="48">
        <v>1.0637000000000001</v>
      </c>
      <c r="M22" s="49">
        <v>17077</v>
      </c>
      <c r="N22" s="49">
        <v>18164.73</v>
      </c>
      <c r="O22" s="49">
        <v>29</v>
      </c>
      <c r="P22" s="99">
        <v>2.3400000000000001E-2</v>
      </c>
      <c r="Q22" s="48">
        <v>1.36</v>
      </c>
      <c r="R22" s="48">
        <v>0.99</v>
      </c>
      <c r="S22" s="49">
        <v>57180932.770000003</v>
      </c>
    </row>
    <row r="23" spans="1:19" ht="15" customHeight="1" x14ac:dyDescent="0.2">
      <c r="A23" s="46" t="s">
        <v>221</v>
      </c>
      <c r="B23" s="46" t="s">
        <v>222</v>
      </c>
      <c r="C23" s="46" t="s">
        <v>223</v>
      </c>
      <c r="D23" s="59" t="s">
        <v>73</v>
      </c>
      <c r="E23" s="59" t="s">
        <v>178</v>
      </c>
      <c r="F23" s="48">
        <v>103</v>
      </c>
      <c r="G23" s="48">
        <v>115</v>
      </c>
      <c r="H23" s="48">
        <v>102</v>
      </c>
      <c r="I23" s="48">
        <v>106</v>
      </c>
      <c r="J23" s="48">
        <v>100</v>
      </c>
      <c r="K23" s="48">
        <v>105</v>
      </c>
      <c r="L23" s="48">
        <v>104.776</v>
      </c>
      <c r="M23" s="49">
        <v>384</v>
      </c>
      <c r="N23" s="49">
        <v>40234</v>
      </c>
      <c r="O23" s="49">
        <v>20</v>
      </c>
      <c r="P23" s="99">
        <v>2.9399999999999999E-2</v>
      </c>
      <c r="Q23" s="48">
        <v>109</v>
      </c>
      <c r="R23" s="48">
        <v>100</v>
      </c>
      <c r="S23" s="49">
        <v>239344665</v>
      </c>
    </row>
    <row r="24" spans="1:19" ht="15" customHeight="1" x14ac:dyDescent="0.2">
      <c r="A24" s="46" t="s">
        <v>121</v>
      </c>
      <c r="B24" s="46" t="s">
        <v>122</v>
      </c>
      <c r="C24" s="46" t="s">
        <v>123</v>
      </c>
      <c r="D24" s="59" t="s">
        <v>86</v>
      </c>
      <c r="E24" s="59" t="s">
        <v>182</v>
      </c>
      <c r="F24" s="48">
        <v>288</v>
      </c>
      <c r="G24" s="48">
        <v>292</v>
      </c>
      <c r="H24" s="48">
        <v>314</v>
      </c>
      <c r="I24" s="48">
        <v>326</v>
      </c>
      <c r="J24" s="48">
        <v>270</v>
      </c>
      <c r="K24" s="48">
        <v>290</v>
      </c>
      <c r="L24" s="48">
        <v>306.13080000000002</v>
      </c>
      <c r="M24" s="49">
        <v>6053</v>
      </c>
      <c r="N24" s="49">
        <v>1853010</v>
      </c>
      <c r="O24" s="49">
        <v>410</v>
      </c>
      <c r="P24" s="99">
        <v>-8.8099999999999998E-2</v>
      </c>
      <c r="Q24" s="48">
        <v>348</v>
      </c>
      <c r="R24" s="48">
        <v>216</v>
      </c>
      <c r="S24" s="49">
        <v>587141250</v>
      </c>
    </row>
    <row r="25" spans="1:19" ht="15" customHeight="1" x14ac:dyDescent="0.2">
      <c r="A25" s="46" t="s">
        <v>96</v>
      </c>
      <c r="B25" s="46" t="s">
        <v>97</v>
      </c>
      <c r="C25" s="46" t="s">
        <v>98</v>
      </c>
      <c r="D25" s="59" t="s">
        <v>73</v>
      </c>
      <c r="E25" s="59" t="s">
        <v>178</v>
      </c>
      <c r="F25" s="48">
        <v>1.8</v>
      </c>
      <c r="G25" s="48">
        <v>2.9</v>
      </c>
      <c r="H25" s="48">
        <v>2.2000000000000002</v>
      </c>
      <c r="I25" s="48">
        <v>2.6</v>
      </c>
      <c r="J25" s="48">
        <v>2.2000000000000002</v>
      </c>
      <c r="K25" s="48">
        <v>2.5</v>
      </c>
      <c r="L25" s="48">
        <v>2.5198</v>
      </c>
      <c r="M25" s="49">
        <v>9372</v>
      </c>
      <c r="N25" s="49">
        <v>23615.7</v>
      </c>
      <c r="O25" s="49">
        <v>11</v>
      </c>
      <c r="P25" s="99">
        <v>0.21360000000000001</v>
      </c>
      <c r="Q25" s="48">
        <v>2.6</v>
      </c>
      <c r="R25" s="48">
        <v>1.8</v>
      </c>
      <c r="S25" s="49">
        <v>19740625</v>
      </c>
    </row>
    <row r="26" spans="1:19" ht="15" customHeight="1" x14ac:dyDescent="0.2">
      <c r="A26" s="46" t="s">
        <v>140</v>
      </c>
      <c r="B26" s="46" t="s">
        <v>141</v>
      </c>
      <c r="C26" s="46" t="s">
        <v>142</v>
      </c>
      <c r="D26" s="59" t="s">
        <v>143</v>
      </c>
      <c r="E26" s="59" t="s">
        <v>182</v>
      </c>
      <c r="F26" s="48">
        <v>43.1</v>
      </c>
      <c r="G26" s="48">
        <v>43.5</v>
      </c>
      <c r="H26" s="48">
        <v>39.700000000000003</v>
      </c>
      <c r="I26" s="48">
        <v>45.6</v>
      </c>
      <c r="J26" s="48">
        <v>39.4</v>
      </c>
      <c r="K26" s="48">
        <v>43.5</v>
      </c>
      <c r="L26" s="48">
        <v>42.526400000000002</v>
      </c>
      <c r="M26" s="49">
        <v>210220</v>
      </c>
      <c r="N26" s="49">
        <v>8939908.5999999996</v>
      </c>
      <c r="O26" s="49">
        <v>2043</v>
      </c>
      <c r="P26" s="99">
        <v>8.2100000000000006E-2</v>
      </c>
      <c r="Q26" s="48">
        <v>45.6</v>
      </c>
      <c r="R26" s="48">
        <v>29.2</v>
      </c>
      <c r="S26" s="49">
        <v>3393000000</v>
      </c>
    </row>
    <row r="27" spans="1:19" ht="15" customHeight="1" x14ac:dyDescent="0.2">
      <c r="A27" s="46" t="s">
        <v>224</v>
      </c>
      <c r="B27" s="46" t="s">
        <v>225</v>
      </c>
      <c r="C27" s="46" t="s">
        <v>226</v>
      </c>
      <c r="D27" s="59" t="s">
        <v>86</v>
      </c>
      <c r="E27" s="59" t="s">
        <v>182</v>
      </c>
      <c r="F27" s="48">
        <v>47.3</v>
      </c>
      <c r="G27" s="48">
        <v>48.2</v>
      </c>
      <c r="H27" s="48">
        <v>50</v>
      </c>
      <c r="I27" s="48">
        <v>50.8</v>
      </c>
      <c r="J27" s="48">
        <v>47.5</v>
      </c>
      <c r="K27" s="48">
        <v>47.5</v>
      </c>
      <c r="L27" s="48">
        <v>49.243499999999997</v>
      </c>
      <c r="M27" s="49">
        <v>77608</v>
      </c>
      <c r="N27" s="49">
        <v>3821690.5</v>
      </c>
      <c r="O27" s="49">
        <v>667</v>
      </c>
      <c r="P27" s="99">
        <v>-2.06E-2</v>
      </c>
      <c r="Q27" s="48">
        <v>50.8</v>
      </c>
      <c r="R27" s="48">
        <v>47.5</v>
      </c>
      <c r="S27" s="49">
        <v>189525000</v>
      </c>
    </row>
    <row r="28" spans="1:19" ht="15" customHeight="1" x14ac:dyDescent="0.2">
      <c r="A28" s="46" t="s">
        <v>87</v>
      </c>
      <c r="B28" s="46" t="s">
        <v>88</v>
      </c>
      <c r="C28" s="46" t="s">
        <v>89</v>
      </c>
      <c r="D28" s="59" t="s">
        <v>86</v>
      </c>
      <c r="E28" s="59" t="s">
        <v>182</v>
      </c>
      <c r="F28" s="48">
        <v>17</v>
      </c>
      <c r="G28" s="48">
        <v>19.399999999999999</v>
      </c>
      <c r="H28" s="48">
        <v>15</v>
      </c>
      <c r="I28" s="48">
        <v>20.399999999999999</v>
      </c>
      <c r="J28" s="48">
        <v>12.7</v>
      </c>
      <c r="K28" s="48">
        <v>20</v>
      </c>
      <c r="L28" s="48">
        <v>16.6754</v>
      </c>
      <c r="M28" s="49">
        <v>9289</v>
      </c>
      <c r="N28" s="49">
        <v>154898.1</v>
      </c>
      <c r="O28" s="49">
        <v>156</v>
      </c>
      <c r="P28" s="99">
        <v>0.33329999999999999</v>
      </c>
      <c r="Q28" s="48">
        <v>24.8</v>
      </c>
      <c r="R28" s="48">
        <v>11.6</v>
      </c>
      <c r="S28" s="49">
        <v>29629260</v>
      </c>
    </row>
    <row r="29" spans="1:19" ht="15" customHeight="1" x14ac:dyDescent="0.2">
      <c r="A29" s="46" t="s">
        <v>227</v>
      </c>
      <c r="B29" s="46" t="s">
        <v>228</v>
      </c>
      <c r="C29" s="46" t="s">
        <v>229</v>
      </c>
      <c r="D29" s="59" t="s">
        <v>73</v>
      </c>
      <c r="E29" s="59" t="s">
        <v>182</v>
      </c>
      <c r="F29" s="48">
        <v>525</v>
      </c>
      <c r="G29" s="48">
        <v>530</v>
      </c>
      <c r="H29" s="48">
        <v>520</v>
      </c>
      <c r="I29" s="48">
        <v>605</v>
      </c>
      <c r="J29" s="48">
        <v>515</v>
      </c>
      <c r="K29" s="48">
        <v>525</v>
      </c>
      <c r="L29" s="48">
        <v>547.79560000000004</v>
      </c>
      <c r="M29" s="49">
        <v>1962</v>
      </c>
      <c r="N29" s="49">
        <v>1074775</v>
      </c>
      <c r="O29" s="49">
        <v>285</v>
      </c>
      <c r="P29" s="99">
        <v>0</v>
      </c>
      <c r="Q29" s="48">
        <v>605</v>
      </c>
      <c r="R29" s="48">
        <v>406</v>
      </c>
      <c r="S29" s="49">
        <v>77700000</v>
      </c>
    </row>
    <row r="30" spans="1:19" ht="15" customHeight="1" x14ac:dyDescent="0.2">
      <c r="A30" s="46" t="s">
        <v>230</v>
      </c>
      <c r="B30" s="46" t="s">
        <v>231</v>
      </c>
      <c r="C30" s="46" t="s">
        <v>232</v>
      </c>
      <c r="D30" s="59" t="s">
        <v>86</v>
      </c>
      <c r="E30" s="59" t="s">
        <v>182</v>
      </c>
      <c r="F30" s="48">
        <v>23.2</v>
      </c>
      <c r="G30" s="48">
        <v>29.2</v>
      </c>
      <c r="H30" s="48">
        <v>29.8</v>
      </c>
      <c r="I30" s="48">
        <v>30</v>
      </c>
      <c r="J30" s="48">
        <v>29.6</v>
      </c>
      <c r="K30" s="48">
        <v>29.6</v>
      </c>
      <c r="L30" s="48">
        <v>29.869199999999999</v>
      </c>
      <c r="M30" s="49">
        <v>1590</v>
      </c>
      <c r="N30" s="49">
        <v>47492</v>
      </c>
      <c r="O30" s="49">
        <v>16</v>
      </c>
      <c r="P30" s="99">
        <v>-1.3299999999999999E-2</v>
      </c>
      <c r="Q30" s="48">
        <v>32</v>
      </c>
      <c r="R30" s="48">
        <v>23</v>
      </c>
      <c r="S30" s="49">
        <v>71439244.799999997</v>
      </c>
    </row>
    <row r="31" spans="1:19" ht="15" customHeight="1" x14ac:dyDescent="0.2">
      <c r="A31" s="46" t="s">
        <v>233</v>
      </c>
      <c r="B31" s="46" t="s">
        <v>234</v>
      </c>
      <c r="C31" s="46" t="s">
        <v>235</v>
      </c>
      <c r="D31" s="59" t="s">
        <v>86</v>
      </c>
      <c r="E31" s="59" t="s">
        <v>182</v>
      </c>
      <c r="F31" s="48">
        <v>454</v>
      </c>
      <c r="G31" s="48">
        <v>470</v>
      </c>
      <c r="H31" s="48">
        <v>454</v>
      </c>
      <c r="I31" s="48">
        <v>478</v>
      </c>
      <c r="J31" s="48">
        <v>450</v>
      </c>
      <c r="K31" s="48">
        <v>454</v>
      </c>
      <c r="L31" s="48">
        <v>458.73829999999998</v>
      </c>
      <c r="M31" s="49">
        <v>363</v>
      </c>
      <c r="N31" s="49">
        <v>166522</v>
      </c>
      <c r="O31" s="49">
        <v>77</v>
      </c>
      <c r="P31" s="99">
        <v>-3.8100000000000002E-2</v>
      </c>
      <c r="Q31" s="48">
        <v>520</v>
      </c>
      <c r="R31" s="48">
        <v>444</v>
      </c>
      <c r="S31" s="49">
        <v>4540000000</v>
      </c>
    </row>
    <row r="32" spans="1:19" ht="15" customHeight="1" x14ac:dyDescent="0.2">
      <c r="A32" s="46" t="s">
        <v>90</v>
      </c>
      <c r="B32" s="46" t="s">
        <v>91</v>
      </c>
      <c r="C32" s="46" t="s">
        <v>92</v>
      </c>
      <c r="D32" s="59" t="s">
        <v>73</v>
      </c>
      <c r="E32" s="59" t="s">
        <v>182</v>
      </c>
      <c r="F32" s="48">
        <v>2.4</v>
      </c>
      <c r="G32" s="48">
        <v>2.5</v>
      </c>
      <c r="H32" s="48">
        <v>1.91</v>
      </c>
      <c r="I32" s="48">
        <v>2.52</v>
      </c>
      <c r="J32" s="48">
        <v>1.61</v>
      </c>
      <c r="K32" s="48">
        <v>2.4</v>
      </c>
      <c r="L32" s="48">
        <v>1.9375</v>
      </c>
      <c r="M32" s="49">
        <v>489336</v>
      </c>
      <c r="N32" s="49">
        <v>948086.94</v>
      </c>
      <c r="O32" s="49">
        <v>604</v>
      </c>
      <c r="P32" s="99">
        <v>0.29730000000000001</v>
      </c>
      <c r="Q32" s="48">
        <v>2.52</v>
      </c>
      <c r="R32" s="48">
        <v>1.61</v>
      </c>
      <c r="S32" s="49">
        <v>32508480</v>
      </c>
    </row>
    <row r="33" spans="1:19" ht="15" customHeight="1" x14ac:dyDescent="0.2">
      <c r="A33" s="46" t="s">
        <v>236</v>
      </c>
      <c r="B33" s="46" t="s">
        <v>237</v>
      </c>
      <c r="C33" s="46" t="s">
        <v>238</v>
      </c>
      <c r="D33" s="59" t="s">
        <v>73</v>
      </c>
      <c r="E33" s="59" t="s">
        <v>178</v>
      </c>
      <c r="F33" s="48">
        <v>2.92</v>
      </c>
      <c r="G33" s="48">
        <v>3</v>
      </c>
      <c r="H33" s="48">
        <v>2.8</v>
      </c>
      <c r="I33" s="48">
        <v>3</v>
      </c>
      <c r="J33" s="48">
        <v>2.64</v>
      </c>
      <c r="K33" s="48">
        <v>2.9</v>
      </c>
      <c r="L33" s="48">
        <v>2.9779</v>
      </c>
      <c r="M33" s="49">
        <v>11336</v>
      </c>
      <c r="N33" s="49">
        <v>33757.040000000001</v>
      </c>
      <c r="O33" s="49">
        <v>23</v>
      </c>
      <c r="P33" s="99">
        <v>0</v>
      </c>
      <c r="Q33" s="48">
        <v>3.02</v>
      </c>
      <c r="R33" s="48">
        <v>2.44</v>
      </c>
      <c r="S33" s="49">
        <v>8834612.1999999993</v>
      </c>
    </row>
    <row r="34" spans="1:19" ht="15" customHeight="1" x14ac:dyDescent="0.2">
      <c r="A34" s="46" t="s">
        <v>115</v>
      </c>
      <c r="B34" s="46" t="s">
        <v>116</v>
      </c>
      <c r="C34" s="46" t="s">
        <v>117</v>
      </c>
      <c r="D34" s="59" t="s">
        <v>73</v>
      </c>
      <c r="E34" s="59" t="s">
        <v>182</v>
      </c>
      <c r="F34" s="48">
        <v>284</v>
      </c>
      <c r="G34" s="48">
        <v>292</v>
      </c>
      <c r="H34" s="48">
        <v>330</v>
      </c>
      <c r="I34" s="48">
        <v>340</v>
      </c>
      <c r="J34" s="48">
        <v>270</v>
      </c>
      <c r="K34" s="48">
        <v>286</v>
      </c>
      <c r="L34" s="48">
        <v>291.63920000000002</v>
      </c>
      <c r="M34" s="49">
        <v>1042</v>
      </c>
      <c r="N34" s="49">
        <v>303888</v>
      </c>
      <c r="O34" s="49">
        <v>94</v>
      </c>
      <c r="P34" s="99">
        <v>-0.128</v>
      </c>
      <c r="Q34" s="48">
        <v>340</v>
      </c>
      <c r="R34" s="48">
        <v>270</v>
      </c>
      <c r="S34" s="49">
        <v>31701670</v>
      </c>
    </row>
    <row r="35" spans="1:19" ht="15" customHeight="1" x14ac:dyDescent="0.2">
      <c r="A35" s="46" t="s">
        <v>239</v>
      </c>
      <c r="B35" s="46" t="s">
        <v>240</v>
      </c>
      <c r="C35" s="46" t="s">
        <v>241</v>
      </c>
      <c r="D35" s="59" t="s">
        <v>73</v>
      </c>
      <c r="E35" s="59" t="s">
        <v>178</v>
      </c>
      <c r="F35" s="48">
        <v>442</v>
      </c>
      <c r="G35" s="48">
        <v>490</v>
      </c>
      <c r="H35" s="48">
        <v>430</v>
      </c>
      <c r="I35" s="48">
        <v>458</v>
      </c>
      <c r="J35" s="48">
        <v>394</v>
      </c>
      <c r="K35" s="48">
        <v>440</v>
      </c>
      <c r="L35" s="48">
        <v>444.17329999999998</v>
      </c>
      <c r="M35" s="49">
        <v>427</v>
      </c>
      <c r="N35" s="49">
        <v>189662</v>
      </c>
      <c r="O35" s="49">
        <v>56</v>
      </c>
      <c r="P35" s="99">
        <v>2.3300000000000001E-2</v>
      </c>
      <c r="Q35" s="48">
        <v>520</v>
      </c>
      <c r="R35" s="48">
        <v>394</v>
      </c>
      <c r="S35" s="49">
        <v>55000000</v>
      </c>
    </row>
    <row r="36" spans="1:19" ht="15" customHeight="1" x14ac:dyDescent="0.2">
      <c r="A36" s="46" t="s">
        <v>242</v>
      </c>
      <c r="B36" s="46" t="s">
        <v>243</v>
      </c>
      <c r="C36" s="46" t="s">
        <v>244</v>
      </c>
      <c r="D36" s="59" t="s">
        <v>73</v>
      </c>
      <c r="E36" s="59" t="s">
        <v>182</v>
      </c>
      <c r="F36" s="48">
        <v>7.6</v>
      </c>
      <c r="G36" s="48">
        <v>7.9</v>
      </c>
      <c r="H36" s="48">
        <v>7.95</v>
      </c>
      <c r="I36" s="48">
        <v>7.95</v>
      </c>
      <c r="J36" s="48">
        <v>6.9</v>
      </c>
      <c r="K36" s="48">
        <v>7.9</v>
      </c>
      <c r="L36" s="48">
        <v>7.2771999999999997</v>
      </c>
      <c r="M36" s="49">
        <v>9440</v>
      </c>
      <c r="N36" s="49">
        <v>68696.45</v>
      </c>
      <c r="O36" s="49">
        <v>86</v>
      </c>
      <c r="P36" s="99">
        <v>2.5999999999999999E-2</v>
      </c>
      <c r="Q36" s="48">
        <v>9.75</v>
      </c>
      <c r="R36" s="48">
        <v>6.9</v>
      </c>
      <c r="S36" s="49">
        <v>12929724.6</v>
      </c>
    </row>
    <row r="37" spans="1:19" ht="15" customHeight="1" x14ac:dyDescent="0.2">
      <c r="A37" s="46" t="s">
        <v>83</v>
      </c>
      <c r="B37" s="46" t="s">
        <v>84</v>
      </c>
      <c r="C37" s="46" t="s">
        <v>85</v>
      </c>
      <c r="D37" s="59" t="s">
        <v>86</v>
      </c>
      <c r="E37" s="59" t="s">
        <v>182</v>
      </c>
      <c r="F37" s="48">
        <v>1.75</v>
      </c>
      <c r="G37" s="48">
        <v>1.89</v>
      </c>
      <c r="H37" s="48">
        <v>1.39</v>
      </c>
      <c r="I37" s="48">
        <v>1.95</v>
      </c>
      <c r="J37" s="48">
        <v>1.39</v>
      </c>
      <c r="K37" s="48">
        <v>1.8</v>
      </c>
      <c r="L37" s="48">
        <v>1.7423999999999999</v>
      </c>
      <c r="M37" s="49">
        <v>92495</v>
      </c>
      <c r="N37" s="49">
        <v>161160.95000000001</v>
      </c>
      <c r="O37" s="49">
        <v>124</v>
      </c>
      <c r="P37" s="99">
        <v>0.35339999999999999</v>
      </c>
      <c r="Q37" s="48">
        <v>1.95</v>
      </c>
      <c r="R37" s="48">
        <v>1.08</v>
      </c>
      <c r="S37" s="49">
        <v>50348633.399999999</v>
      </c>
    </row>
    <row r="38" spans="1:19" ht="15" customHeight="1" x14ac:dyDescent="0.2">
      <c r="A38" s="46" t="s">
        <v>245</v>
      </c>
      <c r="B38" s="46" t="s">
        <v>246</v>
      </c>
      <c r="C38" s="46" t="s">
        <v>247</v>
      </c>
      <c r="D38" s="59" t="s">
        <v>73</v>
      </c>
      <c r="E38" s="59" t="s">
        <v>178</v>
      </c>
      <c r="F38" s="48">
        <v>775</v>
      </c>
      <c r="G38" s="48">
        <v>840</v>
      </c>
      <c r="H38" s="48">
        <v>825</v>
      </c>
      <c r="I38" s="48">
        <v>850</v>
      </c>
      <c r="J38" s="48">
        <v>770</v>
      </c>
      <c r="K38" s="48">
        <v>775</v>
      </c>
      <c r="L38" s="48">
        <v>785.5</v>
      </c>
      <c r="M38" s="49">
        <v>330</v>
      </c>
      <c r="N38" s="49">
        <v>259215</v>
      </c>
      <c r="O38" s="49">
        <v>45</v>
      </c>
      <c r="P38" s="99">
        <v>-6.0600000000000001E-2</v>
      </c>
      <c r="Q38" s="48">
        <v>905</v>
      </c>
      <c r="R38" s="48">
        <v>770</v>
      </c>
      <c r="S38" s="49">
        <v>780934950</v>
      </c>
    </row>
    <row r="39" spans="1:19" ht="15" customHeight="1" x14ac:dyDescent="0.2">
      <c r="A39" s="46" t="s">
        <v>248</v>
      </c>
      <c r="B39" s="46" t="s">
        <v>249</v>
      </c>
      <c r="C39" s="46" t="s">
        <v>250</v>
      </c>
      <c r="D39" s="59" t="s">
        <v>73</v>
      </c>
      <c r="E39" s="59" t="s">
        <v>178</v>
      </c>
      <c r="F39" s="48">
        <v>34</v>
      </c>
      <c r="G39" s="48">
        <v>36</v>
      </c>
      <c r="H39" s="48">
        <v>37.6</v>
      </c>
      <c r="I39" s="48">
        <v>39.6</v>
      </c>
      <c r="J39" s="48">
        <v>34</v>
      </c>
      <c r="K39" s="48">
        <v>36</v>
      </c>
      <c r="L39" s="48">
        <v>36.273499999999999</v>
      </c>
      <c r="M39" s="49">
        <v>1089</v>
      </c>
      <c r="N39" s="49">
        <v>39501.800000000003</v>
      </c>
      <c r="O39" s="49">
        <v>26</v>
      </c>
      <c r="P39" s="99">
        <v>-4.2599999999999999E-2</v>
      </c>
      <c r="Q39" s="48">
        <v>39.6</v>
      </c>
      <c r="R39" s="48">
        <v>32.6</v>
      </c>
      <c r="S39" s="49">
        <v>69759108</v>
      </c>
    </row>
    <row r="40" spans="1:19" ht="15" customHeight="1" x14ac:dyDescent="0.2">
      <c r="A40" s="46" t="s">
        <v>137</v>
      </c>
      <c r="B40" s="46" t="s">
        <v>138</v>
      </c>
      <c r="C40" s="46" t="s">
        <v>139</v>
      </c>
      <c r="D40" s="59" t="s">
        <v>73</v>
      </c>
      <c r="E40" s="59" t="s">
        <v>182</v>
      </c>
      <c r="F40" s="48">
        <v>2060</v>
      </c>
      <c r="G40" s="48">
        <v>2100</v>
      </c>
      <c r="H40" s="48">
        <v>1980</v>
      </c>
      <c r="I40" s="48">
        <v>2400</v>
      </c>
      <c r="J40" s="48">
        <v>1820</v>
      </c>
      <c r="K40" s="48">
        <v>2080</v>
      </c>
      <c r="L40" s="48">
        <v>2162.1975000000002</v>
      </c>
      <c r="M40" s="49">
        <v>4232</v>
      </c>
      <c r="N40" s="49">
        <v>9150420</v>
      </c>
      <c r="O40" s="49">
        <v>1350</v>
      </c>
      <c r="P40" s="99">
        <v>6.6699999999999995E-2</v>
      </c>
      <c r="Q40" s="48">
        <v>2400</v>
      </c>
      <c r="R40" s="48">
        <v>1350</v>
      </c>
      <c r="S40" s="49">
        <v>807822080</v>
      </c>
    </row>
    <row r="41" spans="1:19" ht="15" customHeight="1" x14ac:dyDescent="0.2">
      <c r="A41" s="46" t="s">
        <v>150</v>
      </c>
      <c r="B41" s="46" t="s">
        <v>151</v>
      </c>
      <c r="C41" s="46" t="s">
        <v>139</v>
      </c>
      <c r="D41" s="59" t="s">
        <v>73</v>
      </c>
      <c r="E41" s="59" t="s">
        <v>182</v>
      </c>
      <c r="F41" s="48">
        <v>1970</v>
      </c>
      <c r="G41" s="48">
        <v>1980</v>
      </c>
      <c r="H41" s="48">
        <v>1970</v>
      </c>
      <c r="I41" s="48">
        <v>2280</v>
      </c>
      <c r="J41" s="48">
        <v>1840</v>
      </c>
      <c r="K41" s="48">
        <v>1950</v>
      </c>
      <c r="L41" s="48">
        <v>2096.3136</v>
      </c>
      <c r="M41" s="49">
        <v>3673</v>
      </c>
      <c r="N41" s="49">
        <v>7699760</v>
      </c>
      <c r="O41" s="49">
        <v>1207</v>
      </c>
      <c r="P41" s="99">
        <v>-1.52E-2</v>
      </c>
      <c r="Q41" s="48">
        <v>2280</v>
      </c>
      <c r="R41" s="48">
        <v>1340</v>
      </c>
      <c r="S41" s="49">
        <v>239569200</v>
      </c>
    </row>
    <row r="42" spans="1:19" ht="15" customHeight="1" x14ac:dyDescent="0.2">
      <c r="A42" s="46" t="s">
        <v>134</v>
      </c>
      <c r="B42" s="46" t="s">
        <v>135</v>
      </c>
      <c r="C42" s="46" t="s">
        <v>136</v>
      </c>
      <c r="D42" s="59" t="s">
        <v>86</v>
      </c>
      <c r="E42" s="59" t="s">
        <v>182</v>
      </c>
      <c r="F42" s="48">
        <v>462</v>
      </c>
      <c r="G42" s="48">
        <v>466</v>
      </c>
      <c r="H42" s="48">
        <v>452</v>
      </c>
      <c r="I42" s="48">
        <v>565</v>
      </c>
      <c r="J42" s="48">
        <v>436</v>
      </c>
      <c r="K42" s="48">
        <v>466</v>
      </c>
      <c r="L42" s="48">
        <v>509.642</v>
      </c>
      <c r="M42" s="49">
        <v>38400</v>
      </c>
      <c r="N42" s="49">
        <v>19570251</v>
      </c>
      <c r="O42" s="49">
        <v>3039</v>
      </c>
      <c r="P42" s="99">
        <v>4.9500000000000002E-2</v>
      </c>
      <c r="Q42" s="48">
        <v>565</v>
      </c>
      <c r="R42" s="48">
        <v>250</v>
      </c>
      <c r="S42" s="49">
        <v>1198607454</v>
      </c>
    </row>
    <row r="43" spans="1:19" ht="15" customHeight="1" x14ac:dyDescent="0.2">
      <c r="A43" s="46" t="s">
        <v>106</v>
      </c>
      <c r="B43" s="46" t="s">
        <v>107</v>
      </c>
      <c r="C43" s="46" t="s">
        <v>108</v>
      </c>
      <c r="D43" s="59" t="s">
        <v>73</v>
      </c>
      <c r="E43" s="59" t="s">
        <v>182</v>
      </c>
      <c r="F43" s="48">
        <v>91</v>
      </c>
      <c r="G43" s="48">
        <v>100</v>
      </c>
      <c r="H43" s="48">
        <v>110</v>
      </c>
      <c r="I43" s="48">
        <v>114</v>
      </c>
      <c r="J43" s="48">
        <v>90</v>
      </c>
      <c r="K43" s="48">
        <v>91</v>
      </c>
      <c r="L43" s="48">
        <v>95.878399999999999</v>
      </c>
      <c r="M43" s="49">
        <v>477</v>
      </c>
      <c r="N43" s="49">
        <v>45734</v>
      </c>
      <c r="O43" s="49">
        <v>47</v>
      </c>
      <c r="P43" s="99">
        <v>-0.20180000000000001</v>
      </c>
      <c r="Q43" s="48">
        <v>125</v>
      </c>
      <c r="R43" s="48">
        <v>90</v>
      </c>
      <c r="S43" s="49">
        <v>136374511</v>
      </c>
    </row>
    <row r="44" spans="1:19" ht="15" customHeight="1" x14ac:dyDescent="0.2">
      <c r="A44" s="46" t="s">
        <v>112</v>
      </c>
      <c r="B44" s="46" t="s">
        <v>113</v>
      </c>
      <c r="C44" s="46" t="s">
        <v>114</v>
      </c>
      <c r="D44" s="59" t="s">
        <v>73</v>
      </c>
      <c r="E44" s="59" t="s">
        <v>178</v>
      </c>
      <c r="F44" s="48">
        <v>4.04</v>
      </c>
      <c r="G44" s="48">
        <v>4.0999999999999996</v>
      </c>
      <c r="H44" s="48">
        <v>4.8</v>
      </c>
      <c r="I44" s="48">
        <v>4.8</v>
      </c>
      <c r="J44" s="48">
        <v>4</v>
      </c>
      <c r="K44" s="48">
        <v>4.0999999999999996</v>
      </c>
      <c r="L44" s="48">
        <v>4.4287999999999998</v>
      </c>
      <c r="M44" s="49">
        <v>15722</v>
      </c>
      <c r="N44" s="49">
        <v>69629.78</v>
      </c>
      <c r="O44" s="49">
        <v>71</v>
      </c>
      <c r="P44" s="99">
        <v>-0.14940000000000001</v>
      </c>
      <c r="Q44" s="48">
        <v>5.3</v>
      </c>
      <c r="R44" s="48">
        <v>4</v>
      </c>
      <c r="S44" s="49">
        <v>23478358.899999999</v>
      </c>
    </row>
    <row r="45" spans="1:19" ht="15" customHeight="1" x14ac:dyDescent="0.2">
      <c r="A45" s="46" t="s">
        <v>251</v>
      </c>
      <c r="B45" s="46" t="s">
        <v>252</v>
      </c>
      <c r="C45" s="46" t="s">
        <v>253</v>
      </c>
      <c r="D45" s="59" t="s">
        <v>86</v>
      </c>
      <c r="E45" s="59" t="s">
        <v>182</v>
      </c>
      <c r="F45" s="48">
        <v>141</v>
      </c>
      <c r="G45" s="48">
        <v>145</v>
      </c>
      <c r="H45" s="48">
        <v>136</v>
      </c>
      <c r="I45" s="48">
        <v>150</v>
      </c>
      <c r="J45" s="48">
        <v>133</v>
      </c>
      <c r="K45" s="48">
        <v>141</v>
      </c>
      <c r="L45" s="48">
        <v>141.65270000000001</v>
      </c>
      <c r="M45" s="49">
        <v>3170</v>
      </c>
      <c r="N45" s="49">
        <v>449039</v>
      </c>
      <c r="O45" s="49">
        <v>126</v>
      </c>
      <c r="P45" s="99">
        <v>7.6300000000000007E-2</v>
      </c>
      <c r="Q45" s="48">
        <v>152</v>
      </c>
      <c r="R45" s="48">
        <v>121</v>
      </c>
      <c r="S45" s="49">
        <v>59638347</v>
      </c>
    </row>
    <row r="46" spans="1:19" ht="15" customHeight="1" x14ac:dyDescent="0.2">
      <c r="A46" s="46" t="s">
        <v>254</v>
      </c>
      <c r="B46" s="46" t="s">
        <v>255</v>
      </c>
      <c r="C46" s="46" t="s">
        <v>256</v>
      </c>
      <c r="D46" s="59" t="s">
        <v>86</v>
      </c>
      <c r="E46" s="59" t="s">
        <v>182</v>
      </c>
      <c r="F46" s="48">
        <v>7.1</v>
      </c>
      <c r="G46" s="48">
        <v>7.45</v>
      </c>
      <c r="H46" s="48">
        <v>6.9</v>
      </c>
      <c r="I46" s="48">
        <v>7.8</v>
      </c>
      <c r="J46" s="48">
        <v>5.7</v>
      </c>
      <c r="K46" s="48">
        <v>7.1</v>
      </c>
      <c r="L46" s="48">
        <v>7.1974</v>
      </c>
      <c r="M46" s="49">
        <v>8655</v>
      </c>
      <c r="N46" s="49">
        <v>62293.3</v>
      </c>
      <c r="O46" s="49">
        <v>96</v>
      </c>
      <c r="P46" s="99">
        <v>2.9000000000000001E-2</v>
      </c>
      <c r="Q46" s="48">
        <v>8.4</v>
      </c>
      <c r="R46" s="48">
        <v>5.7</v>
      </c>
      <c r="S46" s="49">
        <v>95711372.5</v>
      </c>
    </row>
    <row r="47" spans="1:19" ht="15" customHeight="1" x14ac:dyDescent="0.2">
      <c r="A47" s="46" t="s">
        <v>124</v>
      </c>
      <c r="B47" s="46" t="s">
        <v>125</v>
      </c>
      <c r="C47" s="46" t="s">
        <v>126</v>
      </c>
      <c r="D47" s="59" t="s">
        <v>73</v>
      </c>
      <c r="E47" s="59" t="s">
        <v>182</v>
      </c>
      <c r="F47" s="48">
        <v>25.8</v>
      </c>
      <c r="G47" s="48">
        <v>26.8</v>
      </c>
      <c r="H47" s="48">
        <v>30</v>
      </c>
      <c r="I47" s="48">
        <v>30</v>
      </c>
      <c r="J47" s="48">
        <v>25</v>
      </c>
      <c r="K47" s="48">
        <v>26</v>
      </c>
      <c r="L47" s="48">
        <v>27.002099999999999</v>
      </c>
      <c r="M47" s="49">
        <v>1969</v>
      </c>
      <c r="N47" s="49">
        <v>53167.199999999997</v>
      </c>
      <c r="O47" s="49">
        <v>75</v>
      </c>
      <c r="P47" s="99">
        <v>-7.8E-2</v>
      </c>
      <c r="Q47" s="48">
        <v>37.6</v>
      </c>
      <c r="R47" s="48">
        <v>25</v>
      </c>
      <c r="S47" s="49">
        <v>17222816</v>
      </c>
    </row>
    <row r="48" spans="1:19" ht="15" customHeight="1" x14ac:dyDescent="0.2">
      <c r="A48" s="46" t="s">
        <v>127</v>
      </c>
      <c r="B48" s="46" t="s">
        <v>128</v>
      </c>
      <c r="C48" s="46" t="s">
        <v>129</v>
      </c>
      <c r="D48" s="59" t="s">
        <v>73</v>
      </c>
      <c r="E48" s="59" t="s">
        <v>178</v>
      </c>
      <c r="F48" s="48">
        <v>320</v>
      </c>
      <c r="G48" s="48">
        <v>340</v>
      </c>
      <c r="H48" s="48">
        <v>356</v>
      </c>
      <c r="I48" s="48">
        <v>356</v>
      </c>
      <c r="J48" s="48">
        <v>310</v>
      </c>
      <c r="K48" s="48">
        <v>322</v>
      </c>
      <c r="L48" s="48">
        <v>330.27780000000001</v>
      </c>
      <c r="M48" s="49">
        <v>36</v>
      </c>
      <c r="N48" s="49">
        <v>11890</v>
      </c>
      <c r="O48" s="49">
        <v>12</v>
      </c>
      <c r="P48" s="99">
        <v>-6.4000000000000001E-2</v>
      </c>
      <c r="Q48" s="48">
        <v>410</v>
      </c>
      <c r="R48" s="48">
        <v>308</v>
      </c>
      <c r="S48" s="49">
        <v>97450402</v>
      </c>
    </row>
    <row r="49" spans="1:19" ht="15" customHeight="1" x14ac:dyDescent="0.2">
      <c r="A49" s="46" t="s">
        <v>257</v>
      </c>
      <c r="B49" s="46" t="s">
        <v>258</v>
      </c>
      <c r="C49" s="46" t="s">
        <v>259</v>
      </c>
      <c r="D49" s="59" t="s">
        <v>73</v>
      </c>
      <c r="E49" s="59" t="s">
        <v>182</v>
      </c>
      <c r="F49" s="48">
        <v>45.6</v>
      </c>
      <c r="G49" s="48">
        <v>47.8</v>
      </c>
      <c r="H49" s="48">
        <v>47</v>
      </c>
      <c r="I49" s="48">
        <v>50</v>
      </c>
      <c r="J49" s="48">
        <v>45.4</v>
      </c>
      <c r="K49" s="48">
        <v>45.6</v>
      </c>
      <c r="L49" s="48">
        <v>47.523600000000002</v>
      </c>
      <c r="M49" s="49">
        <v>6780</v>
      </c>
      <c r="N49" s="49">
        <v>322209.8</v>
      </c>
      <c r="O49" s="49">
        <v>71</v>
      </c>
      <c r="P49" s="99">
        <v>-2.98E-2</v>
      </c>
      <c r="Q49" s="48">
        <v>50</v>
      </c>
      <c r="R49" s="48">
        <v>41.4</v>
      </c>
      <c r="S49" s="49">
        <v>499061858.39999998</v>
      </c>
    </row>
    <row r="50" spans="1:19" ht="15" customHeight="1" x14ac:dyDescent="0.2">
      <c r="A50" s="46" t="s">
        <v>260</v>
      </c>
      <c r="B50" s="46" t="s">
        <v>261</v>
      </c>
      <c r="C50" s="46" t="s">
        <v>262</v>
      </c>
      <c r="D50" s="59" t="s">
        <v>86</v>
      </c>
      <c r="E50" s="59" t="s">
        <v>182</v>
      </c>
      <c r="F50" s="48">
        <v>5350</v>
      </c>
      <c r="G50" s="48">
        <v>5750</v>
      </c>
      <c r="H50" s="48">
        <v>5700</v>
      </c>
      <c r="I50" s="48">
        <v>5850</v>
      </c>
      <c r="J50" s="48">
        <v>5100</v>
      </c>
      <c r="K50" s="48">
        <v>5550</v>
      </c>
      <c r="L50" s="48">
        <v>5548.6841999999997</v>
      </c>
      <c r="M50" s="49">
        <v>76</v>
      </c>
      <c r="N50" s="49">
        <v>421700</v>
      </c>
      <c r="O50" s="49">
        <v>70</v>
      </c>
      <c r="P50" s="99">
        <v>9.1000000000000004E-3</v>
      </c>
      <c r="Q50" s="48">
        <v>7500</v>
      </c>
      <c r="R50" s="48">
        <v>5100</v>
      </c>
      <c r="S50" s="49">
        <v>167576700</v>
      </c>
    </row>
    <row r="51" spans="1:19" ht="15" customHeight="1" x14ac:dyDescent="0.2">
      <c r="A51" s="46" t="s">
        <v>80</v>
      </c>
      <c r="B51" s="46" t="s">
        <v>81</v>
      </c>
      <c r="C51" s="46" t="s">
        <v>82</v>
      </c>
      <c r="D51" s="59" t="s">
        <v>73</v>
      </c>
      <c r="E51" s="59" t="s">
        <v>178</v>
      </c>
      <c r="F51" s="48">
        <v>1.05</v>
      </c>
      <c r="G51" s="48">
        <v>1.5</v>
      </c>
      <c r="H51" s="48">
        <v>1.05</v>
      </c>
      <c r="I51" s="48">
        <v>1.5</v>
      </c>
      <c r="J51" s="48">
        <v>1.05</v>
      </c>
      <c r="K51" s="48">
        <v>1.5</v>
      </c>
      <c r="L51" s="48">
        <v>1.0672999999999999</v>
      </c>
      <c r="M51" s="49">
        <v>11184</v>
      </c>
      <c r="N51" s="49">
        <v>11936.35</v>
      </c>
      <c r="O51" s="49">
        <v>11</v>
      </c>
      <c r="P51" s="99">
        <v>0.42859999999999998</v>
      </c>
      <c r="Q51" s="48">
        <v>1.5</v>
      </c>
      <c r="R51" s="48">
        <v>0.99</v>
      </c>
      <c r="S51" s="49">
        <v>9094837.5</v>
      </c>
    </row>
    <row r="52" spans="1:19" ht="15" customHeight="1" x14ac:dyDescent="0.2">
      <c r="A52" s="46" t="s">
        <v>130</v>
      </c>
      <c r="B52" s="46" t="s">
        <v>131</v>
      </c>
      <c r="C52" s="46" t="s">
        <v>132</v>
      </c>
      <c r="D52" s="59" t="s">
        <v>73</v>
      </c>
      <c r="E52" s="59" t="s">
        <v>182</v>
      </c>
      <c r="F52" s="48">
        <v>6.55</v>
      </c>
      <c r="G52" s="48">
        <v>6.7</v>
      </c>
      <c r="H52" s="48">
        <v>7</v>
      </c>
      <c r="I52" s="48">
        <v>7.25</v>
      </c>
      <c r="J52" s="48">
        <v>6.4</v>
      </c>
      <c r="K52" s="48">
        <v>6.6</v>
      </c>
      <c r="L52" s="48">
        <v>6.9798999999999998</v>
      </c>
      <c r="M52" s="49">
        <v>72461</v>
      </c>
      <c r="N52" s="49">
        <v>505767.6</v>
      </c>
      <c r="O52" s="49">
        <v>135</v>
      </c>
      <c r="P52" s="99">
        <v>-6.3799999999999996E-2</v>
      </c>
      <c r="Q52" s="48">
        <v>8.4</v>
      </c>
      <c r="R52" s="48">
        <v>6.4</v>
      </c>
      <c r="S52" s="49">
        <v>70441978.200000003</v>
      </c>
    </row>
    <row r="53" spans="1:19" ht="15" customHeight="1" x14ac:dyDescent="0.2">
      <c r="A53" s="46" t="s">
        <v>263</v>
      </c>
      <c r="B53" s="46" t="s">
        <v>264</v>
      </c>
      <c r="C53" s="46" t="s">
        <v>265</v>
      </c>
      <c r="D53" s="59" t="s">
        <v>73</v>
      </c>
      <c r="E53" s="59" t="s">
        <v>178</v>
      </c>
      <c r="F53" s="48">
        <v>92</v>
      </c>
      <c r="G53" s="48">
        <v>94</v>
      </c>
      <c r="H53" s="48">
        <v>90</v>
      </c>
      <c r="I53" s="48">
        <v>94</v>
      </c>
      <c r="J53" s="48">
        <v>83</v>
      </c>
      <c r="K53" s="48">
        <v>94</v>
      </c>
      <c r="L53" s="48">
        <v>89.925899999999999</v>
      </c>
      <c r="M53" s="49">
        <v>850</v>
      </c>
      <c r="N53" s="49">
        <v>76437</v>
      </c>
      <c r="O53" s="49">
        <v>48</v>
      </c>
      <c r="P53" s="99">
        <v>0.14630000000000001</v>
      </c>
      <c r="Q53" s="48">
        <v>94</v>
      </c>
      <c r="R53" s="48">
        <v>49.2</v>
      </c>
      <c r="S53" s="49">
        <v>62862406</v>
      </c>
    </row>
    <row r="54" spans="1:19" ht="15" customHeight="1" x14ac:dyDescent="0.2">
      <c r="A54" s="46" t="s">
        <v>266</v>
      </c>
      <c r="B54" s="46" t="s">
        <v>267</v>
      </c>
      <c r="C54" s="46" t="s">
        <v>268</v>
      </c>
      <c r="D54" s="59" t="s">
        <v>73</v>
      </c>
      <c r="E54" s="59" t="s">
        <v>182</v>
      </c>
      <c r="F54" s="48">
        <v>318</v>
      </c>
      <c r="G54" s="48">
        <v>324</v>
      </c>
      <c r="H54" s="48">
        <v>300</v>
      </c>
      <c r="I54" s="48">
        <v>340</v>
      </c>
      <c r="J54" s="48">
        <v>294</v>
      </c>
      <c r="K54" s="48">
        <v>320</v>
      </c>
      <c r="L54" s="48">
        <v>314.55560000000003</v>
      </c>
      <c r="M54" s="49">
        <v>2599</v>
      </c>
      <c r="N54" s="49">
        <v>817530</v>
      </c>
      <c r="O54" s="49">
        <v>236</v>
      </c>
      <c r="P54" s="99">
        <v>5.96E-2</v>
      </c>
      <c r="Q54" s="48">
        <v>394</v>
      </c>
      <c r="R54" s="48">
        <v>294</v>
      </c>
      <c r="S54" s="49">
        <v>703287040</v>
      </c>
    </row>
    <row r="55" spans="1:19" ht="15" customHeight="1" x14ac:dyDescent="0.2">
      <c r="A55" s="46" t="s">
        <v>158</v>
      </c>
      <c r="B55" s="46" t="s">
        <v>159</v>
      </c>
      <c r="C55" s="46" t="s">
        <v>160</v>
      </c>
      <c r="D55" s="59" t="s">
        <v>143</v>
      </c>
      <c r="E55" s="59" t="s">
        <v>182</v>
      </c>
      <c r="F55" s="48">
        <v>141.5</v>
      </c>
      <c r="G55" s="48">
        <v>143</v>
      </c>
      <c r="H55" s="48">
        <v>148.5</v>
      </c>
      <c r="I55" s="48">
        <v>149.5</v>
      </c>
      <c r="J55" s="48">
        <v>137</v>
      </c>
      <c r="K55" s="48">
        <v>143</v>
      </c>
      <c r="L55" s="48">
        <v>142.75880000000001</v>
      </c>
      <c r="M55" s="49">
        <v>34409</v>
      </c>
      <c r="N55" s="49">
        <v>4912188</v>
      </c>
      <c r="O55" s="49">
        <v>671</v>
      </c>
      <c r="P55" s="99">
        <v>-3.6999999999999998E-2</v>
      </c>
      <c r="Q55" s="48">
        <v>169.5</v>
      </c>
      <c r="R55" s="48">
        <v>128</v>
      </c>
      <c r="S55" s="49">
        <v>1018160429</v>
      </c>
    </row>
    <row r="56" spans="1:19" ht="15" customHeight="1" x14ac:dyDescent="0.2">
      <c r="A56" s="46" t="s">
        <v>147</v>
      </c>
      <c r="B56" s="46" t="s">
        <v>148</v>
      </c>
      <c r="C56" s="46" t="s">
        <v>149</v>
      </c>
      <c r="D56" s="59" t="s">
        <v>143</v>
      </c>
      <c r="E56" s="59" t="s">
        <v>182</v>
      </c>
      <c r="F56" s="48">
        <v>5.56</v>
      </c>
      <c r="G56" s="48">
        <v>5.6</v>
      </c>
      <c r="H56" s="48">
        <v>5.24</v>
      </c>
      <c r="I56" s="48">
        <v>6.76</v>
      </c>
      <c r="J56" s="48">
        <v>5.2</v>
      </c>
      <c r="K56" s="48">
        <v>5.6</v>
      </c>
      <c r="L56" s="48">
        <v>5.8827999999999996</v>
      </c>
      <c r="M56" s="49">
        <v>1417825</v>
      </c>
      <c r="N56" s="49">
        <v>8340846.5199999996</v>
      </c>
      <c r="O56" s="49">
        <v>1887</v>
      </c>
      <c r="P56" s="99">
        <v>6.8699999999999997E-2</v>
      </c>
      <c r="Q56" s="48">
        <v>6.76</v>
      </c>
      <c r="R56" s="48">
        <v>4.96</v>
      </c>
      <c r="S56" s="49">
        <v>705754235.20000005</v>
      </c>
    </row>
    <row r="57" spans="1:19" ht="15" customHeight="1" x14ac:dyDescent="0.2">
      <c r="A57" s="46" t="s">
        <v>269</v>
      </c>
      <c r="B57" s="46" t="s">
        <v>270</v>
      </c>
      <c r="C57" s="46" t="s">
        <v>271</v>
      </c>
      <c r="D57" s="59" t="s">
        <v>73</v>
      </c>
      <c r="E57" s="59" t="s">
        <v>182</v>
      </c>
      <c r="F57" s="48">
        <v>90</v>
      </c>
      <c r="G57" s="48">
        <v>93</v>
      </c>
      <c r="H57" s="48">
        <v>87.5</v>
      </c>
      <c r="I57" s="48">
        <v>104</v>
      </c>
      <c r="J57" s="48">
        <v>81</v>
      </c>
      <c r="K57" s="48">
        <v>91</v>
      </c>
      <c r="L57" s="48">
        <v>91.730999999999995</v>
      </c>
      <c r="M57" s="49">
        <v>9258</v>
      </c>
      <c r="N57" s="49">
        <v>849245.5</v>
      </c>
      <c r="O57" s="49">
        <v>196</v>
      </c>
      <c r="P57" s="99">
        <v>-3.1899999999999998E-2</v>
      </c>
      <c r="Q57" s="48">
        <v>104</v>
      </c>
      <c r="R57" s="48">
        <v>64</v>
      </c>
      <c r="S57" s="49">
        <v>59929324</v>
      </c>
    </row>
    <row r="58" spans="1:19" ht="15" customHeight="1" x14ac:dyDescent="0.2">
      <c r="A58" s="46" t="s">
        <v>272</v>
      </c>
      <c r="B58" s="46" t="s">
        <v>273</v>
      </c>
      <c r="C58" s="46" t="s">
        <v>274</v>
      </c>
      <c r="D58" s="59" t="s">
        <v>73</v>
      </c>
      <c r="E58" s="59" t="s">
        <v>178</v>
      </c>
      <c r="F58" s="48">
        <v>15.6</v>
      </c>
      <c r="G58" s="48">
        <v>18.7</v>
      </c>
      <c r="H58" s="48">
        <v>13.5</v>
      </c>
      <c r="I58" s="48">
        <v>18.8</v>
      </c>
      <c r="J58" s="48">
        <v>13.5</v>
      </c>
      <c r="K58" s="48">
        <v>16.8</v>
      </c>
      <c r="L58" s="48">
        <v>14.249000000000001</v>
      </c>
      <c r="M58" s="49">
        <v>21069</v>
      </c>
      <c r="N58" s="49">
        <v>300212.8</v>
      </c>
      <c r="O58" s="49">
        <v>65</v>
      </c>
      <c r="P58" s="99">
        <v>3.0700000000000002E-2</v>
      </c>
      <c r="Q58" s="48">
        <v>18.8</v>
      </c>
      <c r="R58" s="48">
        <v>11.5</v>
      </c>
      <c r="S58" s="49">
        <v>15438729.6</v>
      </c>
    </row>
    <row r="59" spans="1:19" ht="15" customHeight="1" x14ac:dyDescent="0.2">
      <c r="A59" s="46" t="s">
        <v>161</v>
      </c>
      <c r="B59" s="46" t="s">
        <v>162</v>
      </c>
      <c r="C59" s="46" t="s">
        <v>163</v>
      </c>
      <c r="D59" s="59" t="s">
        <v>86</v>
      </c>
      <c r="E59" s="59" t="s">
        <v>182</v>
      </c>
      <c r="F59" s="48">
        <v>47.5</v>
      </c>
      <c r="G59" s="48">
        <v>48.2</v>
      </c>
      <c r="H59" s="48">
        <v>44.6</v>
      </c>
      <c r="I59" s="48">
        <v>53.8</v>
      </c>
      <c r="J59" s="48">
        <v>42.4</v>
      </c>
      <c r="K59" s="48">
        <v>48.3</v>
      </c>
      <c r="L59" s="48">
        <v>49.327800000000003</v>
      </c>
      <c r="M59" s="49">
        <v>90265</v>
      </c>
      <c r="N59" s="49">
        <v>4452574.5</v>
      </c>
      <c r="O59" s="49">
        <v>963</v>
      </c>
      <c r="P59" s="99">
        <v>9.2799999999999994E-2</v>
      </c>
      <c r="Q59" s="48">
        <v>55.6</v>
      </c>
      <c r="R59" s="48">
        <v>41</v>
      </c>
      <c r="S59" s="49">
        <v>94668000</v>
      </c>
    </row>
    <row r="60" spans="1:19" ht="15" customHeight="1" x14ac:dyDescent="0.2">
      <c r="A60" s="46" t="s">
        <v>77</v>
      </c>
      <c r="B60" s="46" t="s">
        <v>78</v>
      </c>
      <c r="C60" s="46" t="s">
        <v>79</v>
      </c>
      <c r="D60" s="59" t="s">
        <v>73</v>
      </c>
      <c r="E60" s="59" t="s">
        <v>178</v>
      </c>
      <c r="F60" s="48">
        <v>24.4</v>
      </c>
      <c r="G60" s="48">
        <v>26.6</v>
      </c>
      <c r="H60" s="48">
        <v>17.399999999999999</v>
      </c>
      <c r="I60" s="48">
        <v>28</v>
      </c>
      <c r="J60" s="48">
        <v>15</v>
      </c>
      <c r="K60" s="48">
        <v>25</v>
      </c>
      <c r="L60" s="48">
        <v>22.514500000000002</v>
      </c>
      <c r="M60" s="49">
        <v>8232</v>
      </c>
      <c r="N60" s="49">
        <v>185339.7</v>
      </c>
      <c r="O60" s="49">
        <v>124</v>
      </c>
      <c r="P60" s="99">
        <v>0.43680000000000002</v>
      </c>
      <c r="Q60" s="48">
        <v>28</v>
      </c>
      <c r="R60" s="48">
        <v>15</v>
      </c>
      <c r="S60" s="49">
        <v>4736500</v>
      </c>
    </row>
    <row r="61" spans="1:19" ht="15" customHeight="1" x14ac:dyDescent="0.2">
      <c r="A61" s="46" t="s">
        <v>275</v>
      </c>
      <c r="B61" s="46" t="s">
        <v>276</v>
      </c>
      <c r="C61" s="46" t="s">
        <v>277</v>
      </c>
      <c r="D61" s="59" t="s">
        <v>73</v>
      </c>
      <c r="E61" s="59" t="s">
        <v>178</v>
      </c>
      <c r="F61" s="48">
        <v>156</v>
      </c>
      <c r="G61" s="48">
        <v>250</v>
      </c>
      <c r="H61" s="48">
        <v>250</v>
      </c>
      <c r="I61" s="48">
        <v>270</v>
      </c>
      <c r="J61" s="48">
        <v>242</v>
      </c>
      <c r="K61" s="48">
        <v>256</v>
      </c>
      <c r="L61" s="48">
        <v>254.5625</v>
      </c>
      <c r="M61" s="49">
        <v>288</v>
      </c>
      <c r="N61" s="49">
        <v>73314</v>
      </c>
      <c r="O61" s="49">
        <v>31</v>
      </c>
      <c r="P61" s="99">
        <v>2.4E-2</v>
      </c>
      <c r="Q61" s="48">
        <v>270</v>
      </c>
      <c r="R61" s="48">
        <v>175</v>
      </c>
      <c r="S61" s="49">
        <v>20951552</v>
      </c>
    </row>
    <row r="62" spans="1:19" ht="15" customHeight="1" x14ac:dyDescent="0.2">
      <c r="A62" s="46" t="s">
        <v>278</v>
      </c>
      <c r="B62" s="46" t="s">
        <v>279</v>
      </c>
      <c r="C62" s="46" t="s">
        <v>280</v>
      </c>
      <c r="D62" s="59" t="s">
        <v>73</v>
      </c>
      <c r="E62" s="59" t="s">
        <v>178</v>
      </c>
      <c r="F62" s="48">
        <v>40</v>
      </c>
      <c r="G62" s="48">
        <v>90</v>
      </c>
      <c r="H62" s="48">
        <v>80</v>
      </c>
      <c r="I62" s="48">
        <v>90</v>
      </c>
      <c r="J62" s="48">
        <v>80</v>
      </c>
      <c r="K62" s="48">
        <v>90</v>
      </c>
      <c r="L62" s="48">
        <v>88.549499999999995</v>
      </c>
      <c r="M62" s="49">
        <v>950</v>
      </c>
      <c r="N62" s="49">
        <v>84122</v>
      </c>
      <c r="O62" s="49">
        <v>8</v>
      </c>
      <c r="P62" s="99">
        <v>0.125</v>
      </c>
      <c r="Q62" s="48">
        <v>90</v>
      </c>
      <c r="R62" s="48">
        <v>80</v>
      </c>
      <c r="S62" s="49">
        <v>3240000</v>
      </c>
    </row>
    <row r="63" spans="1:19" ht="15" customHeight="1" x14ac:dyDescent="0.2">
      <c r="A63" s="46" t="s">
        <v>281</v>
      </c>
      <c r="B63" s="46" t="s">
        <v>282</v>
      </c>
      <c r="C63" s="46" t="s">
        <v>283</v>
      </c>
      <c r="D63" s="59" t="s">
        <v>73</v>
      </c>
      <c r="E63" s="59" t="s">
        <v>182</v>
      </c>
      <c r="F63" s="48">
        <v>12.4</v>
      </c>
      <c r="G63" s="48">
        <v>13.4</v>
      </c>
      <c r="H63" s="48">
        <v>12.4</v>
      </c>
      <c r="I63" s="48">
        <v>14.6</v>
      </c>
      <c r="J63" s="48">
        <v>10</v>
      </c>
      <c r="K63" s="48">
        <v>13</v>
      </c>
      <c r="L63" s="48">
        <v>11.7118</v>
      </c>
      <c r="M63" s="49">
        <v>7775</v>
      </c>
      <c r="N63" s="49">
        <v>91058.9</v>
      </c>
      <c r="O63" s="49">
        <v>165</v>
      </c>
      <c r="P63" s="99">
        <v>8.3299999999999999E-2</v>
      </c>
      <c r="Q63" s="48">
        <v>18.899999999999999</v>
      </c>
      <c r="R63" s="48">
        <v>10</v>
      </c>
      <c r="S63" s="49">
        <v>7540000</v>
      </c>
    </row>
    <row r="64" spans="1:19" ht="15" customHeight="1" x14ac:dyDescent="0.2">
      <c r="A64" s="46" t="s">
        <v>284</v>
      </c>
      <c r="B64" s="46" t="s">
        <v>285</v>
      </c>
      <c r="C64" s="46" t="s">
        <v>286</v>
      </c>
      <c r="D64" s="59" t="s">
        <v>73</v>
      </c>
      <c r="E64" s="59" t="s">
        <v>178</v>
      </c>
      <c r="F64" s="48">
        <v>0.9</v>
      </c>
      <c r="G64" s="48">
        <v>0.96</v>
      </c>
      <c r="H64" s="48">
        <v>0.90500000000000003</v>
      </c>
      <c r="I64" s="48">
        <v>0.95</v>
      </c>
      <c r="J64" s="48">
        <v>0.9</v>
      </c>
      <c r="K64" s="48">
        <v>0.9</v>
      </c>
      <c r="L64" s="48">
        <v>0.91879999999999995</v>
      </c>
      <c r="M64" s="49">
        <v>4319</v>
      </c>
      <c r="N64" s="49">
        <v>3968.21</v>
      </c>
      <c r="O64" s="49">
        <v>14</v>
      </c>
      <c r="P64" s="99">
        <v>-4.2599999999999999E-2</v>
      </c>
      <c r="Q64" s="48">
        <v>1.05</v>
      </c>
      <c r="R64" s="48">
        <v>0.9</v>
      </c>
      <c r="S64" s="49">
        <v>5455724.4000000004</v>
      </c>
    </row>
    <row r="65" spans="1:19" ht="15" customHeight="1" x14ac:dyDescent="0.2">
      <c r="A65" s="46" t="s">
        <v>103</v>
      </c>
      <c r="B65" s="46" t="s">
        <v>104</v>
      </c>
      <c r="C65" s="46" t="s">
        <v>105</v>
      </c>
      <c r="D65" s="59" t="s">
        <v>73</v>
      </c>
      <c r="E65" s="59" t="s">
        <v>182</v>
      </c>
      <c r="F65" s="48">
        <v>3.32</v>
      </c>
      <c r="G65" s="48">
        <v>3.48</v>
      </c>
      <c r="H65" s="48">
        <v>4.26</v>
      </c>
      <c r="I65" s="48">
        <v>4.32</v>
      </c>
      <c r="J65" s="48">
        <v>3.2</v>
      </c>
      <c r="K65" s="48">
        <v>3.3</v>
      </c>
      <c r="L65" s="48">
        <v>3.7719</v>
      </c>
      <c r="M65" s="49">
        <v>251997</v>
      </c>
      <c r="N65" s="49">
        <v>950507.26</v>
      </c>
      <c r="O65" s="49">
        <v>660</v>
      </c>
      <c r="P65" s="99">
        <v>-0.22539999999999999</v>
      </c>
      <c r="Q65" s="48">
        <v>4.78</v>
      </c>
      <c r="R65" s="48">
        <v>3.2</v>
      </c>
      <c r="S65" s="49">
        <v>55483715.100000001</v>
      </c>
    </row>
    <row r="66" spans="1:19" ht="15" customHeight="1" x14ac:dyDescent="0.2">
      <c r="A66" s="46" t="s">
        <v>144</v>
      </c>
      <c r="B66" s="46" t="s">
        <v>145</v>
      </c>
      <c r="C66" s="46" t="s">
        <v>146</v>
      </c>
      <c r="D66" s="59" t="s">
        <v>73</v>
      </c>
      <c r="E66" s="59" t="s">
        <v>182</v>
      </c>
      <c r="F66" s="48">
        <v>27.6</v>
      </c>
      <c r="G66" s="48">
        <v>27.7</v>
      </c>
      <c r="H66" s="48">
        <v>27</v>
      </c>
      <c r="I66" s="48">
        <v>30.4</v>
      </c>
      <c r="J66" s="48">
        <v>25.2</v>
      </c>
      <c r="K66" s="48">
        <v>27.8</v>
      </c>
      <c r="L66" s="48">
        <v>27.787800000000001</v>
      </c>
      <c r="M66" s="49">
        <v>316960</v>
      </c>
      <c r="N66" s="49">
        <v>8807620.4000000004</v>
      </c>
      <c r="O66" s="49">
        <v>2205</v>
      </c>
      <c r="P66" s="99">
        <v>2.9600000000000001E-2</v>
      </c>
      <c r="Q66" s="48">
        <v>30.4</v>
      </c>
      <c r="R66" s="48">
        <v>16.5</v>
      </c>
      <c r="S66" s="49">
        <v>8902726349</v>
      </c>
    </row>
    <row r="67" spans="1:19" ht="15" customHeight="1" x14ac:dyDescent="0.2">
      <c r="A67" s="46" t="s">
        <v>93</v>
      </c>
      <c r="B67" s="46" t="s">
        <v>94</v>
      </c>
      <c r="C67" s="46" t="s">
        <v>95</v>
      </c>
      <c r="D67" s="59" t="s">
        <v>86</v>
      </c>
      <c r="E67" s="59" t="s">
        <v>182</v>
      </c>
      <c r="F67" s="48">
        <v>3</v>
      </c>
      <c r="G67" s="48">
        <v>3.2</v>
      </c>
      <c r="H67" s="48">
        <v>2.9</v>
      </c>
      <c r="I67" s="48">
        <v>3.2</v>
      </c>
      <c r="J67" s="48">
        <v>2.8</v>
      </c>
      <c r="K67" s="48">
        <v>3.2</v>
      </c>
      <c r="L67" s="48">
        <v>2.9628000000000001</v>
      </c>
      <c r="M67" s="49">
        <v>3536</v>
      </c>
      <c r="N67" s="49">
        <v>10476.6</v>
      </c>
      <c r="O67" s="49">
        <v>20</v>
      </c>
      <c r="P67" s="99">
        <v>0.28000000000000003</v>
      </c>
      <c r="Q67" s="48">
        <v>3.5</v>
      </c>
      <c r="R67" s="48">
        <v>2.36</v>
      </c>
      <c r="S67" s="49">
        <v>7417120</v>
      </c>
    </row>
    <row r="68" spans="1:19" ht="15" customHeight="1" x14ac:dyDescent="0.2">
      <c r="A68" s="46" t="s">
        <v>74</v>
      </c>
      <c r="B68" s="46" t="s">
        <v>75</v>
      </c>
      <c r="C68" s="46" t="s">
        <v>76</v>
      </c>
      <c r="D68" s="59" t="s">
        <v>73</v>
      </c>
      <c r="E68" s="59" t="s">
        <v>178</v>
      </c>
      <c r="F68" s="48">
        <v>92</v>
      </c>
      <c r="G68" s="48" t="s">
        <v>194</v>
      </c>
      <c r="H68" s="48">
        <v>43.2</v>
      </c>
      <c r="I68" s="48">
        <v>96</v>
      </c>
      <c r="J68" s="48">
        <v>43.2</v>
      </c>
      <c r="K68" s="48">
        <v>96</v>
      </c>
      <c r="L68" s="48">
        <v>63.023299999999999</v>
      </c>
      <c r="M68" s="49">
        <v>73</v>
      </c>
      <c r="N68" s="49">
        <v>4600.7</v>
      </c>
      <c r="O68" s="49">
        <v>6</v>
      </c>
      <c r="P68" s="99">
        <v>1.2857000000000001</v>
      </c>
      <c r="Q68" s="48">
        <v>96</v>
      </c>
      <c r="R68" s="48">
        <v>32.6</v>
      </c>
      <c r="S68" s="49">
        <v>27240960</v>
      </c>
    </row>
    <row r="69" spans="1:19" s="83" customFormat="1" ht="14.1" customHeight="1" x14ac:dyDescent="0.2">
      <c r="A69" s="81"/>
      <c r="B69" s="81"/>
      <c r="C69" s="82"/>
    </row>
    <row r="70" spans="1:19" s="83" customFormat="1" ht="14.1" customHeight="1" x14ac:dyDescent="0.2">
      <c r="B70" s="81" t="s">
        <v>164</v>
      </c>
      <c r="C70" s="81" t="s">
        <v>165</v>
      </c>
    </row>
    <row r="71" spans="1:19" s="83" customFormat="1" ht="14.1" customHeight="1" x14ac:dyDescent="0.2">
      <c r="B71" s="81"/>
      <c r="C71" s="81" t="s">
        <v>166</v>
      </c>
    </row>
    <row r="72" spans="1:19" s="83" customFormat="1" ht="14.1" customHeight="1" x14ac:dyDescent="0.2">
      <c r="B72" s="81"/>
      <c r="C72" s="81" t="s">
        <v>167</v>
      </c>
    </row>
    <row r="73" spans="1:19" s="83" customFormat="1" ht="14.1" customHeight="1" x14ac:dyDescent="0.2">
      <c r="B73" s="81"/>
      <c r="C73" s="81"/>
    </row>
    <row r="74" spans="1:19" s="83" customFormat="1" ht="14.1" customHeight="1" x14ac:dyDescent="0.2">
      <c r="B74" s="23" t="s">
        <v>287</v>
      </c>
      <c r="C74" s="234" t="s">
        <v>288</v>
      </c>
      <c r="D74" s="234"/>
      <c r="E74" s="234"/>
      <c r="F74" s="234"/>
      <c r="G74" s="234"/>
    </row>
    <row r="75" spans="1:19" s="83" customFormat="1" ht="14.1" customHeight="1" x14ac:dyDescent="0.2">
      <c r="B75" s="116"/>
      <c r="C75" s="234" t="s">
        <v>289</v>
      </c>
      <c r="D75" s="234"/>
      <c r="E75" s="234"/>
      <c r="F75" s="234"/>
      <c r="G75" s="234"/>
    </row>
  </sheetData>
  <mergeCells count="2">
    <mergeCell ref="C74:G74"/>
    <mergeCell ref="C75:G75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169</v>
      </c>
      <c r="F1" s="109" t="s">
        <v>170</v>
      </c>
      <c r="G1" s="109" t="s">
        <v>43</v>
      </c>
      <c r="H1" s="109" t="s">
        <v>44</v>
      </c>
      <c r="I1" s="109" t="s">
        <v>45</v>
      </c>
      <c r="J1" s="109" t="s">
        <v>171</v>
      </c>
      <c r="K1" s="109" t="s">
        <v>172</v>
      </c>
      <c r="L1" s="109" t="s">
        <v>30</v>
      </c>
      <c r="M1" s="109" t="s">
        <v>29</v>
      </c>
      <c r="N1" s="109" t="s">
        <v>290</v>
      </c>
      <c r="O1" s="109" t="s">
        <v>291</v>
      </c>
      <c r="P1" s="109" t="s">
        <v>292</v>
      </c>
      <c r="Q1" s="109" t="s">
        <v>293</v>
      </c>
      <c r="R1" s="109" t="s">
        <v>32</v>
      </c>
    </row>
    <row r="2" spans="1:18" s="52" customFormat="1" ht="15" customHeight="1" x14ac:dyDescent="0.2">
      <c r="A2" s="53" t="s">
        <v>294</v>
      </c>
      <c r="B2" s="53" t="s">
        <v>295</v>
      </c>
      <c r="C2" s="53" t="s">
        <v>296</v>
      </c>
      <c r="D2" s="54" t="s">
        <v>73</v>
      </c>
      <c r="E2" s="55" t="s">
        <v>194</v>
      </c>
      <c r="F2" s="55" t="s">
        <v>194</v>
      </c>
      <c r="G2" s="55">
        <v>85</v>
      </c>
      <c r="H2" s="55">
        <v>85</v>
      </c>
      <c r="I2" s="55">
        <v>85</v>
      </c>
      <c r="J2" s="55">
        <v>85</v>
      </c>
      <c r="K2" s="55">
        <v>85</v>
      </c>
      <c r="L2" s="56">
        <v>20000</v>
      </c>
      <c r="M2" s="56">
        <v>13867.9</v>
      </c>
      <c r="N2" s="57">
        <v>48136</v>
      </c>
      <c r="O2" s="58">
        <v>4.4999999999999998E-2</v>
      </c>
      <c r="P2" s="55">
        <v>1</v>
      </c>
      <c r="Q2" s="55" t="s">
        <v>3</v>
      </c>
      <c r="R2" s="49">
        <v>14764768.039999999</v>
      </c>
    </row>
    <row r="3" spans="1:18" ht="15" customHeight="1" x14ac:dyDescent="0.2">
      <c r="A3" s="53" t="s">
        <v>297</v>
      </c>
      <c r="B3" s="53" t="s">
        <v>298</v>
      </c>
      <c r="C3" s="53" t="s">
        <v>299</v>
      </c>
      <c r="D3" s="54" t="s">
        <v>86</v>
      </c>
      <c r="E3" s="55" t="s">
        <v>194</v>
      </c>
      <c r="F3" s="55">
        <v>100.15</v>
      </c>
      <c r="G3" s="55">
        <v>100.07</v>
      </c>
      <c r="H3" s="55">
        <v>100.09</v>
      </c>
      <c r="I3" s="55">
        <v>100</v>
      </c>
      <c r="J3" s="55">
        <v>100</v>
      </c>
      <c r="K3" s="55">
        <v>100.0252</v>
      </c>
      <c r="L3" s="56">
        <v>673000</v>
      </c>
      <c r="M3" s="56">
        <v>673169.9</v>
      </c>
      <c r="N3" s="57">
        <v>45724</v>
      </c>
      <c r="O3" s="58">
        <v>3.6499999999999998E-2</v>
      </c>
      <c r="P3" s="55">
        <v>1</v>
      </c>
      <c r="Q3" s="55" t="s">
        <v>3</v>
      </c>
      <c r="R3" s="49" t="s">
        <v>194</v>
      </c>
    </row>
    <row r="4" spans="1:18" ht="15" customHeight="1" x14ac:dyDescent="0.2">
      <c r="A4" s="53" t="s">
        <v>300</v>
      </c>
      <c r="B4" s="53" t="s">
        <v>301</v>
      </c>
      <c r="C4" s="53" t="s">
        <v>299</v>
      </c>
      <c r="D4" s="54" t="s">
        <v>86</v>
      </c>
      <c r="E4" s="55">
        <v>100.4</v>
      </c>
      <c r="F4" s="55" t="s">
        <v>194</v>
      </c>
      <c r="G4" s="55">
        <v>99.95</v>
      </c>
      <c r="H4" s="55">
        <v>100.7</v>
      </c>
      <c r="I4" s="55">
        <v>99.95</v>
      </c>
      <c r="J4" s="55">
        <v>100.4</v>
      </c>
      <c r="K4" s="55">
        <v>100.434</v>
      </c>
      <c r="L4" s="56">
        <v>1029000</v>
      </c>
      <c r="M4" s="56">
        <v>1033466</v>
      </c>
      <c r="N4" s="57">
        <v>46456</v>
      </c>
      <c r="O4" s="58">
        <v>2.6499999999999999E-2</v>
      </c>
      <c r="P4" s="55">
        <v>1</v>
      </c>
      <c r="Q4" s="55" t="s">
        <v>3</v>
      </c>
      <c r="R4" s="49">
        <v>1757000000</v>
      </c>
    </row>
    <row r="5" spans="1:18" ht="15" customHeight="1" x14ac:dyDescent="0.2">
      <c r="A5" s="53" t="s">
        <v>302</v>
      </c>
      <c r="B5" s="53" t="s">
        <v>303</v>
      </c>
      <c r="C5" s="53" t="s">
        <v>299</v>
      </c>
      <c r="D5" s="54" t="s">
        <v>86</v>
      </c>
      <c r="E5" s="55">
        <v>100.7</v>
      </c>
      <c r="F5" s="55" t="s">
        <v>194</v>
      </c>
      <c r="G5" s="55">
        <v>101.6</v>
      </c>
      <c r="H5" s="55">
        <v>102.1</v>
      </c>
      <c r="I5" s="55">
        <v>100.7</v>
      </c>
      <c r="J5" s="55">
        <v>102.1</v>
      </c>
      <c r="K5" s="55">
        <v>101.13679999999999</v>
      </c>
      <c r="L5" s="56">
        <v>1512000</v>
      </c>
      <c r="M5" s="56">
        <v>1529188.7</v>
      </c>
      <c r="N5" s="57">
        <v>46580</v>
      </c>
      <c r="O5" s="58">
        <v>3.3000000000000002E-2</v>
      </c>
      <c r="P5" s="55">
        <v>1</v>
      </c>
      <c r="Q5" s="55" t="s">
        <v>3</v>
      </c>
      <c r="R5" s="49">
        <v>764550000</v>
      </c>
    </row>
    <row r="6" spans="1:18" ht="15" customHeight="1" x14ac:dyDescent="0.2">
      <c r="A6" s="53" t="s">
        <v>304</v>
      </c>
      <c r="B6" s="53" t="s">
        <v>305</v>
      </c>
      <c r="C6" s="53" t="s">
        <v>299</v>
      </c>
      <c r="D6" s="54" t="s">
        <v>86</v>
      </c>
      <c r="E6" s="55" t="s">
        <v>194</v>
      </c>
      <c r="F6" s="55" t="s">
        <v>194</v>
      </c>
      <c r="G6" s="55">
        <v>101.3</v>
      </c>
      <c r="H6" s="55">
        <v>101.3</v>
      </c>
      <c r="I6" s="55">
        <v>101.3</v>
      </c>
      <c r="J6" s="55">
        <v>101.3</v>
      </c>
      <c r="K6" s="55">
        <v>101.3</v>
      </c>
      <c r="L6" s="56">
        <v>1000000</v>
      </c>
      <c r="M6" s="56">
        <v>1013000</v>
      </c>
      <c r="N6" s="57">
        <v>46790</v>
      </c>
      <c r="O6" s="58">
        <v>2.8750000000000001E-2</v>
      </c>
      <c r="P6" s="55">
        <v>0.01</v>
      </c>
      <c r="Q6" s="55" t="s">
        <v>3</v>
      </c>
      <c r="R6" s="49">
        <v>1087685977.52</v>
      </c>
    </row>
    <row r="7" spans="1:18" ht="15" customHeight="1" x14ac:dyDescent="0.2">
      <c r="A7" s="53" t="s">
        <v>306</v>
      </c>
      <c r="B7" s="53" t="s">
        <v>307</v>
      </c>
      <c r="C7" s="53" t="s">
        <v>299</v>
      </c>
      <c r="D7" s="54" t="s">
        <v>86</v>
      </c>
      <c r="E7" s="55" t="s">
        <v>194</v>
      </c>
      <c r="F7" s="55" t="s">
        <v>194</v>
      </c>
      <c r="G7" s="55">
        <v>98.95</v>
      </c>
      <c r="H7" s="55">
        <v>98.95</v>
      </c>
      <c r="I7" s="55">
        <v>98.95</v>
      </c>
      <c r="J7" s="55">
        <v>98.95</v>
      </c>
      <c r="K7" s="55">
        <v>98.95</v>
      </c>
      <c r="L7" s="56">
        <v>4000000</v>
      </c>
      <c r="M7" s="56">
        <v>3958000</v>
      </c>
      <c r="N7" s="57">
        <v>47308</v>
      </c>
      <c r="O7" s="58">
        <v>2.375E-2</v>
      </c>
      <c r="P7" s="55">
        <v>0.01</v>
      </c>
      <c r="Q7" s="55" t="s">
        <v>3</v>
      </c>
      <c r="R7" s="49">
        <v>1313292188.8199999</v>
      </c>
    </row>
    <row r="8" spans="1:18" ht="15" customHeight="1" x14ac:dyDescent="0.2">
      <c r="A8" s="53" t="s">
        <v>308</v>
      </c>
      <c r="B8" s="53" t="s">
        <v>309</v>
      </c>
      <c r="C8" s="53" t="s">
        <v>299</v>
      </c>
      <c r="D8" s="54" t="s">
        <v>86</v>
      </c>
      <c r="E8" s="55" t="s">
        <v>194</v>
      </c>
      <c r="F8" s="55" t="s">
        <v>194</v>
      </c>
      <c r="G8" s="55">
        <v>101</v>
      </c>
      <c r="H8" s="55">
        <v>102.1</v>
      </c>
      <c r="I8" s="55">
        <v>101</v>
      </c>
      <c r="J8" s="55">
        <v>102.1</v>
      </c>
      <c r="K8" s="55">
        <v>102.0916</v>
      </c>
      <c r="L8" s="56">
        <v>1955000</v>
      </c>
      <c r="M8" s="56">
        <v>1995890</v>
      </c>
      <c r="N8" s="57">
        <v>48402</v>
      </c>
      <c r="O8" s="58">
        <v>3.2500000000000001E-2</v>
      </c>
      <c r="P8" s="55">
        <v>0.01</v>
      </c>
      <c r="Q8" s="55" t="s">
        <v>3</v>
      </c>
      <c r="R8" s="49">
        <v>413511145.79000002</v>
      </c>
    </row>
    <row r="9" spans="1:18" ht="15" customHeight="1" x14ac:dyDescent="0.2">
      <c r="A9" s="53" t="s">
        <v>310</v>
      </c>
      <c r="B9" s="53" t="s">
        <v>311</v>
      </c>
      <c r="C9" s="53" t="s">
        <v>299</v>
      </c>
      <c r="D9" s="54" t="s">
        <v>86</v>
      </c>
      <c r="E9" s="55" t="s">
        <v>194</v>
      </c>
      <c r="F9" s="55" t="s">
        <v>194</v>
      </c>
      <c r="G9" s="55">
        <v>104.3</v>
      </c>
      <c r="H9" s="55">
        <v>104.45</v>
      </c>
      <c r="I9" s="55">
        <v>104.3</v>
      </c>
      <c r="J9" s="55">
        <v>104.45</v>
      </c>
      <c r="K9" s="55">
        <v>104.375</v>
      </c>
      <c r="L9" s="56">
        <v>500000</v>
      </c>
      <c r="M9" s="56">
        <v>521875</v>
      </c>
      <c r="N9" s="57">
        <v>48907</v>
      </c>
      <c r="O9" s="58">
        <v>3.7499999999999999E-2</v>
      </c>
      <c r="P9" s="55">
        <v>1</v>
      </c>
      <c r="Q9" s="55" t="s">
        <v>3</v>
      </c>
      <c r="R9" s="49">
        <v>1305625000</v>
      </c>
    </row>
    <row r="10" spans="1:18" ht="17.100000000000001" customHeight="1" x14ac:dyDescent="0.2">
      <c r="R10" s="83"/>
    </row>
    <row r="11" spans="1:18" ht="17.100000000000001" customHeight="1" x14ac:dyDescent="0.2">
      <c r="B11" s="81" t="s">
        <v>164</v>
      </c>
      <c r="C11" s="81" t="s">
        <v>165</v>
      </c>
      <c r="R11" s="83"/>
    </row>
    <row r="12" spans="1:18" ht="17.100000000000001" customHeight="1" x14ac:dyDescent="0.2">
      <c r="B12" s="81"/>
      <c r="C12" s="81" t="s">
        <v>166</v>
      </c>
      <c r="R12" s="83"/>
    </row>
    <row r="13" spans="1:18" ht="17.100000000000001" customHeight="1" x14ac:dyDescent="0.2">
      <c r="B13" s="81"/>
      <c r="C13" s="81"/>
      <c r="R13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169</v>
      </c>
      <c r="F1" s="109" t="s">
        <v>170</v>
      </c>
      <c r="G1" s="109" t="s">
        <v>43</v>
      </c>
      <c r="H1" s="109" t="s">
        <v>44</v>
      </c>
      <c r="I1" s="109" t="s">
        <v>45</v>
      </c>
      <c r="J1" s="109" t="s">
        <v>171</v>
      </c>
      <c r="K1" s="109" t="s">
        <v>172</v>
      </c>
      <c r="L1" s="109" t="s">
        <v>30</v>
      </c>
      <c r="M1" s="109" t="s">
        <v>29</v>
      </c>
      <c r="N1" s="109" t="s">
        <v>290</v>
      </c>
      <c r="O1" s="109" t="s">
        <v>291</v>
      </c>
      <c r="P1" s="109" t="s">
        <v>292</v>
      </c>
      <c r="Q1" s="109" t="s">
        <v>293</v>
      </c>
      <c r="R1" s="109" t="s">
        <v>32</v>
      </c>
    </row>
    <row r="2" spans="1:18" s="52" customFormat="1" ht="15" customHeight="1" x14ac:dyDescent="0.2">
      <c r="A2" s="53" t="s">
        <v>312</v>
      </c>
      <c r="B2" s="53" t="s">
        <v>313</v>
      </c>
      <c r="C2" s="53" t="s">
        <v>299</v>
      </c>
      <c r="D2" s="54" t="s">
        <v>73</v>
      </c>
      <c r="E2" s="55" t="s">
        <v>194</v>
      </c>
      <c r="F2" s="55" t="s">
        <v>194</v>
      </c>
      <c r="G2" s="55">
        <v>99.3</v>
      </c>
      <c r="H2" s="55">
        <v>99.5</v>
      </c>
      <c r="I2" s="55">
        <v>99.3</v>
      </c>
      <c r="J2" s="55">
        <v>99.3</v>
      </c>
      <c r="K2" s="55">
        <v>99.313999999999993</v>
      </c>
      <c r="L2" s="56">
        <v>86000</v>
      </c>
      <c r="M2" s="56">
        <v>85410</v>
      </c>
      <c r="N2" s="57">
        <v>45715</v>
      </c>
      <c r="O2" s="58" t="s">
        <v>194</v>
      </c>
      <c r="P2" s="55">
        <v>1000</v>
      </c>
      <c r="Q2" s="55" t="s">
        <v>3</v>
      </c>
      <c r="R2" s="49" t="s">
        <v>194</v>
      </c>
    </row>
    <row r="3" spans="1:18" ht="15" customHeight="1" x14ac:dyDescent="0.2">
      <c r="A3" s="53" t="s">
        <v>314</v>
      </c>
      <c r="B3" s="53" t="s">
        <v>315</v>
      </c>
      <c r="C3" s="53" t="s">
        <v>299</v>
      </c>
      <c r="D3" s="54" t="s">
        <v>73</v>
      </c>
      <c r="E3" s="55">
        <v>99.84</v>
      </c>
      <c r="F3" s="55" t="s">
        <v>194</v>
      </c>
      <c r="G3" s="55">
        <v>99.33</v>
      </c>
      <c r="H3" s="55">
        <v>99.84</v>
      </c>
      <c r="I3" s="55">
        <v>99.33</v>
      </c>
      <c r="J3" s="55">
        <v>99.84</v>
      </c>
      <c r="K3" s="55">
        <v>99.617099999999994</v>
      </c>
      <c r="L3" s="56">
        <v>452000</v>
      </c>
      <c r="M3" s="56">
        <v>450269.2</v>
      </c>
      <c r="N3" s="57">
        <v>45736</v>
      </c>
      <c r="O3" s="58" t="s">
        <v>194</v>
      </c>
      <c r="P3" s="55">
        <v>1000</v>
      </c>
      <c r="Q3" s="55" t="s">
        <v>3</v>
      </c>
      <c r="R3" s="49" t="s">
        <v>194</v>
      </c>
    </row>
    <row r="4" spans="1:18" ht="15" customHeight="1" x14ac:dyDescent="0.2">
      <c r="A4" s="53" t="s">
        <v>316</v>
      </c>
      <c r="B4" s="53" t="s">
        <v>317</v>
      </c>
      <c r="C4" s="53" t="s">
        <v>299</v>
      </c>
      <c r="D4" s="54" t="s">
        <v>73</v>
      </c>
      <c r="E4" s="55">
        <v>99.41</v>
      </c>
      <c r="F4" s="55" t="s">
        <v>194</v>
      </c>
      <c r="G4" s="55">
        <v>98</v>
      </c>
      <c r="H4" s="55">
        <v>99.36</v>
      </c>
      <c r="I4" s="55">
        <v>98</v>
      </c>
      <c r="J4" s="55">
        <v>99.36</v>
      </c>
      <c r="K4" s="55">
        <v>98.569400000000002</v>
      </c>
      <c r="L4" s="56">
        <v>614000</v>
      </c>
      <c r="M4" s="56">
        <v>605215.9</v>
      </c>
      <c r="N4" s="57">
        <v>45813</v>
      </c>
      <c r="O4" s="58" t="s">
        <v>194</v>
      </c>
      <c r="P4" s="55">
        <v>1000</v>
      </c>
      <c r="Q4" s="55" t="s">
        <v>3</v>
      </c>
      <c r="R4" s="49">
        <v>737627774.39999998</v>
      </c>
    </row>
    <row r="5" spans="1:18" ht="15" customHeight="1" x14ac:dyDescent="0.2">
      <c r="A5" s="53" t="s">
        <v>318</v>
      </c>
      <c r="B5" s="53" t="s">
        <v>319</v>
      </c>
      <c r="C5" s="53" t="s">
        <v>299</v>
      </c>
      <c r="D5" s="54" t="s">
        <v>73</v>
      </c>
      <c r="E5" s="55">
        <v>98.31</v>
      </c>
      <c r="F5" s="55" t="s">
        <v>194</v>
      </c>
      <c r="G5" s="55">
        <v>97.63</v>
      </c>
      <c r="H5" s="55">
        <v>98.48</v>
      </c>
      <c r="I5" s="55">
        <v>97.63</v>
      </c>
      <c r="J5" s="55">
        <v>98.48</v>
      </c>
      <c r="K5" s="55">
        <v>98.160600000000002</v>
      </c>
      <c r="L5" s="56">
        <v>1952000</v>
      </c>
      <c r="M5" s="56">
        <v>1916094.7</v>
      </c>
      <c r="N5" s="57">
        <v>45981</v>
      </c>
      <c r="O5" s="58" t="s">
        <v>194</v>
      </c>
      <c r="P5" s="55">
        <v>1000</v>
      </c>
      <c r="Q5" s="55" t="s">
        <v>3</v>
      </c>
      <c r="R5" s="49">
        <v>1181760000</v>
      </c>
    </row>
    <row r="6" spans="1:18" ht="15" customHeight="1" x14ac:dyDescent="0.2">
      <c r="A6" s="53" t="s">
        <v>320</v>
      </c>
      <c r="B6" s="53" t="s">
        <v>321</v>
      </c>
      <c r="C6" s="53" t="s">
        <v>299</v>
      </c>
      <c r="D6" s="54" t="s">
        <v>73</v>
      </c>
      <c r="E6" s="55">
        <v>97.7</v>
      </c>
      <c r="F6" s="55" t="s">
        <v>194</v>
      </c>
      <c r="G6" s="55">
        <v>97.7</v>
      </c>
      <c r="H6" s="55">
        <v>98</v>
      </c>
      <c r="I6" s="55">
        <v>97.7</v>
      </c>
      <c r="J6" s="55">
        <v>98</v>
      </c>
      <c r="K6" s="55">
        <v>97.750699999999995</v>
      </c>
      <c r="L6" s="56">
        <v>740000</v>
      </c>
      <c r="M6" s="56">
        <v>723355</v>
      </c>
      <c r="N6" s="57">
        <v>46079</v>
      </c>
      <c r="O6" s="58" t="s">
        <v>194</v>
      </c>
      <c r="P6" s="55">
        <v>1000</v>
      </c>
      <c r="Q6" s="55" t="s">
        <v>3</v>
      </c>
      <c r="R6" s="49">
        <v>812693420</v>
      </c>
    </row>
    <row r="7" spans="1:18" ht="17.100000000000001" customHeight="1" x14ac:dyDescent="0.2">
      <c r="R7" s="83"/>
    </row>
    <row r="8" spans="1:18" ht="17.100000000000001" customHeight="1" x14ac:dyDescent="0.2">
      <c r="B8" s="81" t="s">
        <v>164</v>
      </c>
      <c r="C8" s="81" t="s">
        <v>165</v>
      </c>
      <c r="R8" s="83"/>
    </row>
    <row r="9" spans="1:18" ht="17.100000000000001" customHeight="1" x14ac:dyDescent="0.2">
      <c r="B9" s="81"/>
      <c r="C9" s="81" t="s">
        <v>166</v>
      </c>
      <c r="R9" s="83"/>
    </row>
    <row r="10" spans="1:18" ht="17.100000000000001" customHeight="1" x14ac:dyDescent="0.2">
      <c r="B10" s="81"/>
      <c r="C10" s="81"/>
      <c r="R10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66</v>
      </c>
      <c r="B1" s="113" t="s">
        <v>67</v>
      </c>
      <c r="C1" s="113" t="s">
        <v>68</v>
      </c>
      <c r="D1" s="109" t="s">
        <v>169</v>
      </c>
      <c r="E1" s="109" t="s">
        <v>170</v>
      </c>
      <c r="F1" s="109" t="s">
        <v>43</v>
      </c>
      <c r="G1" s="109" t="s">
        <v>44</v>
      </c>
      <c r="H1" s="109" t="s">
        <v>45</v>
      </c>
      <c r="I1" s="109" t="s">
        <v>171</v>
      </c>
      <c r="J1" s="109" t="s">
        <v>172</v>
      </c>
      <c r="K1" s="109" t="s">
        <v>30</v>
      </c>
      <c r="L1" s="109" t="s">
        <v>29</v>
      </c>
      <c r="M1" s="115" t="s">
        <v>31</v>
      </c>
      <c r="N1" s="115" t="s">
        <v>47</v>
      </c>
      <c r="O1" s="115" t="s">
        <v>32</v>
      </c>
    </row>
    <row r="2" spans="1:15" s="52" customFormat="1" ht="15" customHeight="1" x14ac:dyDescent="0.2">
      <c r="A2" s="46" t="s">
        <v>194</v>
      </c>
      <c r="B2" s="46" t="s">
        <v>194</v>
      </c>
      <c r="C2" s="47" t="s">
        <v>194</v>
      </c>
      <c r="D2" s="48" t="s">
        <v>194</v>
      </c>
      <c r="E2" s="48" t="s">
        <v>194</v>
      </c>
      <c r="F2" s="48" t="s">
        <v>194</v>
      </c>
      <c r="G2" s="48" t="s">
        <v>194</v>
      </c>
      <c r="H2" s="48" t="s">
        <v>194</v>
      </c>
      <c r="I2" s="48" t="s">
        <v>194</v>
      </c>
      <c r="J2" s="48" t="s">
        <v>194</v>
      </c>
      <c r="K2" s="49" t="s">
        <v>194</v>
      </c>
      <c r="L2" s="49" t="s">
        <v>194</v>
      </c>
      <c r="M2" s="49" t="s">
        <v>194</v>
      </c>
      <c r="N2" s="100" t="s">
        <v>194</v>
      </c>
      <c r="O2" s="49" t="s">
        <v>194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9" t="s">
        <v>44</v>
      </c>
      <c r="F1" s="19" t="s">
        <v>45</v>
      </c>
      <c r="G1" s="19" t="s">
        <v>30</v>
      </c>
      <c r="H1" s="19" t="s">
        <v>29</v>
      </c>
    </row>
    <row r="2" spans="1:8" ht="12.75" customHeight="1" x14ac:dyDescent="0.2">
      <c r="A2" s="8" t="s">
        <v>21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183</v>
      </c>
      <c r="B3" s="7" t="s">
        <v>184</v>
      </c>
      <c r="C3" s="7" t="s">
        <v>157</v>
      </c>
      <c r="D3" s="60" t="s">
        <v>73</v>
      </c>
      <c r="E3" s="43">
        <v>88</v>
      </c>
      <c r="F3" s="43">
        <v>88</v>
      </c>
      <c r="G3" s="42">
        <v>30000</v>
      </c>
      <c r="H3" s="42">
        <v>2640000</v>
      </c>
    </row>
    <row r="4" spans="1:8" ht="15" customHeight="1" x14ac:dyDescent="0.2">
      <c r="A4" s="7" t="s">
        <v>155</v>
      </c>
      <c r="B4" s="7" t="s">
        <v>156</v>
      </c>
      <c r="C4" s="7" t="s">
        <v>157</v>
      </c>
      <c r="D4" s="60" t="s">
        <v>73</v>
      </c>
      <c r="E4" s="43">
        <v>64.599999999999994</v>
      </c>
      <c r="F4" s="43">
        <v>59</v>
      </c>
      <c r="G4" s="42">
        <v>84277</v>
      </c>
      <c r="H4" s="42">
        <v>5113464.2</v>
      </c>
    </row>
    <row r="5" spans="1:8" ht="15" customHeight="1" x14ac:dyDescent="0.2">
      <c r="A5" s="7" t="s">
        <v>185</v>
      </c>
      <c r="B5" s="7" t="s">
        <v>186</v>
      </c>
      <c r="C5" s="7" t="s">
        <v>187</v>
      </c>
      <c r="D5" s="60" t="s">
        <v>143</v>
      </c>
      <c r="E5" s="43">
        <v>35</v>
      </c>
      <c r="F5" s="43">
        <v>33.799999999999997</v>
      </c>
      <c r="G5" s="42">
        <v>39936</v>
      </c>
      <c r="H5" s="42">
        <v>1360276.8</v>
      </c>
    </row>
    <row r="6" spans="1:8" ht="15" customHeight="1" x14ac:dyDescent="0.2">
      <c r="A6" s="7" t="s">
        <v>195</v>
      </c>
      <c r="B6" s="7" t="s">
        <v>196</v>
      </c>
      <c r="C6" s="7" t="s">
        <v>197</v>
      </c>
      <c r="D6" s="60" t="s">
        <v>73</v>
      </c>
      <c r="E6" s="43">
        <v>214</v>
      </c>
      <c r="F6" s="43">
        <v>214</v>
      </c>
      <c r="G6" s="42">
        <v>1716</v>
      </c>
      <c r="H6" s="42">
        <v>367224</v>
      </c>
    </row>
    <row r="7" spans="1:8" ht="15" customHeight="1" x14ac:dyDescent="0.2">
      <c r="A7" s="7" t="s">
        <v>204</v>
      </c>
      <c r="B7" s="7" t="s">
        <v>205</v>
      </c>
      <c r="C7" s="7" t="s">
        <v>206</v>
      </c>
      <c r="D7" s="60" t="s">
        <v>86</v>
      </c>
      <c r="E7" s="43">
        <v>10.1</v>
      </c>
      <c r="F7" s="43">
        <v>10.1</v>
      </c>
      <c r="G7" s="42">
        <v>39656</v>
      </c>
      <c r="H7" s="42">
        <v>400525.6</v>
      </c>
    </row>
    <row r="8" spans="1:8" ht="15" customHeight="1" x14ac:dyDescent="0.2">
      <c r="A8" s="7" t="s">
        <v>209</v>
      </c>
      <c r="B8" s="7" t="s">
        <v>210</v>
      </c>
      <c r="C8" s="7" t="s">
        <v>211</v>
      </c>
      <c r="D8" s="60" t="s">
        <v>73</v>
      </c>
      <c r="E8" s="43">
        <v>30.6</v>
      </c>
      <c r="F8" s="43">
        <v>30.6</v>
      </c>
      <c r="G8" s="42">
        <v>15732</v>
      </c>
      <c r="H8" s="42">
        <v>481399.2</v>
      </c>
    </row>
    <row r="9" spans="1:8" ht="15" customHeight="1" x14ac:dyDescent="0.2">
      <c r="A9" s="7" t="s">
        <v>212</v>
      </c>
      <c r="B9" s="7" t="s">
        <v>213</v>
      </c>
      <c r="C9" s="7" t="s">
        <v>214</v>
      </c>
      <c r="D9" s="60" t="s">
        <v>73</v>
      </c>
      <c r="E9" s="43">
        <v>177</v>
      </c>
      <c r="F9" s="43">
        <v>177</v>
      </c>
      <c r="G9" s="42">
        <v>2968</v>
      </c>
      <c r="H9" s="42">
        <v>525336</v>
      </c>
    </row>
    <row r="10" spans="1:8" ht="15" customHeight="1" x14ac:dyDescent="0.2">
      <c r="A10" s="7" t="s">
        <v>121</v>
      </c>
      <c r="B10" s="7" t="s">
        <v>122</v>
      </c>
      <c r="C10" s="7" t="s">
        <v>123</v>
      </c>
      <c r="D10" s="60" t="s">
        <v>86</v>
      </c>
      <c r="E10" s="43">
        <v>318</v>
      </c>
      <c r="F10" s="43">
        <v>318</v>
      </c>
      <c r="G10" s="42">
        <v>3158</v>
      </c>
      <c r="H10" s="42">
        <v>1004244</v>
      </c>
    </row>
    <row r="11" spans="1:8" ht="15" customHeight="1" x14ac:dyDescent="0.2">
      <c r="A11" s="7" t="s">
        <v>140</v>
      </c>
      <c r="B11" s="7" t="s">
        <v>141</v>
      </c>
      <c r="C11" s="7" t="s">
        <v>142</v>
      </c>
      <c r="D11" s="60" t="s">
        <v>143</v>
      </c>
      <c r="E11" s="43">
        <v>42.8</v>
      </c>
      <c r="F11" s="43">
        <v>42.5</v>
      </c>
      <c r="G11" s="42">
        <v>331776</v>
      </c>
      <c r="H11" s="42">
        <v>14195572.800000001</v>
      </c>
    </row>
    <row r="12" spans="1:8" ht="15" customHeight="1" x14ac:dyDescent="0.2">
      <c r="A12" s="7" t="s">
        <v>227</v>
      </c>
      <c r="B12" s="7" t="s">
        <v>228</v>
      </c>
      <c r="C12" s="7" t="s">
        <v>229</v>
      </c>
      <c r="D12" s="60" t="s">
        <v>73</v>
      </c>
      <c r="E12" s="43">
        <v>515</v>
      </c>
      <c r="F12" s="43">
        <v>515</v>
      </c>
      <c r="G12" s="42">
        <v>1100</v>
      </c>
      <c r="H12" s="42">
        <v>566500</v>
      </c>
    </row>
    <row r="13" spans="1:8" ht="15" customHeight="1" x14ac:dyDescent="0.2">
      <c r="A13" s="7" t="s">
        <v>137</v>
      </c>
      <c r="B13" s="7" t="s">
        <v>138</v>
      </c>
      <c r="C13" s="7" t="s">
        <v>139</v>
      </c>
      <c r="D13" s="60" t="s">
        <v>73</v>
      </c>
      <c r="E13" s="43">
        <v>2000</v>
      </c>
      <c r="F13" s="43">
        <v>2000</v>
      </c>
      <c r="G13" s="42">
        <v>1700</v>
      </c>
      <c r="H13" s="42">
        <v>3400000</v>
      </c>
    </row>
    <row r="14" spans="1:8" ht="15" customHeight="1" x14ac:dyDescent="0.2">
      <c r="A14" s="7" t="s">
        <v>134</v>
      </c>
      <c r="B14" s="7" t="s">
        <v>135</v>
      </c>
      <c r="C14" s="7" t="s">
        <v>136</v>
      </c>
      <c r="D14" s="60" t="s">
        <v>86</v>
      </c>
      <c r="E14" s="43">
        <v>555</v>
      </c>
      <c r="F14" s="43">
        <v>470</v>
      </c>
      <c r="G14" s="42">
        <v>3870</v>
      </c>
      <c r="H14" s="42">
        <v>2034475</v>
      </c>
    </row>
    <row r="15" spans="1:8" ht="15" customHeight="1" x14ac:dyDescent="0.2">
      <c r="A15" s="7" t="s">
        <v>158</v>
      </c>
      <c r="B15" s="7" t="s">
        <v>159</v>
      </c>
      <c r="C15" s="7" t="s">
        <v>160</v>
      </c>
      <c r="D15" s="60" t="s">
        <v>143</v>
      </c>
      <c r="E15" s="43">
        <v>140.5</v>
      </c>
      <c r="F15" s="43">
        <v>140.5</v>
      </c>
      <c r="G15" s="42">
        <v>8700</v>
      </c>
      <c r="H15" s="42">
        <v>1222350</v>
      </c>
    </row>
    <row r="16" spans="1:8" ht="15" customHeight="1" x14ac:dyDescent="0.2">
      <c r="A16" s="7" t="s">
        <v>161</v>
      </c>
      <c r="B16" s="7" t="s">
        <v>162</v>
      </c>
      <c r="C16" s="7" t="s">
        <v>163</v>
      </c>
      <c r="D16" s="60" t="s">
        <v>86</v>
      </c>
      <c r="E16" s="43">
        <v>52</v>
      </c>
      <c r="F16" s="43">
        <v>46</v>
      </c>
      <c r="G16" s="42">
        <v>18000</v>
      </c>
      <c r="H16" s="42">
        <v>864000</v>
      </c>
    </row>
    <row r="17" spans="1:8" ht="15" customHeight="1" x14ac:dyDescent="0.2">
      <c r="A17" s="7" t="s">
        <v>144</v>
      </c>
      <c r="B17" s="7" t="s">
        <v>145</v>
      </c>
      <c r="C17" s="7" t="s">
        <v>146</v>
      </c>
      <c r="D17" s="60" t="s">
        <v>73</v>
      </c>
      <c r="E17" s="43">
        <v>27.5</v>
      </c>
      <c r="F17" s="43">
        <v>27.5</v>
      </c>
      <c r="G17" s="42">
        <v>25000</v>
      </c>
      <c r="H17" s="42">
        <v>687500</v>
      </c>
    </row>
    <row r="18" spans="1:8" ht="12.75" customHeight="1" x14ac:dyDescent="0.2">
      <c r="A18" s="8" t="s">
        <v>22</v>
      </c>
      <c r="B18" s="8"/>
      <c r="C18" s="9"/>
      <c r="D18" s="9"/>
      <c r="E18" s="9"/>
      <c r="F18" s="9"/>
      <c r="G18" s="9"/>
      <c r="H18" s="9"/>
    </row>
    <row r="19" spans="1:8" ht="15" customHeight="1" x14ac:dyDescent="0.2">
      <c r="A19" s="7" t="s">
        <v>194</v>
      </c>
      <c r="B19" s="7" t="s">
        <v>194</v>
      </c>
      <c r="C19" s="7" t="s">
        <v>194</v>
      </c>
      <c r="D19" s="60" t="s">
        <v>194</v>
      </c>
      <c r="E19" s="43" t="s">
        <v>194</v>
      </c>
      <c r="F19" s="43" t="s">
        <v>194</v>
      </c>
      <c r="G19" s="42" t="s">
        <v>194</v>
      </c>
      <c r="H19" s="42" t="s">
        <v>194</v>
      </c>
    </row>
    <row r="21" spans="1:8" ht="12.75" customHeight="1" x14ac:dyDescent="0.2">
      <c r="B21" s="81" t="s">
        <v>164</v>
      </c>
      <c r="C21" s="81" t="s">
        <v>165</v>
      </c>
    </row>
    <row r="22" spans="1:8" ht="12.75" customHeight="1" x14ac:dyDescent="0.2">
      <c r="B22" s="81"/>
      <c r="C22" s="81" t="s">
        <v>166</v>
      </c>
    </row>
    <row r="23" spans="1:8" ht="12.75" customHeight="1" x14ac:dyDescent="0.2">
      <c r="B23" s="81"/>
      <c r="C23" s="81" t="s">
        <v>167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66</v>
      </c>
      <c r="B1" s="113" t="s">
        <v>67</v>
      </c>
      <c r="C1" s="113" t="s">
        <v>68</v>
      </c>
      <c r="D1" s="109" t="s">
        <v>169</v>
      </c>
      <c r="E1" s="109" t="s">
        <v>170</v>
      </c>
      <c r="F1" s="109" t="s">
        <v>43</v>
      </c>
      <c r="G1" s="109" t="s">
        <v>44</v>
      </c>
      <c r="H1" s="109" t="s">
        <v>45</v>
      </c>
      <c r="I1" s="109" t="s">
        <v>171</v>
      </c>
      <c r="J1" s="109" t="s">
        <v>172</v>
      </c>
      <c r="K1" s="109" t="s">
        <v>30</v>
      </c>
      <c r="L1" s="109" t="s">
        <v>29</v>
      </c>
      <c r="M1" s="115" t="s">
        <v>47</v>
      </c>
      <c r="N1" s="115" t="s">
        <v>322</v>
      </c>
      <c r="O1" s="115" t="s">
        <v>323</v>
      </c>
      <c r="P1" s="115" t="s">
        <v>32</v>
      </c>
    </row>
    <row r="2" spans="1:16" s="51" customFormat="1" ht="15" customHeight="1" x14ac:dyDescent="0.2">
      <c r="A2" s="46" t="s">
        <v>324</v>
      </c>
      <c r="B2" s="46" t="s">
        <v>325</v>
      </c>
      <c r="C2" s="47" t="s">
        <v>326</v>
      </c>
      <c r="D2" s="48" t="s">
        <v>194</v>
      </c>
      <c r="E2" s="48">
        <v>16</v>
      </c>
      <c r="F2" s="48">
        <v>14.37</v>
      </c>
      <c r="G2" s="48">
        <v>15.31</v>
      </c>
      <c r="H2" s="48">
        <v>14.37</v>
      </c>
      <c r="I2" s="48">
        <v>15.05</v>
      </c>
      <c r="J2" s="48">
        <v>14.780799999999999</v>
      </c>
      <c r="K2" s="49">
        <v>140994</v>
      </c>
      <c r="L2" s="49">
        <v>2084004.86</v>
      </c>
      <c r="M2" s="100">
        <v>4.8800000000000003E-2</v>
      </c>
      <c r="N2" s="123">
        <v>15.003500000000001</v>
      </c>
      <c r="O2" s="50" t="s">
        <v>327</v>
      </c>
      <c r="P2" s="49">
        <v>13075154.050000001</v>
      </c>
    </row>
    <row r="3" spans="1:16" ht="15" customHeight="1" x14ac:dyDescent="0.2">
      <c r="A3" s="46" t="s">
        <v>328</v>
      </c>
      <c r="B3" s="46" t="s">
        <v>329</v>
      </c>
      <c r="C3" s="47" t="s">
        <v>326</v>
      </c>
      <c r="D3" s="48" t="s">
        <v>194</v>
      </c>
      <c r="E3" s="48" t="s">
        <v>194</v>
      </c>
      <c r="F3" s="48">
        <v>104.18</v>
      </c>
      <c r="G3" s="48">
        <v>104.76</v>
      </c>
      <c r="H3" s="48">
        <v>104.18</v>
      </c>
      <c r="I3" s="48">
        <v>104.76</v>
      </c>
      <c r="J3" s="48">
        <v>104.44110000000001</v>
      </c>
      <c r="K3" s="49">
        <v>7915</v>
      </c>
      <c r="L3" s="49">
        <v>826651.2</v>
      </c>
      <c r="M3" s="100">
        <v>7.1000000000000004E-3</v>
      </c>
      <c r="N3" s="123">
        <v>104.7765</v>
      </c>
      <c r="O3" s="50" t="s">
        <v>327</v>
      </c>
      <c r="P3" s="49">
        <v>73855590.480000004</v>
      </c>
    </row>
    <row r="4" spans="1:16" ht="15" customHeight="1" x14ac:dyDescent="0.2">
      <c r="A4" s="46" t="s">
        <v>330</v>
      </c>
      <c r="B4" s="46" t="s">
        <v>331</v>
      </c>
      <c r="C4" s="47" t="s">
        <v>326</v>
      </c>
      <c r="D4" s="48">
        <v>28.1</v>
      </c>
      <c r="E4" s="48">
        <v>31.99</v>
      </c>
      <c r="F4" s="48">
        <v>27.55</v>
      </c>
      <c r="G4" s="48">
        <v>30.06</v>
      </c>
      <c r="H4" s="48">
        <v>27.06</v>
      </c>
      <c r="I4" s="48">
        <v>28.2</v>
      </c>
      <c r="J4" s="48">
        <v>28.878299999999999</v>
      </c>
      <c r="K4" s="49">
        <v>36626</v>
      </c>
      <c r="L4" s="49">
        <v>1057696.1399999999</v>
      </c>
      <c r="M4" s="100">
        <v>3.5200000000000002E-2</v>
      </c>
      <c r="N4" s="123">
        <v>28.2578</v>
      </c>
      <c r="O4" s="50" t="s">
        <v>327</v>
      </c>
      <c r="P4" s="49">
        <v>7722203.4000000004</v>
      </c>
    </row>
    <row r="5" spans="1:16" ht="15" customHeight="1" x14ac:dyDescent="0.2">
      <c r="A5" s="46" t="s">
        <v>332</v>
      </c>
      <c r="B5" s="46" t="s">
        <v>333</v>
      </c>
      <c r="C5" s="47" t="s">
        <v>326</v>
      </c>
      <c r="D5" s="48" t="s">
        <v>194</v>
      </c>
      <c r="E5" s="48" t="s">
        <v>194</v>
      </c>
      <c r="F5" s="48">
        <v>10.18</v>
      </c>
      <c r="G5" s="48">
        <v>10.19</v>
      </c>
      <c r="H5" s="48">
        <v>9.94</v>
      </c>
      <c r="I5" s="48">
        <v>10.07</v>
      </c>
      <c r="J5" s="48">
        <v>9.9827999999999992</v>
      </c>
      <c r="K5" s="49">
        <v>46370</v>
      </c>
      <c r="L5" s="49">
        <v>462904.13</v>
      </c>
      <c r="M5" s="100">
        <v>-7.9000000000000008E-3</v>
      </c>
      <c r="N5" s="123">
        <v>10.0692</v>
      </c>
      <c r="O5" s="50" t="s">
        <v>327</v>
      </c>
      <c r="P5" s="49">
        <v>1150457.22</v>
      </c>
    </row>
    <row r="6" spans="1:16" ht="15" customHeight="1" x14ac:dyDescent="0.2">
      <c r="A6" s="46" t="s">
        <v>334</v>
      </c>
      <c r="B6" s="46" t="s">
        <v>335</v>
      </c>
      <c r="C6" s="47" t="s">
        <v>326</v>
      </c>
      <c r="D6" s="48">
        <v>38.590000000000003</v>
      </c>
      <c r="E6" s="48">
        <v>41</v>
      </c>
      <c r="F6" s="48">
        <v>32.619999999999997</v>
      </c>
      <c r="G6" s="48">
        <v>40.4</v>
      </c>
      <c r="H6" s="48">
        <v>32.53</v>
      </c>
      <c r="I6" s="48">
        <v>39.299999999999997</v>
      </c>
      <c r="J6" s="48">
        <v>38.310499999999998</v>
      </c>
      <c r="K6" s="49">
        <v>264142</v>
      </c>
      <c r="L6" s="49">
        <v>10119411.560000001</v>
      </c>
      <c r="M6" s="100">
        <v>0.20480000000000001</v>
      </c>
      <c r="N6" s="123">
        <v>39.452199999999998</v>
      </c>
      <c r="O6" s="50" t="s">
        <v>327</v>
      </c>
      <c r="P6" s="49">
        <v>25643485.800000001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66</v>
      </c>
      <c r="B1" s="22" t="s">
        <v>67</v>
      </c>
      <c r="C1" s="22" t="s">
        <v>68</v>
      </c>
      <c r="D1" s="112" t="s">
        <v>69</v>
      </c>
      <c r="E1" s="19" t="s">
        <v>30</v>
      </c>
      <c r="F1" s="19" t="s">
        <v>29</v>
      </c>
      <c r="G1" s="19" t="s">
        <v>336</v>
      </c>
      <c r="H1" s="19" t="s">
        <v>32</v>
      </c>
    </row>
    <row r="2" spans="1:8" s="63" customFormat="1" ht="15" customHeight="1" x14ac:dyDescent="0.2">
      <c r="A2" s="61" t="s">
        <v>21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175</v>
      </c>
      <c r="B3" s="64" t="s">
        <v>176</v>
      </c>
      <c r="C3" s="64" t="s">
        <v>177</v>
      </c>
      <c r="D3" s="67" t="s">
        <v>73</v>
      </c>
      <c r="E3" s="65">
        <v>25</v>
      </c>
      <c r="F3" s="65">
        <v>20270</v>
      </c>
      <c r="G3" s="66">
        <v>810.8</v>
      </c>
      <c r="H3" s="65">
        <v>90513900</v>
      </c>
    </row>
    <row r="4" spans="1:8" ht="15" customHeight="1" x14ac:dyDescent="0.2">
      <c r="A4" s="64" t="s">
        <v>179</v>
      </c>
      <c r="B4" s="64" t="s">
        <v>180</v>
      </c>
      <c r="C4" s="64" t="s">
        <v>181</v>
      </c>
      <c r="D4" s="67" t="s">
        <v>143</v>
      </c>
      <c r="E4" s="65">
        <v>136126</v>
      </c>
      <c r="F4" s="65">
        <v>1391706.25</v>
      </c>
      <c r="G4" s="66">
        <v>10.223699999999999</v>
      </c>
      <c r="H4" s="65">
        <v>43045736</v>
      </c>
    </row>
    <row r="5" spans="1:8" ht="15" customHeight="1" x14ac:dyDescent="0.2">
      <c r="A5" s="64" t="s">
        <v>183</v>
      </c>
      <c r="B5" s="64" t="s">
        <v>184</v>
      </c>
      <c r="C5" s="64" t="s">
        <v>157</v>
      </c>
      <c r="D5" s="67" t="s">
        <v>73</v>
      </c>
      <c r="E5" s="65">
        <v>43625</v>
      </c>
      <c r="F5" s="65">
        <v>3792412.5</v>
      </c>
      <c r="G5" s="66">
        <v>86.932100000000005</v>
      </c>
      <c r="H5" s="65">
        <v>855815100</v>
      </c>
    </row>
    <row r="6" spans="1:8" ht="15" customHeight="1" x14ac:dyDescent="0.2">
      <c r="A6" s="64" t="s">
        <v>155</v>
      </c>
      <c r="B6" s="64" t="s">
        <v>156</v>
      </c>
      <c r="C6" s="64" t="s">
        <v>157</v>
      </c>
      <c r="D6" s="67" t="s">
        <v>73</v>
      </c>
      <c r="E6" s="65">
        <v>168302</v>
      </c>
      <c r="F6" s="65">
        <v>10328671</v>
      </c>
      <c r="G6" s="66">
        <v>61.369900000000001</v>
      </c>
      <c r="H6" s="65">
        <v>427398300</v>
      </c>
    </row>
    <row r="7" spans="1:8" ht="15" customHeight="1" x14ac:dyDescent="0.2">
      <c r="A7" s="64" t="s">
        <v>185</v>
      </c>
      <c r="B7" s="64" t="s">
        <v>186</v>
      </c>
      <c r="C7" s="64" t="s">
        <v>187</v>
      </c>
      <c r="D7" s="67" t="s">
        <v>143</v>
      </c>
      <c r="E7" s="65">
        <v>77143</v>
      </c>
      <c r="F7" s="65">
        <v>2593728</v>
      </c>
      <c r="G7" s="66">
        <v>33.622300000000003</v>
      </c>
      <c r="H7" s="65">
        <v>179505235</v>
      </c>
    </row>
    <row r="8" spans="1:8" ht="15" customHeight="1" x14ac:dyDescent="0.2">
      <c r="A8" s="64" t="s">
        <v>188</v>
      </c>
      <c r="B8" s="64" t="s">
        <v>189</v>
      </c>
      <c r="C8" s="64" t="s">
        <v>190</v>
      </c>
      <c r="D8" s="67" t="s">
        <v>143</v>
      </c>
      <c r="E8" s="65">
        <v>42834</v>
      </c>
      <c r="F8" s="65">
        <v>2115669</v>
      </c>
      <c r="G8" s="66">
        <v>49.392299999999999</v>
      </c>
      <c r="H8" s="65">
        <v>648187920</v>
      </c>
    </row>
    <row r="9" spans="1:8" ht="15" customHeight="1" x14ac:dyDescent="0.2">
      <c r="A9" s="64" t="s">
        <v>191</v>
      </c>
      <c r="B9" s="64" t="s">
        <v>192</v>
      </c>
      <c r="C9" s="64" t="s">
        <v>193</v>
      </c>
      <c r="D9" s="67" t="s">
        <v>73</v>
      </c>
      <c r="E9" s="65">
        <v>3940</v>
      </c>
      <c r="F9" s="65">
        <v>169344.6</v>
      </c>
      <c r="G9" s="66">
        <v>42.980899999999998</v>
      </c>
      <c r="H9" s="65" t="s">
        <v>194</v>
      </c>
    </row>
    <row r="10" spans="1:8" ht="15" customHeight="1" x14ac:dyDescent="0.2">
      <c r="A10" s="64" t="s">
        <v>195</v>
      </c>
      <c r="B10" s="64" t="s">
        <v>196</v>
      </c>
      <c r="C10" s="64" t="s">
        <v>197</v>
      </c>
      <c r="D10" s="67" t="s">
        <v>73</v>
      </c>
      <c r="E10" s="65">
        <v>3738</v>
      </c>
      <c r="F10" s="65">
        <v>806320</v>
      </c>
      <c r="G10" s="66">
        <v>215.7089</v>
      </c>
      <c r="H10" s="65">
        <v>134400000</v>
      </c>
    </row>
    <row r="11" spans="1:8" ht="15" customHeight="1" x14ac:dyDescent="0.2">
      <c r="A11" s="64" t="s">
        <v>198</v>
      </c>
      <c r="B11" s="64" t="s">
        <v>199</v>
      </c>
      <c r="C11" s="64" t="s">
        <v>200</v>
      </c>
      <c r="D11" s="67" t="s">
        <v>73</v>
      </c>
      <c r="E11" s="65">
        <v>87</v>
      </c>
      <c r="F11" s="65">
        <v>1115.9000000000001</v>
      </c>
      <c r="G11" s="66">
        <v>12.8264</v>
      </c>
      <c r="H11" s="65">
        <v>6527400</v>
      </c>
    </row>
    <row r="12" spans="1:8" ht="15" customHeight="1" x14ac:dyDescent="0.2">
      <c r="A12" s="64" t="s">
        <v>118</v>
      </c>
      <c r="B12" s="64" t="s">
        <v>119</v>
      </c>
      <c r="C12" s="64" t="s">
        <v>120</v>
      </c>
      <c r="D12" s="67" t="s">
        <v>86</v>
      </c>
      <c r="E12" s="65">
        <v>939</v>
      </c>
      <c r="F12" s="65">
        <v>200694</v>
      </c>
      <c r="G12" s="66">
        <v>213.73159999999999</v>
      </c>
      <c r="H12" s="65">
        <v>247471770</v>
      </c>
    </row>
    <row r="13" spans="1:8" ht="15" customHeight="1" x14ac:dyDescent="0.2">
      <c r="A13" s="64" t="s">
        <v>201</v>
      </c>
      <c r="B13" s="64" t="s">
        <v>202</v>
      </c>
      <c r="C13" s="64" t="s">
        <v>203</v>
      </c>
      <c r="D13" s="67" t="s">
        <v>86</v>
      </c>
      <c r="E13" s="65">
        <v>92089</v>
      </c>
      <c r="F13" s="65">
        <v>612199.4</v>
      </c>
      <c r="G13" s="66">
        <v>6.6478999999999999</v>
      </c>
      <c r="H13" s="65">
        <v>130363127.40000001</v>
      </c>
    </row>
    <row r="14" spans="1:8" ht="15" customHeight="1" x14ac:dyDescent="0.2">
      <c r="A14" s="64" t="s">
        <v>204</v>
      </c>
      <c r="B14" s="64" t="s">
        <v>205</v>
      </c>
      <c r="C14" s="64" t="s">
        <v>206</v>
      </c>
      <c r="D14" s="67" t="s">
        <v>86</v>
      </c>
      <c r="E14" s="65">
        <v>78017</v>
      </c>
      <c r="F14" s="65">
        <v>792291.4</v>
      </c>
      <c r="G14" s="66">
        <v>10.1554</v>
      </c>
      <c r="H14" s="65">
        <v>104958000</v>
      </c>
    </row>
    <row r="15" spans="1:8" ht="15" customHeight="1" x14ac:dyDescent="0.2">
      <c r="A15" s="64" t="s">
        <v>109</v>
      </c>
      <c r="B15" s="64" t="s">
        <v>110</v>
      </c>
      <c r="C15" s="64" t="s">
        <v>111</v>
      </c>
      <c r="D15" s="67" t="s">
        <v>73</v>
      </c>
      <c r="E15" s="65">
        <v>191</v>
      </c>
      <c r="F15" s="65">
        <v>744.9</v>
      </c>
      <c r="G15" s="66">
        <v>3.9</v>
      </c>
      <c r="H15" s="65">
        <v>38609044.5</v>
      </c>
    </row>
    <row r="16" spans="1:8" ht="15" customHeight="1" x14ac:dyDescent="0.2">
      <c r="A16" s="64" t="s">
        <v>99</v>
      </c>
      <c r="B16" s="64" t="s">
        <v>100</v>
      </c>
      <c r="C16" s="64" t="s">
        <v>101</v>
      </c>
      <c r="D16" s="67" t="s">
        <v>86</v>
      </c>
      <c r="E16" s="65">
        <v>94</v>
      </c>
      <c r="F16" s="65">
        <v>167830</v>
      </c>
      <c r="G16" s="66">
        <v>1785.4255000000001</v>
      </c>
      <c r="H16" s="65">
        <v>829265590</v>
      </c>
    </row>
    <row r="17" spans="1:8" ht="15" customHeight="1" x14ac:dyDescent="0.2">
      <c r="A17" s="64" t="s">
        <v>207</v>
      </c>
      <c r="B17" s="64" t="s">
        <v>208</v>
      </c>
      <c r="C17" s="64" t="s">
        <v>101</v>
      </c>
      <c r="D17" s="67" t="s">
        <v>86</v>
      </c>
      <c r="E17" s="65">
        <v>21</v>
      </c>
      <c r="F17" s="65">
        <v>35330</v>
      </c>
      <c r="G17" s="66">
        <v>1682.3810000000001</v>
      </c>
      <c r="H17" s="65">
        <v>14875000</v>
      </c>
    </row>
    <row r="18" spans="1:8" ht="15" customHeight="1" x14ac:dyDescent="0.2">
      <c r="A18" s="64" t="s">
        <v>209</v>
      </c>
      <c r="B18" s="64" t="s">
        <v>210</v>
      </c>
      <c r="C18" s="64" t="s">
        <v>211</v>
      </c>
      <c r="D18" s="67" t="s">
        <v>73</v>
      </c>
      <c r="E18" s="65">
        <v>23550</v>
      </c>
      <c r="F18" s="65">
        <v>745632</v>
      </c>
      <c r="G18" s="66">
        <v>31.6617</v>
      </c>
      <c r="H18" s="65">
        <v>6555978</v>
      </c>
    </row>
    <row r="19" spans="1:8" ht="15" customHeight="1" x14ac:dyDescent="0.2">
      <c r="A19" s="64" t="s">
        <v>70</v>
      </c>
      <c r="B19" s="64" t="s">
        <v>71</v>
      </c>
      <c r="C19" s="64" t="s">
        <v>72</v>
      </c>
      <c r="D19" s="67" t="s">
        <v>73</v>
      </c>
      <c r="E19" s="65">
        <v>13620</v>
      </c>
      <c r="F19" s="65">
        <v>676717.2</v>
      </c>
      <c r="G19" s="66">
        <v>49.685600000000001</v>
      </c>
      <c r="H19" s="65">
        <v>4934455.2</v>
      </c>
    </row>
    <row r="20" spans="1:8" ht="15" customHeight="1" x14ac:dyDescent="0.2">
      <c r="A20" s="64" t="s">
        <v>152</v>
      </c>
      <c r="B20" s="64" t="s">
        <v>153</v>
      </c>
      <c r="C20" s="64" t="s">
        <v>154</v>
      </c>
      <c r="D20" s="67" t="s">
        <v>86</v>
      </c>
      <c r="E20" s="65">
        <v>1251408</v>
      </c>
      <c r="F20" s="65">
        <v>5260476.4800000004</v>
      </c>
      <c r="G20" s="66">
        <v>4.2035999999999998</v>
      </c>
      <c r="H20" s="65">
        <v>168288547.44</v>
      </c>
    </row>
    <row r="21" spans="1:8" ht="15" customHeight="1" x14ac:dyDescent="0.2">
      <c r="A21" s="64" t="s">
        <v>212</v>
      </c>
      <c r="B21" s="64" t="s">
        <v>213</v>
      </c>
      <c r="C21" s="64" t="s">
        <v>214</v>
      </c>
      <c r="D21" s="67" t="s">
        <v>73</v>
      </c>
      <c r="E21" s="65">
        <v>16308</v>
      </c>
      <c r="F21" s="65">
        <v>2987244</v>
      </c>
      <c r="G21" s="66">
        <v>183.17660000000001</v>
      </c>
      <c r="H21" s="65">
        <v>244357775</v>
      </c>
    </row>
    <row r="22" spans="1:8" ht="15" customHeight="1" x14ac:dyDescent="0.2">
      <c r="A22" s="64" t="s">
        <v>215</v>
      </c>
      <c r="B22" s="64" t="s">
        <v>216</v>
      </c>
      <c r="C22" s="64" t="s">
        <v>217</v>
      </c>
      <c r="D22" s="67" t="s">
        <v>86</v>
      </c>
      <c r="E22" s="65">
        <v>21921</v>
      </c>
      <c r="F22" s="65">
        <v>186880.05</v>
      </c>
      <c r="G22" s="66">
        <v>8.5251999999999999</v>
      </c>
      <c r="H22" s="65">
        <v>15498390.449999999</v>
      </c>
    </row>
    <row r="23" spans="1:8" ht="15" customHeight="1" x14ac:dyDescent="0.2">
      <c r="A23" s="64" t="s">
        <v>218</v>
      </c>
      <c r="B23" s="64" t="s">
        <v>219</v>
      </c>
      <c r="C23" s="64" t="s">
        <v>220</v>
      </c>
      <c r="D23" s="67" t="s">
        <v>73</v>
      </c>
      <c r="E23" s="65">
        <v>17077</v>
      </c>
      <c r="F23" s="65">
        <v>18164.73</v>
      </c>
      <c r="G23" s="66">
        <v>1.0637000000000001</v>
      </c>
      <c r="H23" s="65">
        <v>57180932.770000003</v>
      </c>
    </row>
    <row r="24" spans="1:8" ht="15" customHeight="1" x14ac:dyDescent="0.2">
      <c r="A24" s="64" t="s">
        <v>221</v>
      </c>
      <c r="B24" s="64" t="s">
        <v>222</v>
      </c>
      <c r="C24" s="64" t="s">
        <v>223</v>
      </c>
      <c r="D24" s="67" t="s">
        <v>73</v>
      </c>
      <c r="E24" s="65">
        <v>384</v>
      </c>
      <c r="F24" s="65">
        <v>40234</v>
      </c>
      <c r="G24" s="66">
        <v>104.776</v>
      </c>
      <c r="H24" s="65">
        <v>239344665</v>
      </c>
    </row>
    <row r="25" spans="1:8" ht="15" customHeight="1" x14ac:dyDescent="0.2">
      <c r="A25" s="64" t="s">
        <v>121</v>
      </c>
      <c r="B25" s="64" t="s">
        <v>122</v>
      </c>
      <c r="C25" s="64" t="s">
        <v>123</v>
      </c>
      <c r="D25" s="67" t="s">
        <v>86</v>
      </c>
      <c r="E25" s="65">
        <v>9211</v>
      </c>
      <c r="F25" s="65">
        <v>2857254</v>
      </c>
      <c r="G25" s="66">
        <v>310.2002</v>
      </c>
      <c r="H25" s="65">
        <v>587141250</v>
      </c>
    </row>
    <row r="26" spans="1:8" ht="15" customHeight="1" x14ac:dyDescent="0.2">
      <c r="A26" s="64" t="s">
        <v>96</v>
      </c>
      <c r="B26" s="64" t="s">
        <v>97</v>
      </c>
      <c r="C26" s="64" t="s">
        <v>98</v>
      </c>
      <c r="D26" s="67" t="s">
        <v>73</v>
      </c>
      <c r="E26" s="65">
        <v>9372</v>
      </c>
      <c r="F26" s="65">
        <v>23615.7</v>
      </c>
      <c r="G26" s="66">
        <v>2.5198</v>
      </c>
      <c r="H26" s="65">
        <v>19740625</v>
      </c>
    </row>
    <row r="27" spans="1:8" ht="15" customHeight="1" x14ac:dyDescent="0.2">
      <c r="A27" s="64" t="s">
        <v>140</v>
      </c>
      <c r="B27" s="64" t="s">
        <v>141</v>
      </c>
      <c r="C27" s="64" t="s">
        <v>142</v>
      </c>
      <c r="D27" s="67" t="s">
        <v>143</v>
      </c>
      <c r="E27" s="65">
        <v>541996</v>
      </c>
      <c r="F27" s="65">
        <v>23135481.399999999</v>
      </c>
      <c r="G27" s="66">
        <v>42.685699999999997</v>
      </c>
      <c r="H27" s="65">
        <v>3393000000</v>
      </c>
    </row>
    <row r="28" spans="1:8" ht="15" customHeight="1" x14ac:dyDescent="0.2">
      <c r="A28" s="64" t="s">
        <v>224</v>
      </c>
      <c r="B28" s="64" t="s">
        <v>225</v>
      </c>
      <c r="C28" s="64" t="s">
        <v>226</v>
      </c>
      <c r="D28" s="67" t="s">
        <v>86</v>
      </c>
      <c r="E28" s="65">
        <v>77608</v>
      </c>
      <c r="F28" s="65">
        <v>3821690.5</v>
      </c>
      <c r="G28" s="66">
        <v>49.243499999999997</v>
      </c>
      <c r="H28" s="65">
        <v>189525000</v>
      </c>
    </row>
    <row r="29" spans="1:8" ht="15" customHeight="1" x14ac:dyDescent="0.2">
      <c r="A29" s="64" t="s">
        <v>87</v>
      </c>
      <c r="B29" s="64" t="s">
        <v>88</v>
      </c>
      <c r="C29" s="64" t="s">
        <v>89</v>
      </c>
      <c r="D29" s="67" t="s">
        <v>86</v>
      </c>
      <c r="E29" s="65">
        <v>9289</v>
      </c>
      <c r="F29" s="65">
        <v>154898.1</v>
      </c>
      <c r="G29" s="66">
        <v>16.6754</v>
      </c>
      <c r="H29" s="65">
        <v>29629260</v>
      </c>
    </row>
    <row r="30" spans="1:8" ht="15" customHeight="1" x14ac:dyDescent="0.2">
      <c r="A30" s="64" t="s">
        <v>227</v>
      </c>
      <c r="B30" s="64" t="s">
        <v>228</v>
      </c>
      <c r="C30" s="64" t="s">
        <v>229</v>
      </c>
      <c r="D30" s="67" t="s">
        <v>73</v>
      </c>
      <c r="E30" s="65">
        <v>4173</v>
      </c>
      <c r="F30" s="65">
        <v>2257880</v>
      </c>
      <c r="G30" s="66">
        <v>541.06880000000001</v>
      </c>
      <c r="H30" s="65">
        <v>77700000</v>
      </c>
    </row>
    <row r="31" spans="1:8" ht="15" customHeight="1" x14ac:dyDescent="0.2">
      <c r="A31" s="64" t="s">
        <v>230</v>
      </c>
      <c r="B31" s="64" t="s">
        <v>231</v>
      </c>
      <c r="C31" s="64" t="s">
        <v>232</v>
      </c>
      <c r="D31" s="67" t="s">
        <v>86</v>
      </c>
      <c r="E31" s="65">
        <v>1590</v>
      </c>
      <c r="F31" s="65">
        <v>47492</v>
      </c>
      <c r="G31" s="66">
        <v>29.869199999999999</v>
      </c>
      <c r="H31" s="65">
        <v>71439244.799999997</v>
      </c>
    </row>
    <row r="32" spans="1:8" ht="15" customHeight="1" x14ac:dyDescent="0.2">
      <c r="A32" s="64" t="s">
        <v>233</v>
      </c>
      <c r="B32" s="64" t="s">
        <v>234</v>
      </c>
      <c r="C32" s="64" t="s">
        <v>235</v>
      </c>
      <c r="D32" s="67" t="s">
        <v>86</v>
      </c>
      <c r="E32" s="65">
        <v>363</v>
      </c>
      <c r="F32" s="65">
        <v>166522</v>
      </c>
      <c r="G32" s="66">
        <v>458.73829999999998</v>
      </c>
      <c r="H32" s="65">
        <v>4540000000</v>
      </c>
    </row>
    <row r="33" spans="1:8" ht="15" customHeight="1" x14ac:dyDescent="0.2">
      <c r="A33" s="64" t="s">
        <v>90</v>
      </c>
      <c r="B33" s="64" t="s">
        <v>91</v>
      </c>
      <c r="C33" s="64" t="s">
        <v>92</v>
      </c>
      <c r="D33" s="67" t="s">
        <v>73</v>
      </c>
      <c r="E33" s="65">
        <v>489336</v>
      </c>
      <c r="F33" s="65">
        <v>948086.94</v>
      </c>
      <c r="G33" s="66">
        <v>1.9375</v>
      </c>
      <c r="H33" s="65">
        <v>32508480</v>
      </c>
    </row>
    <row r="34" spans="1:8" ht="15" customHeight="1" x14ac:dyDescent="0.2">
      <c r="A34" s="64" t="s">
        <v>236</v>
      </c>
      <c r="B34" s="64" t="s">
        <v>237</v>
      </c>
      <c r="C34" s="64" t="s">
        <v>238</v>
      </c>
      <c r="D34" s="67" t="s">
        <v>73</v>
      </c>
      <c r="E34" s="65">
        <v>119352</v>
      </c>
      <c r="F34" s="65">
        <v>357805.04</v>
      </c>
      <c r="G34" s="66">
        <v>2.9979</v>
      </c>
      <c r="H34" s="65">
        <v>8834612.1999999993</v>
      </c>
    </row>
    <row r="35" spans="1:8" ht="15" customHeight="1" x14ac:dyDescent="0.2">
      <c r="A35" s="64" t="s">
        <v>115</v>
      </c>
      <c r="B35" s="64" t="s">
        <v>116</v>
      </c>
      <c r="C35" s="64" t="s">
        <v>117</v>
      </c>
      <c r="D35" s="67" t="s">
        <v>73</v>
      </c>
      <c r="E35" s="65">
        <v>1042</v>
      </c>
      <c r="F35" s="65">
        <v>303888</v>
      </c>
      <c r="G35" s="66">
        <v>291.63920000000002</v>
      </c>
      <c r="H35" s="65">
        <v>31701670</v>
      </c>
    </row>
    <row r="36" spans="1:8" ht="15" customHeight="1" x14ac:dyDescent="0.2">
      <c r="A36" s="64" t="s">
        <v>239</v>
      </c>
      <c r="B36" s="64" t="s">
        <v>240</v>
      </c>
      <c r="C36" s="64" t="s">
        <v>241</v>
      </c>
      <c r="D36" s="67" t="s">
        <v>73</v>
      </c>
      <c r="E36" s="65">
        <v>427</v>
      </c>
      <c r="F36" s="65">
        <v>189662</v>
      </c>
      <c r="G36" s="66">
        <v>444.17329999999998</v>
      </c>
      <c r="H36" s="65">
        <v>55000000</v>
      </c>
    </row>
    <row r="37" spans="1:8" ht="15" customHeight="1" x14ac:dyDescent="0.2">
      <c r="A37" s="64" t="s">
        <v>242</v>
      </c>
      <c r="B37" s="64" t="s">
        <v>243</v>
      </c>
      <c r="C37" s="64" t="s">
        <v>244</v>
      </c>
      <c r="D37" s="67" t="s">
        <v>73</v>
      </c>
      <c r="E37" s="65">
        <v>9440</v>
      </c>
      <c r="F37" s="65">
        <v>68696.45</v>
      </c>
      <c r="G37" s="66">
        <v>7.2771999999999997</v>
      </c>
      <c r="H37" s="65">
        <v>12929724.6</v>
      </c>
    </row>
    <row r="38" spans="1:8" ht="15" customHeight="1" x14ac:dyDescent="0.2">
      <c r="A38" s="64" t="s">
        <v>83</v>
      </c>
      <c r="B38" s="64" t="s">
        <v>84</v>
      </c>
      <c r="C38" s="64" t="s">
        <v>85</v>
      </c>
      <c r="D38" s="67" t="s">
        <v>86</v>
      </c>
      <c r="E38" s="65">
        <v>92495</v>
      </c>
      <c r="F38" s="65">
        <v>161160.95000000001</v>
      </c>
      <c r="G38" s="66">
        <v>1.7423999999999999</v>
      </c>
      <c r="H38" s="65">
        <v>50348633.399999999</v>
      </c>
    </row>
    <row r="39" spans="1:8" ht="15" customHeight="1" x14ac:dyDescent="0.2">
      <c r="A39" s="64" t="s">
        <v>245</v>
      </c>
      <c r="B39" s="64" t="s">
        <v>246</v>
      </c>
      <c r="C39" s="64" t="s">
        <v>247</v>
      </c>
      <c r="D39" s="67" t="s">
        <v>73</v>
      </c>
      <c r="E39" s="65">
        <v>330</v>
      </c>
      <c r="F39" s="65">
        <v>259215</v>
      </c>
      <c r="G39" s="66">
        <v>785.5</v>
      </c>
      <c r="H39" s="65">
        <v>780934950</v>
      </c>
    </row>
    <row r="40" spans="1:8" ht="15" customHeight="1" x14ac:dyDescent="0.2">
      <c r="A40" s="64" t="s">
        <v>248</v>
      </c>
      <c r="B40" s="64" t="s">
        <v>249</v>
      </c>
      <c r="C40" s="64" t="s">
        <v>250</v>
      </c>
      <c r="D40" s="67" t="s">
        <v>73</v>
      </c>
      <c r="E40" s="65">
        <v>1089</v>
      </c>
      <c r="F40" s="65">
        <v>39501.800000000003</v>
      </c>
      <c r="G40" s="66">
        <v>36.273499999999999</v>
      </c>
      <c r="H40" s="65">
        <v>69759108</v>
      </c>
    </row>
    <row r="41" spans="1:8" ht="15" customHeight="1" x14ac:dyDescent="0.2">
      <c r="A41" s="64" t="s">
        <v>137</v>
      </c>
      <c r="B41" s="64" t="s">
        <v>138</v>
      </c>
      <c r="C41" s="64" t="s">
        <v>139</v>
      </c>
      <c r="D41" s="67" t="s">
        <v>73</v>
      </c>
      <c r="E41" s="65">
        <v>5932</v>
      </c>
      <c r="F41" s="65">
        <v>12550420</v>
      </c>
      <c r="G41" s="66">
        <v>2115.7148000000002</v>
      </c>
      <c r="H41" s="65">
        <v>807822080</v>
      </c>
    </row>
    <row r="42" spans="1:8" ht="15" customHeight="1" x14ac:dyDescent="0.2">
      <c r="A42" s="64" t="s">
        <v>150</v>
      </c>
      <c r="B42" s="64" t="s">
        <v>151</v>
      </c>
      <c r="C42" s="64" t="s">
        <v>139</v>
      </c>
      <c r="D42" s="67" t="s">
        <v>73</v>
      </c>
      <c r="E42" s="65">
        <v>3673</v>
      </c>
      <c r="F42" s="65">
        <v>7699760</v>
      </c>
      <c r="G42" s="66">
        <v>2096.3136</v>
      </c>
      <c r="H42" s="65">
        <v>239569200</v>
      </c>
    </row>
    <row r="43" spans="1:8" ht="15" customHeight="1" x14ac:dyDescent="0.2">
      <c r="A43" s="64" t="s">
        <v>134</v>
      </c>
      <c r="B43" s="64" t="s">
        <v>135</v>
      </c>
      <c r="C43" s="64" t="s">
        <v>136</v>
      </c>
      <c r="D43" s="67" t="s">
        <v>86</v>
      </c>
      <c r="E43" s="65">
        <v>53381</v>
      </c>
      <c r="F43" s="65">
        <v>27604666</v>
      </c>
      <c r="G43" s="66">
        <v>517.12530000000004</v>
      </c>
      <c r="H43" s="65">
        <v>1198607454</v>
      </c>
    </row>
    <row r="44" spans="1:8" ht="15" customHeight="1" x14ac:dyDescent="0.2">
      <c r="A44" s="64" t="s">
        <v>106</v>
      </c>
      <c r="B44" s="64" t="s">
        <v>107</v>
      </c>
      <c r="C44" s="64" t="s">
        <v>108</v>
      </c>
      <c r="D44" s="67" t="s">
        <v>73</v>
      </c>
      <c r="E44" s="65">
        <v>477</v>
      </c>
      <c r="F44" s="65">
        <v>45734</v>
      </c>
      <c r="G44" s="66">
        <v>95.878399999999999</v>
      </c>
      <c r="H44" s="65">
        <v>136374511</v>
      </c>
    </row>
    <row r="45" spans="1:8" ht="15" customHeight="1" x14ac:dyDescent="0.2">
      <c r="A45" s="64" t="s">
        <v>112</v>
      </c>
      <c r="B45" s="64" t="s">
        <v>113</v>
      </c>
      <c r="C45" s="64" t="s">
        <v>114</v>
      </c>
      <c r="D45" s="67" t="s">
        <v>73</v>
      </c>
      <c r="E45" s="65">
        <v>15722</v>
      </c>
      <c r="F45" s="65">
        <v>69629.78</v>
      </c>
      <c r="G45" s="66">
        <v>4.4287999999999998</v>
      </c>
      <c r="H45" s="65">
        <v>23478358.899999999</v>
      </c>
    </row>
    <row r="46" spans="1:8" ht="15" customHeight="1" x14ac:dyDescent="0.2">
      <c r="A46" s="64" t="s">
        <v>251</v>
      </c>
      <c r="B46" s="64" t="s">
        <v>252</v>
      </c>
      <c r="C46" s="64" t="s">
        <v>253</v>
      </c>
      <c r="D46" s="67" t="s">
        <v>86</v>
      </c>
      <c r="E46" s="65">
        <v>3170</v>
      </c>
      <c r="F46" s="65">
        <v>449039</v>
      </c>
      <c r="G46" s="66">
        <v>141.65270000000001</v>
      </c>
      <c r="H46" s="65">
        <v>59638347</v>
      </c>
    </row>
    <row r="47" spans="1:8" ht="15" customHeight="1" x14ac:dyDescent="0.2">
      <c r="A47" s="64" t="s">
        <v>254</v>
      </c>
      <c r="B47" s="64" t="s">
        <v>255</v>
      </c>
      <c r="C47" s="64" t="s">
        <v>256</v>
      </c>
      <c r="D47" s="67" t="s">
        <v>86</v>
      </c>
      <c r="E47" s="65">
        <v>8655</v>
      </c>
      <c r="F47" s="65">
        <v>62293.3</v>
      </c>
      <c r="G47" s="66">
        <v>7.1974</v>
      </c>
      <c r="H47" s="65">
        <v>95711372.5</v>
      </c>
    </row>
    <row r="48" spans="1:8" ht="15" customHeight="1" x14ac:dyDescent="0.2">
      <c r="A48" s="64" t="s">
        <v>124</v>
      </c>
      <c r="B48" s="64" t="s">
        <v>125</v>
      </c>
      <c r="C48" s="64" t="s">
        <v>126</v>
      </c>
      <c r="D48" s="67" t="s">
        <v>73</v>
      </c>
      <c r="E48" s="65">
        <v>1969</v>
      </c>
      <c r="F48" s="65">
        <v>53167.199999999997</v>
      </c>
      <c r="G48" s="66">
        <v>27.002099999999999</v>
      </c>
      <c r="H48" s="65">
        <v>17222816</v>
      </c>
    </row>
    <row r="49" spans="1:8" ht="15" customHeight="1" x14ac:dyDescent="0.2">
      <c r="A49" s="64" t="s">
        <v>127</v>
      </c>
      <c r="B49" s="64" t="s">
        <v>128</v>
      </c>
      <c r="C49" s="64" t="s">
        <v>129</v>
      </c>
      <c r="D49" s="67" t="s">
        <v>73</v>
      </c>
      <c r="E49" s="65">
        <v>36</v>
      </c>
      <c r="F49" s="65">
        <v>11890</v>
      </c>
      <c r="G49" s="66">
        <v>330.27780000000001</v>
      </c>
      <c r="H49" s="65">
        <v>97450402</v>
      </c>
    </row>
    <row r="50" spans="1:8" ht="15" customHeight="1" x14ac:dyDescent="0.2">
      <c r="A50" s="64" t="s">
        <v>257</v>
      </c>
      <c r="B50" s="64" t="s">
        <v>258</v>
      </c>
      <c r="C50" s="64" t="s">
        <v>259</v>
      </c>
      <c r="D50" s="67" t="s">
        <v>73</v>
      </c>
      <c r="E50" s="65">
        <v>6780</v>
      </c>
      <c r="F50" s="65">
        <v>322209.8</v>
      </c>
      <c r="G50" s="66">
        <v>47.523600000000002</v>
      </c>
      <c r="H50" s="65">
        <v>499061858.39999998</v>
      </c>
    </row>
    <row r="51" spans="1:8" ht="15" customHeight="1" x14ac:dyDescent="0.2">
      <c r="A51" s="64" t="s">
        <v>260</v>
      </c>
      <c r="B51" s="64" t="s">
        <v>261</v>
      </c>
      <c r="C51" s="64" t="s">
        <v>262</v>
      </c>
      <c r="D51" s="67" t="s">
        <v>86</v>
      </c>
      <c r="E51" s="65">
        <v>76</v>
      </c>
      <c r="F51" s="65">
        <v>421700</v>
      </c>
      <c r="G51" s="66">
        <v>5548.6841999999997</v>
      </c>
      <c r="H51" s="65">
        <v>167576700</v>
      </c>
    </row>
    <row r="52" spans="1:8" ht="15" customHeight="1" x14ac:dyDescent="0.2">
      <c r="A52" s="64" t="s">
        <v>80</v>
      </c>
      <c r="B52" s="64" t="s">
        <v>81</v>
      </c>
      <c r="C52" s="64" t="s">
        <v>82</v>
      </c>
      <c r="D52" s="67" t="s">
        <v>73</v>
      </c>
      <c r="E52" s="65">
        <v>11184</v>
      </c>
      <c r="F52" s="65">
        <v>11936.35</v>
      </c>
      <c r="G52" s="66">
        <v>1.0672999999999999</v>
      </c>
      <c r="H52" s="65">
        <v>9094837.5</v>
      </c>
    </row>
    <row r="53" spans="1:8" ht="15" customHeight="1" x14ac:dyDescent="0.2">
      <c r="A53" s="64" t="s">
        <v>130</v>
      </c>
      <c r="B53" s="64" t="s">
        <v>131</v>
      </c>
      <c r="C53" s="64" t="s">
        <v>132</v>
      </c>
      <c r="D53" s="67" t="s">
        <v>73</v>
      </c>
      <c r="E53" s="65">
        <v>72461</v>
      </c>
      <c r="F53" s="65">
        <v>505767.6</v>
      </c>
      <c r="G53" s="66">
        <v>6.9798999999999998</v>
      </c>
      <c r="H53" s="65">
        <v>70441978.200000003</v>
      </c>
    </row>
    <row r="54" spans="1:8" ht="15" customHeight="1" x14ac:dyDescent="0.2">
      <c r="A54" s="64" t="s">
        <v>263</v>
      </c>
      <c r="B54" s="64" t="s">
        <v>264</v>
      </c>
      <c r="C54" s="64" t="s">
        <v>265</v>
      </c>
      <c r="D54" s="67" t="s">
        <v>73</v>
      </c>
      <c r="E54" s="65">
        <v>850</v>
      </c>
      <c r="F54" s="65">
        <v>76437</v>
      </c>
      <c r="G54" s="66">
        <v>89.925899999999999</v>
      </c>
      <c r="H54" s="65">
        <v>62862406</v>
      </c>
    </row>
    <row r="55" spans="1:8" ht="15" customHeight="1" x14ac:dyDescent="0.2">
      <c r="A55" s="64" t="s">
        <v>266</v>
      </c>
      <c r="B55" s="64" t="s">
        <v>267</v>
      </c>
      <c r="C55" s="64" t="s">
        <v>268</v>
      </c>
      <c r="D55" s="67" t="s">
        <v>73</v>
      </c>
      <c r="E55" s="65">
        <v>2599</v>
      </c>
      <c r="F55" s="65">
        <v>817530</v>
      </c>
      <c r="G55" s="66">
        <v>314.55560000000003</v>
      </c>
      <c r="H55" s="65">
        <v>703287040</v>
      </c>
    </row>
    <row r="56" spans="1:8" ht="15" customHeight="1" x14ac:dyDescent="0.2">
      <c r="A56" s="64" t="s">
        <v>158</v>
      </c>
      <c r="B56" s="64" t="s">
        <v>159</v>
      </c>
      <c r="C56" s="64" t="s">
        <v>160</v>
      </c>
      <c r="D56" s="67" t="s">
        <v>143</v>
      </c>
      <c r="E56" s="65">
        <v>43109</v>
      </c>
      <c r="F56" s="65">
        <v>6134538</v>
      </c>
      <c r="G56" s="66">
        <v>142.303</v>
      </c>
      <c r="H56" s="65">
        <v>1018160429</v>
      </c>
    </row>
    <row r="57" spans="1:8" ht="15" customHeight="1" x14ac:dyDescent="0.2">
      <c r="A57" s="64" t="s">
        <v>147</v>
      </c>
      <c r="B57" s="64" t="s">
        <v>148</v>
      </c>
      <c r="C57" s="64" t="s">
        <v>149</v>
      </c>
      <c r="D57" s="67" t="s">
        <v>143</v>
      </c>
      <c r="E57" s="65">
        <v>1417825</v>
      </c>
      <c r="F57" s="65">
        <v>8340846.5199999996</v>
      </c>
      <c r="G57" s="66">
        <v>5.8827999999999996</v>
      </c>
      <c r="H57" s="65">
        <v>705754235.20000005</v>
      </c>
    </row>
    <row r="58" spans="1:8" ht="15" customHeight="1" x14ac:dyDescent="0.2">
      <c r="A58" s="64" t="s">
        <v>269</v>
      </c>
      <c r="B58" s="64" t="s">
        <v>270</v>
      </c>
      <c r="C58" s="64" t="s">
        <v>271</v>
      </c>
      <c r="D58" s="67" t="s">
        <v>73</v>
      </c>
      <c r="E58" s="65">
        <v>9258</v>
      </c>
      <c r="F58" s="65">
        <v>849245.5</v>
      </c>
      <c r="G58" s="66">
        <v>91.730999999999995</v>
      </c>
      <c r="H58" s="65">
        <v>59929324</v>
      </c>
    </row>
    <row r="59" spans="1:8" ht="15" customHeight="1" x14ac:dyDescent="0.2">
      <c r="A59" s="64" t="s">
        <v>272</v>
      </c>
      <c r="B59" s="64" t="s">
        <v>273</v>
      </c>
      <c r="C59" s="64" t="s">
        <v>274</v>
      </c>
      <c r="D59" s="67" t="s">
        <v>73</v>
      </c>
      <c r="E59" s="65">
        <v>21069</v>
      </c>
      <c r="F59" s="65">
        <v>300212.8</v>
      </c>
      <c r="G59" s="66">
        <v>14.249000000000001</v>
      </c>
      <c r="H59" s="65">
        <v>15438729.6</v>
      </c>
    </row>
    <row r="60" spans="1:8" ht="15" customHeight="1" x14ac:dyDescent="0.2">
      <c r="A60" s="64" t="s">
        <v>161</v>
      </c>
      <c r="B60" s="64" t="s">
        <v>162</v>
      </c>
      <c r="C60" s="64" t="s">
        <v>163</v>
      </c>
      <c r="D60" s="67" t="s">
        <v>86</v>
      </c>
      <c r="E60" s="65">
        <v>108265</v>
      </c>
      <c r="F60" s="65">
        <v>5316574.5</v>
      </c>
      <c r="G60" s="66">
        <v>49.106999999999999</v>
      </c>
      <c r="H60" s="65">
        <v>94668000</v>
      </c>
    </row>
    <row r="61" spans="1:8" ht="15" customHeight="1" x14ac:dyDescent="0.2">
      <c r="A61" s="64" t="s">
        <v>337</v>
      </c>
      <c r="B61" s="64" t="s">
        <v>338</v>
      </c>
      <c r="C61" s="64" t="s">
        <v>339</v>
      </c>
      <c r="D61" s="67" t="s">
        <v>73</v>
      </c>
      <c r="E61" s="65">
        <v>9350</v>
      </c>
      <c r="F61" s="65">
        <v>275825</v>
      </c>
      <c r="G61" s="66">
        <v>29.5</v>
      </c>
      <c r="H61" s="65" t="s">
        <v>194</v>
      </c>
    </row>
    <row r="62" spans="1:8" ht="15" customHeight="1" x14ac:dyDescent="0.2">
      <c r="A62" s="64" t="s">
        <v>77</v>
      </c>
      <c r="B62" s="64" t="s">
        <v>78</v>
      </c>
      <c r="C62" s="64" t="s">
        <v>79</v>
      </c>
      <c r="D62" s="67" t="s">
        <v>73</v>
      </c>
      <c r="E62" s="65">
        <v>8232</v>
      </c>
      <c r="F62" s="65">
        <v>185339.7</v>
      </c>
      <c r="G62" s="66">
        <v>22.514500000000002</v>
      </c>
      <c r="H62" s="65">
        <v>4736500</v>
      </c>
    </row>
    <row r="63" spans="1:8" ht="15" customHeight="1" x14ac:dyDescent="0.2">
      <c r="A63" s="64" t="s">
        <v>275</v>
      </c>
      <c r="B63" s="64" t="s">
        <v>276</v>
      </c>
      <c r="C63" s="64" t="s">
        <v>277</v>
      </c>
      <c r="D63" s="67" t="s">
        <v>73</v>
      </c>
      <c r="E63" s="65">
        <v>288</v>
      </c>
      <c r="F63" s="65">
        <v>73314</v>
      </c>
      <c r="G63" s="66">
        <v>254.5625</v>
      </c>
      <c r="H63" s="65">
        <v>20951552</v>
      </c>
    </row>
    <row r="64" spans="1:8" ht="15" customHeight="1" x14ac:dyDescent="0.2">
      <c r="A64" s="64" t="s">
        <v>278</v>
      </c>
      <c r="B64" s="64" t="s">
        <v>279</v>
      </c>
      <c r="C64" s="64" t="s">
        <v>280</v>
      </c>
      <c r="D64" s="67" t="s">
        <v>73</v>
      </c>
      <c r="E64" s="65">
        <v>950</v>
      </c>
      <c r="F64" s="65">
        <v>84122</v>
      </c>
      <c r="G64" s="66">
        <v>88.549499999999995</v>
      </c>
      <c r="H64" s="65">
        <v>3240000</v>
      </c>
    </row>
    <row r="65" spans="1:8" ht="15" customHeight="1" x14ac:dyDescent="0.2">
      <c r="A65" s="64" t="s">
        <v>281</v>
      </c>
      <c r="B65" s="64" t="s">
        <v>282</v>
      </c>
      <c r="C65" s="64" t="s">
        <v>283</v>
      </c>
      <c r="D65" s="67" t="s">
        <v>73</v>
      </c>
      <c r="E65" s="65">
        <v>7775</v>
      </c>
      <c r="F65" s="65">
        <v>91058.9</v>
      </c>
      <c r="G65" s="66">
        <v>11.7118</v>
      </c>
      <c r="H65" s="65">
        <v>7540000</v>
      </c>
    </row>
    <row r="66" spans="1:8" ht="15" customHeight="1" x14ac:dyDescent="0.2">
      <c r="A66" s="64" t="s">
        <v>284</v>
      </c>
      <c r="B66" s="64" t="s">
        <v>285</v>
      </c>
      <c r="C66" s="64" t="s">
        <v>286</v>
      </c>
      <c r="D66" s="67" t="s">
        <v>73</v>
      </c>
      <c r="E66" s="65">
        <v>4319</v>
      </c>
      <c r="F66" s="65">
        <v>3968.21</v>
      </c>
      <c r="G66" s="66">
        <v>0.91879999999999995</v>
      </c>
      <c r="H66" s="65">
        <v>5455724.4000000004</v>
      </c>
    </row>
    <row r="67" spans="1:8" ht="15" customHeight="1" x14ac:dyDescent="0.2">
      <c r="A67" s="64" t="s">
        <v>103</v>
      </c>
      <c r="B67" s="64" t="s">
        <v>104</v>
      </c>
      <c r="C67" s="64" t="s">
        <v>105</v>
      </c>
      <c r="D67" s="67" t="s">
        <v>73</v>
      </c>
      <c r="E67" s="65">
        <v>251997</v>
      </c>
      <c r="F67" s="65">
        <v>950507.26</v>
      </c>
      <c r="G67" s="66">
        <v>3.7719</v>
      </c>
      <c r="H67" s="65">
        <v>55483715.100000001</v>
      </c>
    </row>
    <row r="68" spans="1:8" ht="15" customHeight="1" x14ac:dyDescent="0.2">
      <c r="A68" s="64" t="s">
        <v>144</v>
      </c>
      <c r="B68" s="64" t="s">
        <v>145</v>
      </c>
      <c r="C68" s="64" t="s">
        <v>146</v>
      </c>
      <c r="D68" s="67" t="s">
        <v>73</v>
      </c>
      <c r="E68" s="65">
        <v>341960</v>
      </c>
      <c r="F68" s="65">
        <v>9495120.4000000004</v>
      </c>
      <c r="G68" s="66">
        <v>27.7668</v>
      </c>
      <c r="H68" s="65">
        <v>8902726349</v>
      </c>
    </row>
    <row r="69" spans="1:8" ht="15" customHeight="1" x14ac:dyDescent="0.2">
      <c r="A69" s="64" t="s">
        <v>93</v>
      </c>
      <c r="B69" s="64" t="s">
        <v>94</v>
      </c>
      <c r="C69" s="64" t="s">
        <v>95</v>
      </c>
      <c r="D69" s="67" t="s">
        <v>86</v>
      </c>
      <c r="E69" s="65">
        <v>3536</v>
      </c>
      <c r="F69" s="65">
        <v>10476.6</v>
      </c>
      <c r="G69" s="66">
        <v>2.9628000000000001</v>
      </c>
      <c r="H69" s="65">
        <v>7417120</v>
      </c>
    </row>
    <row r="70" spans="1:8" ht="15" customHeight="1" x14ac:dyDescent="0.2">
      <c r="A70" s="64" t="s">
        <v>74</v>
      </c>
      <c r="B70" s="64" t="s">
        <v>75</v>
      </c>
      <c r="C70" s="64" t="s">
        <v>76</v>
      </c>
      <c r="D70" s="67" t="s">
        <v>73</v>
      </c>
      <c r="E70" s="65">
        <v>73</v>
      </c>
      <c r="F70" s="65">
        <v>4600.7</v>
      </c>
      <c r="G70" s="66">
        <v>63.023299999999999</v>
      </c>
      <c r="H70" s="65">
        <v>27240960</v>
      </c>
    </row>
    <row r="71" spans="1:8" s="63" customFormat="1" ht="15" customHeight="1" x14ac:dyDescent="0.2">
      <c r="A71" s="61" t="s">
        <v>22</v>
      </c>
      <c r="B71" s="61"/>
      <c r="C71" s="62"/>
      <c r="D71" s="62"/>
      <c r="E71" s="62"/>
      <c r="F71" s="62"/>
      <c r="G71" s="62"/>
      <c r="H71" s="83"/>
    </row>
    <row r="72" spans="1:8" s="63" customFormat="1" ht="15" customHeight="1" x14ac:dyDescent="0.2">
      <c r="A72" s="64" t="s">
        <v>340</v>
      </c>
      <c r="B72" s="64" t="s">
        <v>341</v>
      </c>
      <c r="C72" s="64" t="s">
        <v>342</v>
      </c>
      <c r="D72" s="67" t="s">
        <v>86</v>
      </c>
      <c r="E72" s="65">
        <v>1100000</v>
      </c>
      <c r="F72" s="65">
        <v>1112100</v>
      </c>
      <c r="G72" s="66">
        <v>101.1</v>
      </c>
      <c r="H72" s="65">
        <v>60660000</v>
      </c>
    </row>
    <row r="73" spans="1:8" ht="15" customHeight="1" x14ac:dyDescent="0.2">
      <c r="A73" s="64" t="s">
        <v>294</v>
      </c>
      <c r="B73" s="64" t="s">
        <v>295</v>
      </c>
      <c r="C73" s="64" t="s">
        <v>296</v>
      </c>
      <c r="D73" s="67" t="s">
        <v>73</v>
      </c>
      <c r="E73" s="65">
        <v>20000</v>
      </c>
      <c r="F73" s="65">
        <v>13867.9</v>
      </c>
      <c r="G73" s="66">
        <v>85</v>
      </c>
      <c r="H73" s="65">
        <v>14764768.039999999</v>
      </c>
    </row>
    <row r="74" spans="1:8" ht="15" customHeight="1" x14ac:dyDescent="0.2">
      <c r="A74" s="64" t="s">
        <v>343</v>
      </c>
      <c r="B74" s="64" t="s">
        <v>344</v>
      </c>
      <c r="C74" s="64" t="s">
        <v>299</v>
      </c>
      <c r="D74" s="67" t="s">
        <v>86</v>
      </c>
      <c r="E74" s="65">
        <v>7000000</v>
      </c>
      <c r="F74" s="65">
        <v>6984600</v>
      </c>
      <c r="G74" s="66">
        <v>99.78</v>
      </c>
      <c r="H74" s="65" t="s">
        <v>194</v>
      </c>
    </row>
    <row r="75" spans="1:8" ht="15" customHeight="1" x14ac:dyDescent="0.2">
      <c r="A75" s="64" t="s">
        <v>297</v>
      </c>
      <c r="B75" s="64" t="s">
        <v>298</v>
      </c>
      <c r="C75" s="64" t="s">
        <v>299</v>
      </c>
      <c r="D75" s="67" t="s">
        <v>86</v>
      </c>
      <c r="E75" s="65">
        <v>673000</v>
      </c>
      <c r="F75" s="65">
        <v>673169.9</v>
      </c>
      <c r="G75" s="66">
        <v>100.0254</v>
      </c>
      <c r="H75" s="65" t="s">
        <v>194</v>
      </c>
    </row>
    <row r="76" spans="1:8" ht="15" customHeight="1" x14ac:dyDescent="0.2">
      <c r="A76" s="64" t="s">
        <v>300</v>
      </c>
      <c r="B76" s="64" t="s">
        <v>301</v>
      </c>
      <c r="C76" s="64" t="s">
        <v>299</v>
      </c>
      <c r="D76" s="67" t="s">
        <v>86</v>
      </c>
      <c r="E76" s="65">
        <v>7129000</v>
      </c>
      <c r="F76" s="65">
        <v>7149766</v>
      </c>
      <c r="G76" s="66">
        <v>100.29130000000001</v>
      </c>
      <c r="H76" s="65">
        <v>1757000000</v>
      </c>
    </row>
    <row r="77" spans="1:8" ht="15" customHeight="1" x14ac:dyDescent="0.2">
      <c r="A77" s="64" t="s">
        <v>345</v>
      </c>
      <c r="B77" s="64" t="s">
        <v>346</v>
      </c>
      <c r="C77" s="64" t="s">
        <v>299</v>
      </c>
      <c r="D77" s="67" t="s">
        <v>86</v>
      </c>
      <c r="E77" s="65">
        <v>1900000</v>
      </c>
      <c r="F77" s="65">
        <v>1822550</v>
      </c>
      <c r="G77" s="66">
        <v>95.923699999999997</v>
      </c>
      <c r="H77" s="65">
        <v>1386477500</v>
      </c>
    </row>
    <row r="78" spans="1:8" ht="15" customHeight="1" x14ac:dyDescent="0.2">
      <c r="A78" s="64" t="s">
        <v>302</v>
      </c>
      <c r="B78" s="64" t="s">
        <v>303</v>
      </c>
      <c r="C78" s="64" t="s">
        <v>299</v>
      </c>
      <c r="D78" s="67" t="s">
        <v>86</v>
      </c>
      <c r="E78" s="65">
        <v>2012000</v>
      </c>
      <c r="F78" s="65">
        <v>2037688.7</v>
      </c>
      <c r="G78" s="66">
        <v>101.27679999999999</v>
      </c>
      <c r="H78" s="65">
        <v>764550000</v>
      </c>
    </row>
    <row r="79" spans="1:8" ht="15" customHeight="1" x14ac:dyDescent="0.2">
      <c r="A79" s="64" t="s">
        <v>304</v>
      </c>
      <c r="B79" s="64" t="s">
        <v>305</v>
      </c>
      <c r="C79" s="64" t="s">
        <v>299</v>
      </c>
      <c r="D79" s="67" t="s">
        <v>86</v>
      </c>
      <c r="E79" s="65">
        <v>1000000</v>
      </c>
      <c r="F79" s="65">
        <v>1013000</v>
      </c>
      <c r="G79" s="66">
        <v>101.54040000000001</v>
      </c>
      <c r="H79" s="65">
        <v>1087685977.52</v>
      </c>
    </row>
    <row r="80" spans="1:8" ht="15" customHeight="1" x14ac:dyDescent="0.2">
      <c r="A80" s="64" t="s">
        <v>347</v>
      </c>
      <c r="B80" s="64" t="s">
        <v>348</v>
      </c>
      <c r="C80" s="64" t="s">
        <v>299</v>
      </c>
      <c r="D80" s="67" t="s">
        <v>86</v>
      </c>
      <c r="E80" s="65">
        <v>15480000</v>
      </c>
      <c r="F80" s="65">
        <v>14468670</v>
      </c>
      <c r="G80" s="66">
        <v>93.466899999999995</v>
      </c>
      <c r="H80" s="65">
        <v>1119360034.4000001</v>
      </c>
    </row>
    <row r="81" spans="1:8" ht="15" customHeight="1" x14ac:dyDescent="0.2">
      <c r="A81" s="64" t="s">
        <v>306</v>
      </c>
      <c r="B81" s="64" t="s">
        <v>307</v>
      </c>
      <c r="C81" s="64" t="s">
        <v>299</v>
      </c>
      <c r="D81" s="67" t="s">
        <v>86</v>
      </c>
      <c r="E81" s="65">
        <v>4000000</v>
      </c>
      <c r="F81" s="65">
        <v>3958000</v>
      </c>
      <c r="G81" s="66">
        <v>98.95</v>
      </c>
      <c r="H81" s="65">
        <v>1313292188.8199999</v>
      </c>
    </row>
    <row r="82" spans="1:8" ht="15" customHeight="1" x14ac:dyDescent="0.2">
      <c r="A82" s="64" t="s">
        <v>349</v>
      </c>
      <c r="B82" s="64" t="s">
        <v>350</v>
      </c>
      <c r="C82" s="64" t="s">
        <v>299</v>
      </c>
      <c r="D82" s="67" t="s">
        <v>86</v>
      </c>
      <c r="E82" s="65">
        <v>10650000</v>
      </c>
      <c r="F82" s="65">
        <v>10700625</v>
      </c>
      <c r="G82" s="66">
        <v>100.47539999999999</v>
      </c>
      <c r="H82" s="65">
        <v>1257500000</v>
      </c>
    </row>
    <row r="83" spans="1:8" ht="15" customHeight="1" x14ac:dyDescent="0.2">
      <c r="A83" s="64" t="s">
        <v>308</v>
      </c>
      <c r="B83" s="64" t="s">
        <v>309</v>
      </c>
      <c r="C83" s="64" t="s">
        <v>299</v>
      </c>
      <c r="D83" s="67" t="s">
        <v>86</v>
      </c>
      <c r="E83" s="65">
        <v>56263351.07</v>
      </c>
      <c r="F83" s="65">
        <v>57221573.460000001</v>
      </c>
      <c r="G83" s="66">
        <v>101.7461</v>
      </c>
      <c r="H83" s="65">
        <v>413511145.79000002</v>
      </c>
    </row>
    <row r="84" spans="1:8" ht="15" customHeight="1" x14ac:dyDescent="0.2">
      <c r="A84" s="64" t="s">
        <v>351</v>
      </c>
      <c r="B84" s="64" t="s">
        <v>352</v>
      </c>
      <c r="C84" s="64" t="s">
        <v>299</v>
      </c>
      <c r="D84" s="67" t="s">
        <v>86</v>
      </c>
      <c r="E84" s="65">
        <v>5000000</v>
      </c>
      <c r="F84" s="65">
        <v>5117200</v>
      </c>
      <c r="G84" s="66">
        <v>102.34399999999999</v>
      </c>
      <c r="H84" s="65">
        <v>818752000</v>
      </c>
    </row>
    <row r="85" spans="1:8" ht="15" customHeight="1" x14ac:dyDescent="0.2">
      <c r="A85" s="64" t="s">
        <v>310</v>
      </c>
      <c r="B85" s="64" t="s">
        <v>311</v>
      </c>
      <c r="C85" s="64" t="s">
        <v>299</v>
      </c>
      <c r="D85" s="67" t="s">
        <v>86</v>
      </c>
      <c r="E85" s="65">
        <v>6500000</v>
      </c>
      <c r="F85" s="65">
        <v>6881875</v>
      </c>
      <c r="G85" s="66">
        <v>105.8222</v>
      </c>
      <c r="H85" s="65">
        <v>1305625000</v>
      </c>
    </row>
    <row r="86" spans="1:8" ht="15" customHeight="1" x14ac:dyDescent="0.2">
      <c r="A86" s="64" t="s">
        <v>353</v>
      </c>
      <c r="B86" s="64" t="s">
        <v>354</v>
      </c>
      <c r="C86" s="64" t="s">
        <v>299</v>
      </c>
      <c r="D86" s="67" t="s">
        <v>86</v>
      </c>
      <c r="E86" s="65">
        <v>100000</v>
      </c>
      <c r="F86" s="65">
        <v>103610</v>
      </c>
      <c r="G86" s="66">
        <v>103.61</v>
      </c>
      <c r="H86" s="65">
        <v>1295125000</v>
      </c>
    </row>
    <row r="87" spans="1:8" ht="15" customHeight="1" x14ac:dyDescent="0.2">
      <c r="A87" s="64" t="s">
        <v>355</v>
      </c>
      <c r="B87" s="64" t="s">
        <v>356</v>
      </c>
      <c r="C87" s="64" t="s">
        <v>299</v>
      </c>
      <c r="D87" s="67" t="s">
        <v>86</v>
      </c>
      <c r="E87" s="65">
        <v>200000</v>
      </c>
      <c r="F87" s="65">
        <v>164700</v>
      </c>
      <c r="G87" s="66">
        <v>82.35</v>
      </c>
      <c r="H87" s="65">
        <v>1274227168.6400001</v>
      </c>
    </row>
    <row r="88" spans="1:8" ht="15" customHeight="1" x14ac:dyDescent="0.2">
      <c r="A88" s="64" t="s">
        <v>357</v>
      </c>
      <c r="B88" s="64" t="s">
        <v>358</v>
      </c>
      <c r="C88" s="64" t="s">
        <v>299</v>
      </c>
      <c r="D88" s="67" t="s">
        <v>86</v>
      </c>
      <c r="E88" s="65">
        <v>130000</v>
      </c>
      <c r="F88" s="65">
        <v>96200</v>
      </c>
      <c r="G88" s="66">
        <v>77.2821</v>
      </c>
      <c r="H88" s="65">
        <v>592000000</v>
      </c>
    </row>
    <row r="89" spans="1:8" ht="15" customHeight="1" x14ac:dyDescent="0.2">
      <c r="A89" s="64" t="s">
        <v>312</v>
      </c>
      <c r="B89" s="64" t="s">
        <v>313</v>
      </c>
      <c r="C89" s="64" t="s">
        <v>299</v>
      </c>
      <c r="D89" s="67" t="s">
        <v>73</v>
      </c>
      <c r="E89" s="65">
        <v>86000</v>
      </c>
      <c r="F89" s="65">
        <v>85410</v>
      </c>
      <c r="G89" s="66">
        <v>99.313999999999993</v>
      </c>
      <c r="H89" s="65" t="s">
        <v>194</v>
      </c>
    </row>
    <row r="90" spans="1:8" ht="15" customHeight="1" x14ac:dyDescent="0.2">
      <c r="A90" s="64" t="s">
        <v>314</v>
      </c>
      <c r="B90" s="64" t="s">
        <v>315</v>
      </c>
      <c r="C90" s="64" t="s">
        <v>299</v>
      </c>
      <c r="D90" s="67" t="s">
        <v>73</v>
      </c>
      <c r="E90" s="65">
        <v>452000</v>
      </c>
      <c r="F90" s="65">
        <v>450269.2</v>
      </c>
      <c r="G90" s="66">
        <v>99.579300000000003</v>
      </c>
      <c r="H90" s="65" t="s">
        <v>194</v>
      </c>
    </row>
    <row r="91" spans="1:8" ht="15" customHeight="1" x14ac:dyDescent="0.2">
      <c r="A91" s="64" t="s">
        <v>316</v>
      </c>
      <c r="B91" s="64" t="s">
        <v>317</v>
      </c>
      <c r="C91" s="64" t="s">
        <v>299</v>
      </c>
      <c r="D91" s="67" t="s">
        <v>73</v>
      </c>
      <c r="E91" s="65">
        <v>614000</v>
      </c>
      <c r="F91" s="65">
        <v>605215.9</v>
      </c>
      <c r="G91" s="66">
        <v>98.572000000000003</v>
      </c>
      <c r="H91" s="65">
        <v>737627774.39999998</v>
      </c>
    </row>
    <row r="92" spans="1:8" ht="15" customHeight="1" x14ac:dyDescent="0.2">
      <c r="A92" s="64" t="s">
        <v>318</v>
      </c>
      <c r="B92" s="64" t="s">
        <v>319</v>
      </c>
      <c r="C92" s="64" t="s">
        <v>299</v>
      </c>
      <c r="D92" s="67" t="s">
        <v>73</v>
      </c>
      <c r="E92" s="65">
        <v>1952000</v>
      </c>
      <c r="F92" s="65">
        <v>1916094.7</v>
      </c>
      <c r="G92" s="66">
        <v>98.163600000000002</v>
      </c>
      <c r="H92" s="65">
        <v>1181760000</v>
      </c>
    </row>
    <row r="93" spans="1:8" ht="15" customHeight="1" x14ac:dyDescent="0.2">
      <c r="A93" s="64" t="s">
        <v>320</v>
      </c>
      <c r="B93" s="64" t="s">
        <v>321</v>
      </c>
      <c r="C93" s="64" t="s">
        <v>299</v>
      </c>
      <c r="D93" s="67" t="s">
        <v>73</v>
      </c>
      <c r="E93" s="65">
        <v>740000</v>
      </c>
      <c r="F93" s="65">
        <v>723355</v>
      </c>
      <c r="G93" s="66">
        <v>97.750699999999995</v>
      </c>
      <c r="H93" s="65">
        <v>812693420</v>
      </c>
    </row>
    <row r="94" spans="1:8" ht="12.75" customHeight="1" x14ac:dyDescent="0.2">
      <c r="H94" s="83"/>
    </row>
    <row r="95" spans="1:8" ht="12.75" customHeight="1" x14ac:dyDescent="0.2">
      <c r="B95" s="81" t="s">
        <v>164</v>
      </c>
      <c r="C95" s="81" t="s">
        <v>165</v>
      </c>
      <c r="H95" s="83"/>
    </row>
    <row r="96" spans="1:8" ht="12.75" customHeight="1" x14ac:dyDescent="0.2">
      <c r="B96" s="81"/>
      <c r="C96" s="81" t="s">
        <v>166</v>
      </c>
      <c r="H96" s="83"/>
    </row>
    <row r="97" spans="2:8" ht="12.75" customHeight="1" x14ac:dyDescent="0.2">
      <c r="B97" s="81"/>
      <c r="C97" s="81" t="s">
        <v>167</v>
      </c>
      <c r="H97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7CB12-B45E-4F1A-AE77-8D213876073C}">
  <dimension ref="A1:H126"/>
  <sheetViews>
    <sheetView showGridLines="0" zoomScale="120" zoomScaleNormal="120" workbookViewId="0">
      <selection activeCell="H31" sqref="H31"/>
    </sheetView>
  </sheetViews>
  <sheetFormatPr defaultColWidth="9.140625" defaultRowHeight="12.75" customHeight="1" x14ac:dyDescent="0.2"/>
  <cols>
    <col min="1" max="1" width="2.85546875" style="128" customWidth="1"/>
    <col min="2" max="2" width="6.5703125" style="128" bestFit="1" customWidth="1"/>
    <col min="3" max="3" width="17.28515625" style="128" bestFit="1" customWidth="1"/>
    <col min="4" max="4" width="34.42578125" style="209" bestFit="1" customWidth="1"/>
    <col min="5" max="5" width="9.7109375" style="128" customWidth="1"/>
    <col min="6" max="6" width="9" style="128" customWidth="1"/>
    <col min="7" max="7" width="15.140625" style="128" customWidth="1"/>
    <col min="8" max="8" width="16.28515625" style="128" bestFit="1" customWidth="1"/>
    <col min="9" max="9" width="12.42578125" style="137" bestFit="1" customWidth="1"/>
    <col min="10" max="16384" width="9.140625" style="137"/>
  </cols>
  <sheetData>
    <row r="1" spans="1:8" s="124" customFormat="1" ht="18.75" customHeight="1" x14ac:dyDescent="0.25">
      <c r="A1" s="243" t="s">
        <v>359</v>
      </c>
      <c r="B1" s="243"/>
      <c r="C1" s="243"/>
      <c r="D1" s="243"/>
      <c r="E1" s="243"/>
      <c r="F1" s="243"/>
      <c r="G1" s="243"/>
      <c r="H1" s="243"/>
    </row>
    <row r="2" spans="1:8" s="128" customFormat="1" ht="24" x14ac:dyDescent="0.2">
      <c r="A2" s="125"/>
      <c r="B2" s="126" t="s">
        <v>66</v>
      </c>
      <c r="C2" s="126" t="s">
        <v>67</v>
      </c>
      <c r="D2" s="127" t="s">
        <v>68</v>
      </c>
      <c r="E2" s="126" t="s">
        <v>69</v>
      </c>
      <c r="F2" s="126" t="s">
        <v>360</v>
      </c>
      <c r="G2" s="126" t="s">
        <v>37</v>
      </c>
      <c r="H2" s="126" t="s">
        <v>292</v>
      </c>
    </row>
    <row r="3" spans="1:8" ht="17.100000000000001" customHeight="1" x14ac:dyDescent="0.2">
      <c r="A3" s="129" t="s">
        <v>361</v>
      </c>
      <c r="B3" s="130" t="s">
        <v>224</v>
      </c>
      <c r="C3" s="131" t="s">
        <v>225</v>
      </c>
      <c r="D3" s="132" t="s">
        <v>226</v>
      </c>
      <c r="E3" s="133" t="s">
        <v>362</v>
      </c>
      <c r="F3" s="134">
        <v>45722</v>
      </c>
      <c r="G3" s="135">
        <v>3990000</v>
      </c>
      <c r="H3" s="136" t="s">
        <v>363</v>
      </c>
    </row>
    <row r="4" spans="1:8" s="124" customFormat="1" ht="19.5" customHeight="1" x14ac:dyDescent="0.25">
      <c r="A4" s="246" t="s">
        <v>364</v>
      </c>
      <c r="B4" s="246"/>
      <c r="C4" s="246"/>
      <c r="D4" s="246"/>
      <c r="E4" s="246"/>
      <c r="F4" s="246"/>
      <c r="G4" s="246"/>
      <c r="H4" s="246"/>
    </row>
    <row r="5" spans="1:8" s="138" customFormat="1" ht="24" x14ac:dyDescent="0.2">
      <c r="A5" s="125"/>
      <c r="B5" s="126" t="s">
        <v>66</v>
      </c>
      <c r="C5" s="126" t="s">
        <v>67</v>
      </c>
      <c r="D5" s="126" t="s">
        <v>68</v>
      </c>
      <c r="E5" s="126" t="s">
        <v>69</v>
      </c>
      <c r="F5" s="126" t="s">
        <v>360</v>
      </c>
      <c r="G5" s="126" t="s">
        <v>365</v>
      </c>
      <c r="H5" s="126" t="s">
        <v>292</v>
      </c>
    </row>
    <row r="6" spans="1:8" s="138" customFormat="1" ht="12" x14ac:dyDescent="0.2">
      <c r="A6" s="139">
        <v>1</v>
      </c>
      <c r="B6" s="140" t="s">
        <v>300</v>
      </c>
      <c r="C6" s="140" t="s">
        <v>301</v>
      </c>
      <c r="D6" s="141" t="s">
        <v>366</v>
      </c>
      <c r="E6" s="142" t="s">
        <v>362</v>
      </c>
      <c r="F6" s="143">
        <v>45726</v>
      </c>
      <c r="G6" s="144">
        <v>1750000000</v>
      </c>
      <c r="H6" s="136" t="s">
        <v>363</v>
      </c>
    </row>
    <row r="7" spans="1:8" s="138" customFormat="1" ht="12" x14ac:dyDescent="0.2">
      <c r="A7" s="139" t="s">
        <v>367</v>
      </c>
      <c r="B7" s="145" t="s">
        <v>349</v>
      </c>
      <c r="C7" s="130" t="s">
        <v>350</v>
      </c>
      <c r="D7" s="141" t="s">
        <v>366</v>
      </c>
      <c r="E7" s="142" t="s">
        <v>362</v>
      </c>
      <c r="F7" s="143">
        <v>45726</v>
      </c>
      <c r="G7" s="146">
        <v>1250000000</v>
      </c>
      <c r="H7" s="147" t="s">
        <v>363</v>
      </c>
    </row>
    <row r="8" spans="1:8" ht="17.100000000000001" customHeight="1" x14ac:dyDescent="0.2">
      <c r="A8" s="149"/>
      <c r="B8" s="149"/>
      <c r="C8" s="149"/>
      <c r="D8" s="159"/>
      <c r="E8" s="151"/>
      <c r="F8" s="160"/>
      <c r="G8" s="161"/>
      <c r="H8" s="154"/>
    </row>
    <row r="9" spans="1:8" ht="17.100000000000001" customHeight="1" x14ac:dyDescent="0.25">
      <c r="A9" s="245" t="s">
        <v>368</v>
      </c>
      <c r="B9" s="245"/>
      <c r="C9" s="245"/>
      <c r="D9" s="245"/>
      <c r="E9" s="245"/>
      <c r="F9" s="245"/>
      <c r="G9" s="245"/>
      <c r="H9" s="245"/>
    </row>
    <row r="10" spans="1:8" ht="24.75" customHeight="1" x14ac:dyDescent="0.2">
      <c r="A10" s="162"/>
      <c r="B10" s="155" t="s">
        <v>66</v>
      </c>
      <c r="C10" s="155" t="s">
        <v>67</v>
      </c>
      <c r="D10" s="163" t="s">
        <v>68</v>
      </c>
      <c r="E10" s="155" t="s">
        <v>69</v>
      </c>
      <c r="F10" s="155" t="s">
        <v>360</v>
      </c>
      <c r="G10" s="155" t="s">
        <v>369</v>
      </c>
      <c r="H10" s="155" t="s">
        <v>292</v>
      </c>
    </row>
    <row r="11" spans="1:8" ht="17.100000000000001" customHeight="1" x14ac:dyDescent="0.2">
      <c r="A11" s="164">
        <v>1</v>
      </c>
      <c r="B11" s="165" t="s">
        <v>320</v>
      </c>
      <c r="C11" s="166" t="s">
        <v>321</v>
      </c>
      <c r="D11" s="167" t="s">
        <v>366</v>
      </c>
      <c r="E11" s="168" t="s">
        <v>370</v>
      </c>
      <c r="F11" s="169">
        <v>45715</v>
      </c>
      <c r="G11" s="170">
        <v>829279</v>
      </c>
      <c r="H11" s="171" t="s">
        <v>371</v>
      </c>
    </row>
    <row r="12" spans="1:8" ht="17.100000000000001" customHeight="1" x14ac:dyDescent="0.2">
      <c r="A12" s="164" t="s">
        <v>367</v>
      </c>
      <c r="B12" s="166" t="s">
        <v>372</v>
      </c>
      <c r="C12" s="172" t="s">
        <v>373</v>
      </c>
      <c r="D12" s="167" t="s">
        <v>366</v>
      </c>
      <c r="E12" s="157" t="s">
        <v>370</v>
      </c>
      <c r="F12" s="158">
        <v>45736</v>
      </c>
      <c r="G12" s="173">
        <v>855457</v>
      </c>
      <c r="H12" s="171" t="s">
        <v>371</v>
      </c>
    </row>
    <row r="13" spans="1:8" ht="17.100000000000001" customHeight="1" x14ac:dyDescent="0.2">
      <c r="A13" s="148"/>
      <c r="B13" s="148"/>
      <c r="C13" s="148"/>
      <c r="D13" s="150"/>
      <c r="E13" s="151"/>
      <c r="F13" s="160"/>
      <c r="G13" s="153"/>
      <c r="H13" s="154"/>
    </row>
    <row r="14" spans="1:8" s="124" customFormat="1" ht="19.5" customHeight="1" x14ac:dyDescent="0.25">
      <c r="A14" s="243" t="s">
        <v>374</v>
      </c>
      <c r="B14" s="243"/>
      <c r="C14" s="243"/>
      <c r="D14" s="243"/>
      <c r="E14" s="243"/>
      <c r="F14" s="243"/>
      <c r="G14" s="243"/>
      <c r="H14" s="243"/>
    </row>
    <row r="15" spans="1:8" s="138" customFormat="1" ht="22.5" customHeight="1" x14ac:dyDescent="0.2">
      <c r="A15" s="125"/>
      <c r="B15" s="126" t="s">
        <v>66</v>
      </c>
      <c r="C15" s="126" t="s">
        <v>67</v>
      </c>
      <c r="D15" s="127" t="s">
        <v>68</v>
      </c>
      <c r="E15" s="126" t="s">
        <v>69</v>
      </c>
      <c r="F15" s="155" t="s">
        <v>375</v>
      </c>
      <c r="G15" s="126" t="s">
        <v>37</v>
      </c>
      <c r="H15" s="126" t="s">
        <v>292</v>
      </c>
    </row>
    <row r="16" spans="1:8" x14ac:dyDescent="0.2">
      <c r="A16" s="139" t="s">
        <v>361</v>
      </c>
      <c r="B16" s="140" t="s">
        <v>191</v>
      </c>
      <c r="C16" s="140" t="s">
        <v>192</v>
      </c>
      <c r="D16" s="141" t="s">
        <v>193</v>
      </c>
      <c r="E16" s="142" t="s">
        <v>370</v>
      </c>
      <c r="F16" s="143">
        <v>45680</v>
      </c>
      <c r="G16" s="144">
        <v>2093270</v>
      </c>
      <c r="H16" s="180"/>
    </row>
    <row r="17" spans="1:8" ht="17.100000000000001" customHeight="1" x14ac:dyDescent="0.2">
      <c r="A17" s="181"/>
      <c r="D17" s="182"/>
      <c r="E17" s="182"/>
    </row>
    <row r="18" spans="1:8" ht="17.100000000000001" customHeight="1" x14ac:dyDescent="0.25">
      <c r="A18" s="243" t="s">
        <v>376</v>
      </c>
      <c r="B18" s="243"/>
      <c r="C18" s="243"/>
      <c r="D18" s="243"/>
      <c r="E18" s="243"/>
      <c r="F18" s="243"/>
      <c r="G18" s="243"/>
      <c r="H18" s="243"/>
    </row>
    <row r="19" spans="1:8" ht="24.75" customHeight="1" x14ac:dyDescent="0.2">
      <c r="A19" s="125"/>
      <c r="B19" s="126" t="s">
        <v>66</v>
      </c>
      <c r="C19" s="126" t="s">
        <v>67</v>
      </c>
      <c r="D19" s="126" t="s">
        <v>68</v>
      </c>
      <c r="E19" s="126" t="s">
        <v>69</v>
      </c>
      <c r="F19" s="126" t="s">
        <v>375</v>
      </c>
      <c r="G19" s="126" t="s">
        <v>365</v>
      </c>
      <c r="H19" s="126" t="s">
        <v>292</v>
      </c>
    </row>
    <row r="20" spans="1:8" ht="17.100000000000001" customHeight="1" x14ac:dyDescent="0.2">
      <c r="A20" s="139" t="s">
        <v>361</v>
      </c>
      <c r="B20" s="140" t="s">
        <v>343</v>
      </c>
      <c r="C20" s="140" t="s">
        <v>344</v>
      </c>
      <c r="D20" s="141" t="s">
        <v>366</v>
      </c>
      <c r="E20" s="142" t="s">
        <v>362</v>
      </c>
      <c r="F20" s="143">
        <v>45714</v>
      </c>
      <c r="G20" s="144">
        <v>66361404183</v>
      </c>
      <c r="H20" s="180" t="s">
        <v>377</v>
      </c>
    </row>
    <row r="21" spans="1:8" ht="17.100000000000001" customHeight="1" x14ac:dyDescent="0.2">
      <c r="A21" s="139" t="s">
        <v>367</v>
      </c>
      <c r="B21" s="183" t="s">
        <v>297</v>
      </c>
      <c r="C21" s="183" t="s">
        <v>298</v>
      </c>
      <c r="D21" s="141" t="s">
        <v>366</v>
      </c>
      <c r="E21" s="142" t="s">
        <v>362</v>
      </c>
      <c r="F21" s="184">
        <v>45721</v>
      </c>
      <c r="G21" s="146">
        <v>1850000000</v>
      </c>
      <c r="H21" s="185" t="s">
        <v>363</v>
      </c>
    </row>
    <row r="22" spans="1:8" ht="17.100000000000001" customHeight="1" x14ac:dyDescent="0.2">
      <c r="B22" s="186"/>
      <c r="C22" s="186"/>
      <c r="D22" s="182"/>
      <c r="E22" s="182"/>
    </row>
    <row r="23" spans="1:8" ht="17.100000000000001" customHeight="1" x14ac:dyDescent="0.25">
      <c r="A23" s="245" t="s">
        <v>378</v>
      </c>
      <c r="B23" s="245"/>
      <c r="C23" s="245"/>
      <c r="D23" s="245"/>
      <c r="E23" s="245"/>
      <c r="F23" s="245"/>
      <c r="G23" s="245"/>
      <c r="H23" s="245"/>
    </row>
    <row r="24" spans="1:8" ht="22.5" customHeight="1" x14ac:dyDescent="0.2">
      <c r="A24" s="162"/>
      <c r="B24" s="155" t="s">
        <v>66</v>
      </c>
      <c r="C24" s="155" t="s">
        <v>67</v>
      </c>
      <c r="D24" s="163" t="s">
        <v>68</v>
      </c>
      <c r="E24" s="155" t="s">
        <v>69</v>
      </c>
      <c r="F24" s="155" t="s">
        <v>375</v>
      </c>
      <c r="G24" s="155" t="s">
        <v>369</v>
      </c>
      <c r="H24" s="155" t="s">
        <v>292</v>
      </c>
    </row>
    <row r="25" spans="1:8" ht="17.100000000000001" customHeight="1" x14ac:dyDescent="0.2">
      <c r="A25" s="164" t="s">
        <v>361</v>
      </c>
      <c r="B25" s="165" t="s">
        <v>312</v>
      </c>
      <c r="C25" s="165" t="s">
        <v>313</v>
      </c>
      <c r="D25" s="167" t="s">
        <v>366</v>
      </c>
      <c r="E25" s="168" t="s">
        <v>370</v>
      </c>
      <c r="F25" s="169">
        <v>45712</v>
      </c>
      <c r="G25" s="170">
        <v>784098</v>
      </c>
      <c r="H25" s="171" t="s">
        <v>379</v>
      </c>
    </row>
    <row r="26" spans="1:8" ht="17.100000000000001" customHeight="1" x14ac:dyDescent="0.2">
      <c r="A26" s="164" t="s">
        <v>367</v>
      </c>
      <c r="B26" s="176" t="s">
        <v>314</v>
      </c>
      <c r="C26" s="166" t="s">
        <v>315</v>
      </c>
      <c r="D26" s="156" t="s">
        <v>366</v>
      </c>
      <c r="E26" s="168" t="s">
        <v>370</v>
      </c>
      <c r="F26" s="178">
        <v>45733</v>
      </c>
      <c r="G26" s="173">
        <v>598601</v>
      </c>
      <c r="H26" s="174" t="s">
        <v>371</v>
      </c>
    </row>
    <row r="27" spans="1:8" ht="17.100000000000001" customHeight="1" x14ac:dyDescent="0.2">
      <c r="B27" s="186"/>
      <c r="D27" s="187"/>
      <c r="E27" s="182"/>
      <c r="F27" s="186"/>
      <c r="H27" s="186"/>
    </row>
    <row r="28" spans="1:8" s="124" customFormat="1" ht="19.5" customHeight="1" x14ac:dyDescent="0.25">
      <c r="A28" s="243" t="s">
        <v>380</v>
      </c>
      <c r="B28" s="243"/>
      <c r="C28" s="243"/>
      <c r="D28" s="243"/>
      <c r="E28" s="243"/>
      <c r="F28" s="243"/>
      <c r="G28" s="243"/>
      <c r="H28" s="243"/>
    </row>
    <row r="29" spans="1:8" s="124" customFormat="1" ht="21.75" customHeight="1" x14ac:dyDescent="0.25">
      <c r="A29" s="125"/>
      <c r="B29" s="126" t="s">
        <v>66</v>
      </c>
      <c r="C29" s="126" t="s">
        <v>67</v>
      </c>
      <c r="D29" s="127" t="s">
        <v>68</v>
      </c>
      <c r="E29" s="126" t="s">
        <v>69</v>
      </c>
      <c r="F29" s="126" t="s">
        <v>63</v>
      </c>
      <c r="G29" s="126" t="s">
        <v>381</v>
      </c>
      <c r="H29" s="126" t="s">
        <v>292</v>
      </c>
    </row>
    <row r="30" spans="1:8" ht="17.100000000000001" customHeight="1" x14ac:dyDescent="0.2">
      <c r="A30" s="129">
        <v>1</v>
      </c>
      <c r="B30" s="140" t="s">
        <v>87</v>
      </c>
      <c r="C30" s="130" t="s">
        <v>88</v>
      </c>
      <c r="D30" s="132" t="s">
        <v>382</v>
      </c>
      <c r="E30" s="133" t="s">
        <v>362</v>
      </c>
      <c r="F30" s="143">
        <v>45686</v>
      </c>
      <c r="G30" s="188">
        <v>867754</v>
      </c>
      <c r="H30" s="136" t="s">
        <v>383</v>
      </c>
    </row>
    <row r="31" spans="1:8" ht="17.100000000000001" customHeight="1" x14ac:dyDescent="0.2">
      <c r="A31" s="164" t="s">
        <v>367</v>
      </c>
      <c r="B31" s="140" t="s">
        <v>218</v>
      </c>
      <c r="C31" s="165" t="s">
        <v>219</v>
      </c>
      <c r="D31" s="167" t="s">
        <v>220</v>
      </c>
      <c r="E31" s="168" t="s">
        <v>370</v>
      </c>
      <c r="F31" s="169">
        <v>45729</v>
      </c>
      <c r="G31" s="188">
        <v>1005584</v>
      </c>
      <c r="H31" s="171"/>
    </row>
    <row r="32" spans="1:8" ht="17.100000000000001" customHeight="1" x14ac:dyDescent="0.2">
      <c r="A32" s="175"/>
      <c r="B32" s="176"/>
      <c r="C32" s="176"/>
      <c r="D32" s="189"/>
      <c r="E32" s="177"/>
      <c r="F32" s="178"/>
      <c r="G32" s="179"/>
      <c r="H32" s="190"/>
    </row>
    <row r="33" spans="1:8" s="124" customFormat="1" ht="19.5" customHeight="1" x14ac:dyDescent="0.25">
      <c r="A33" s="243" t="s">
        <v>384</v>
      </c>
      <c r="B33" s="243"/>
      <c r="C33" s="243"/>
      <c r="D33" s="243"/>
      <c r="E33" s="243"/>
      <c r="F33" s="243"/>
      <c r="G33" s="243"/>
      <c r="H33" s="243"/>
    </row>
    <row r="34" spans="1:8" s="138" customFormat="1" ht="15.75" customHeight="1" x14ac:dyDescent="0.2">
      <c r="A34" s="191"/>
      <c r="B34" s="126" t="s">
        <v>66</v>
      </c>
      <c r="C34" s="126" t="s">
        <v>67</v>
      </c>
      <c r="D34" s="127" t="s">
        <v>68</v>
      </c>
      <c r="E34" s="126" t="s">
        <v>69</v>
      </c>
      <c r="F34" s="126" t="s">
        <v>63</v>
      </c>
      <c r="G34" s="241" t="s">
        <v>385</v>
      </c>
      <c r="H34" s="241"/>
    </row>
    <row r="35" spans="1:8" ht="17.100000000000001" customHeight="1" x14ac:dyDescent="0.2">
      <c r="A35" s="192" t="s">
        <v>361</v>
      </c>
      <c r="B35" s="145" t="s">
        <v>218</v>
      </c>
      <c r="C35" s="145" t="s">
        <v>219</v>
      </c>
      <c r="D35" s="193" t="s">
        <v>220</v>
      </c>
      <c r="E35" s="194" t="s">
        <v>370</v>
      </c>
      <c r="F35" s="184">
        <v>45667</v>
      </c>
      <c r="G35" s="242">
        <v>57949696.340000004</v>
      </c>
      <c r="H35" s="242"/>
    </row>
    <row r="36" spans="1:8" ht="17.100000000000001" customHeight="1" x14ac:dyDescent="0.2">
      <c r="A36" s="192" t="s">
        <v>367</v>
      </c>
      <c r="B36" s="195" t="s">
        <v>386</v>
      </c>
      <c r="C36" s="195" t="s">
        <v>387</v>
      </c>
      <c r="D36" s="196" t="s">
        <v>388</v>
      </c>
      <c r="E36" s="151" t="s">
        <v>370</v>
      </c>
      <c r="F36" s="197">
        <v>45671</v>
      </c>
      <c r="G36" s="198"/>
      <c r="H36" s="198">
        <v>63636222</v>
      </c>
    </row>
    <row r="37" spans="1:8" ht="17.100000000000001" customHeight="1" x14ac:dyDescent="0.2">
      <c r="A37" s="192" t="s">
        <v>389</v>
      </c>
      <c r="B37" s="183" t="s">
        <v>204</v>
      </c>
      <c r="C37" s="183" t="s">
        <v>205</v>
      </c>
      <c r="D37" s="196" t="s">
        <v>390</v>
      </c>
      <c r="E37" s="199" t="s">
        <v>362</v>
      </c>
      <c r="F37" s="197">
        <v>45702</v>
      </c>
      <c r="G37" s="200"/>
      <c r="H37" s="198">
        <v>21262193.93</v>
      </c>
    </row>
    <row r="38" spans="1:8" ht="17.100000000000001" customHeight="1" x14ac:dyDescent="0.2">
      <c r="A38" s="148"/>
      <c r="B38" s="149"/>
      <c r="C38" s="149"/>
      <c r="D38" s="150"/>
      <c r="E38" s="201"/>
      <c r="F38" s="152"/>
      <c r="G38" s="161"/>
      <c r="H38" s="154"/>
    </row>
    <row r="39" spans="1:8" ht="17.100000000000001" customHeight="1" x14ac:dyDescent="0.25">
      <c r="A39" s="243" t="s">
        <v>391</v>
      </c>
      <c r="B39" s="243"/>
      <c r="C39" s="243"/>
      <c r="D39" s="243"/>
      <c r="E39" s="243"/>
      <c r="F39" s="243"/>
      <c r="G39" s="243"/>
      <c r="H39" s="243"/>
    </row>
    <row r="40" spans="1:8" ht="17.100000000000001" customHeight="1" x14ac:dyDescent="0.2">
      <c r="A40" s="191"/>
      <c r="B40" s="126" t="s">
        <v>66</v>
      </c>
      <c r="C40" s="126" t="s">
        <v>67</v>
      </c>
      <c r="D40" s="127" t="s">
        <v>68</v>
      </c>
      <c r="E40" s="126" t="s">
        <v>69</v>
      </c>
      <c r="F40" s="126" t="s">
        <v>63</v>
      </c>
      <c r="G40" s="241" t="s">
        <v>385</v>
      </c>
      <c r="H40" s="241"/>
    </row>
    <row r="41" spans="1:8" ht="17.100000000000001" customHeight="1" x14ac:dyDescent="0.2">
      <c r="A41" s="192" t="s">
        <v>361</v>
      </c>
      <c r="B41" s="145" t="s">
        <v>209</v>
      </c>
      <c r="C41" s="145" t="s">
        <v>210</v>
      </c>
      <c r="D41" s="193" t="s">
        <v>392</v>
      </c>
      <c r="E41" s="194" t="s">
        <v>370</v>
      </c>
      <c r="F41" s="184">
        <v>45674</v>
      </c>
      <c r="G41" s="244">
        <v>5260970</v>
      </c>
      <c r="H41" s="244"/>
    </row>
    <row r="42" spans="1:8" ht="17.100000000000001" customHeight="1" x14ac:dyDescent="0.2">
      <c r="A42" s="148"/>
      <c r="B42" s="183"/>
      <c r="C42" s="183"/>
      <c r="D42" s="150"/>
      <c r="E42" s="151"/>
      <c r="F42" s="160"/>
      <c r="G42" s="153"/>
      <c r="H42" s="153"/>
    </row>
    <row r="43" spans="1:8" ht="17.100000000000001" customHeight="1" x14ac:dyDescent="0.2">
      <c r="B43" s="150" t="s">
        <v>164</v>
      </c>
      <c r="C43" s="150" t="s">
        <v>393</v>
      </c>
    </row>
    <row r="44" spans="1:8" ht="17.100000000000001" customHeight="1" x14ac:dyDescent="0.2">
      <c r="B44" s="150"/>
      <c r="C44" s="150" t="s">
        <v>394</v>
      </c>
    </row>
    <row r="45" spans="1:8" ht="17.100000000000001" customHeight="1" x14ac:dyDescent="0.2">
      <c r="B45" s="150"/>
      <c r="C45" s="150" t="s">
        <v>395</v>
      </c>
    </row>
    <row r="46" spans="1:8" ht="12.75" customHeight="1" x14ac:dyDescent="0.2">
      <c r="A46" s="148"/>
      <c r="B46" s="148"/>
      <c r="C46" s="148"/>
      <c r="D46" s="150"/>
      <c r="E46" s="151"/>
      <c r="F46" s="160"/>
      <c r="G46" s="153"/>
      <c r="H46" s="154"/>
    </row>
    <row r="47" spans="1:8" s="124" customFormat="1" ht="15" customHeight="1" x14ac:dyDescent="0.25">
      <c r="A47" s="148"/>
      <c r="B47" s="148"/>
      <c r="C47" s="148"/>
      <c r="D47" s="150"/>
      <c r="E47" s="151"/>
      <c r="F47" s="160"/>
      <c r="G47" s="153"/>
      <c r="H47" s="154"/>
    </row>
    <row r="48" spans="1:8" s="138" customFormat="1" ht="12" x14ac:dyDescent="0.2">
      <c r="A48" s="148"/>
      <c r="B48" s="148"/>
      <c r="C48" s="148"/>
      <c r="D48" s="150"/>
      <c r="E48" s="151"/>
      <c r="F48" s="160"/>
      <c r="G48" s="153"/>
      <c r="H48" s="210"/>
    </row>
    <row r="49" spans="1:8" ht="17.100000000000001" customHeight="1" x14ac:dyDescent="0.2"/>
    <row r="50" spans="1:8" ht="17.100000000000001" customHeight="1" x14ac:dyDescent="0.25">
      <c r="A50" s="240"/>
      <c r="B50" s="240"/>
      <c r="C50" s="240"/>
      <c r="D50" s="240"/>
      <c r="E50" s="240"/>
      <c r="F50" s="240"/>
      <c r="G50" s="240"/>
      <c r="H50" s="240"/>
    </row>
    <row r="51" spans="1:8" ht="12.75" customHeight="1" x14ac:dyDescent="0.2">
      <c r="A51" s="125"/>
      <c r="B51" s="126"/>
      <c r="C51" s="126"/>
      <c r="D51" s="126"/>
      <c r="E51" s="126"/>
      <c r="F51" s="126"/>
      <c r="G51" s="211"/>
      <c r="H51" s="211"/>
    </row>
    <row r="52" spans="1:8" ht="17.100000000000001" customHeight="1" x14ac:dyDescent="0.2">
      <c r="A52" s="148"/>
      <c r="B52" s="212"/>
      <c r="C52" s="148"/>
      <c r="D52" s="150"/>
      <c r="E52" s="151"/>
      <c r="F52" s="160"/>
      <c r="G52" s="153"/>
      <c r="H52" s="154"/>
    </row>
    <row r="53" spans="1:8" ht="17.100000000000001" customHeight="1" x14ac:dyDescent="0.2">
      <c r="A53" s="148"/>
      <c r="B53" s="212"/>
      <c r="C53" s="148"/>
      <c r="D53" s="150"/>
      <c r="E53" s="151"/>
      <c r="F53" s="160"/>
      <c r="G53" s="153"/>
      <c r="H53" s="154"/>
    </row>
    <row r="54" spans="1:8" ht="12.75" customHeight="1" x14ac:dyDescent="0.2">
      <c r="A54" s="148"/>
      <c r="B54" s="212"/>
      <c r="C54" s="148"/>
      <c r="D54" s="150"/>
      <c r="E54" s="151"/>
      <c r="F54" s="160"/>
      <c r="G54" s="153"/>
      <c r="H54" s="154"/>
    </row>
    <row r="55" spans="1:8" s="124" customFormat="1" ht="18.75" customHeight="1" x14ac:dyDescent="0.25">
      <c r="A55" s="148"/>
      <c r="B55" s="212"/>
      <c r="C55" s="148"/>
      <c r="D55" s="150"/>
      <c r="E55" s="151"/>
      <c r="F55" s="160"/>
      <c r="G55" s="153"/>
      <c r="H55" s="154"/>
    </row>
    <row r="56" spans="1:8" s="128" customFormat="1" x14ac:dyDescent="0.2">
      <c r="A56" s="148"/>
      <c r="B56" s="212"/>
      <c r="C56" s="148"/>
      <c r="D56" s="150"/>
      <c r="E56" s="151"/>
      <c r="F56" s="160"/>
      <c r="G56" s="153"/>
      <c r="H56" s="154"/>
    </row>
    <row r="57" spans="1:8" ht="17.100000000000001" customHeight="1" x14ac:dyDescent="0.2"/>
    <row r="58" spans="1:8" ht="17.100000000000001" customHeight="1" x14ac:dyDescent="0.2">
      <c r="A58" s="235"/>
      <c r="B58" s="235"/>
      <c r="C58" s="235"/>
      <c r="D58" s="235"/>
      <c r="E58" s="235"/>
      <c r="F58" s="235"/>
      <c r="G58" s="235"/>
      <c r="H58" s="235"/>
    </row>
    <row r="59" spans="1:8" ht="17.100000000000001" customHeight="1" x14ac:dyDescent="0.2">
      <c r="A59" s="125"/>
      <c r="B59" s="126"/>
      <c r="C59" s="126"/>
      <c r="D59" s="126"/>
      <c r="E59" s="126"/>
      <c r="F59" s="126"/>
      <c r="G59" s="211"/>
      <c r="H59" s="211"/>
    </row>
    <row r="60" spans="1:8" ht="17.100000000000001" customHeight="1" x14ac:dyDescent="0.2">
      <c r="A60" s="148"/>
      <c r="B60" s="183"/>
      <c r="C60" s="148"/>
      <c r="D60" s="150"/>
      <c r="E60" s="151"/>
      <c r="F60" s="213"/>
      <c r="G60" s="153"/>
      <c r="H60" s="154"/>
    </row>
    <row r="61" spans="1:8" ht="17.100000000000001" customHeight="1" x14ac:dyDescent="0.2">
      <c r="A61" s="148"/>
      <c r="B61" s="183"/>
      <c r="C61" s="148"/>
      <c r="D61" s="150"/>
      <c r="E61" s="151"/>
      <c r="F61" s="160"/>
      <c r="G61" s="153"/>
      <c r="H61" s="214"/>
    </row>
    <row r="62" spans="1:8" ht="17.100000000000001" customHeight="1" x14ac:dyDescent="0.2">
      <c r="A62" s="148"/>
      <c r="B62" s="183"/>
      <c r="C62" s="148"/>
      <c r="D62" s="150"/>
      <c r="E62" s="151"/>
      <c r="F62" s="160"/>
      <c r="G62" s="153"/>
      <c r="H62" s="214"/>
    </row>
    <row r="63" spans="1:8" s="124" customFormat="1" ht="18.75" customHeight="1" x14ac:dyDescent="0.25">
      <c r="A63" s="148"/>
      <c r="B63" s="183"/>
      <c r="C63" s="148"/>
      <c r="D63" s="150"/>
      <c r="E63" s="151"/>
      <c r="F63" s="160"/>
      <c r="G63" s="153"/>
      <c r="H63" s="154"/>
    </row>
    <row r="64" spans="1:8" s="128" customFormat="1" x14ac:dyDescent="0.2">
      <c r="A64" s="148"/>
      <c r="B64" s="183"/>
      <c r="C64" s="148"/>
      <c r="D64" s="150"/>
      <c r="E64" s="151"/>
      <c r="F64" s="160"/>
      <c r="G64" s="153"/>
      <c r="H64" s="154"/>
    </row>
    <row r="65" spans="1:8" ht="17.100000000000001" customHeight="1" x14ac:dyDescent="0.2">
      <c r="A65" s="148"/>
      <c r="B65" s="148"/>
      <c r="C65" s="148"/>
      <c r="D65" s="150"/>
      <c r="E65" s="151"/>
      <c r="F65" s="160"/>
      <c r="G65" s="153"/>
      <c r="H65" s="154"/>
    </row>
    <row r="66" spans="1:8" ht="17.100000000000001" customHeight="1" x14ac:dyDescent="0.2">
      <c r="A66" s="235"/>
      <c r="B66" s="235"/>
      <c r="C66" s="235"/>
      <c r="D66" s="235"/>
      <c r="E66" s="235"/>
      <c r="F66" s="235"/>
      <c r="G66" s="235"/>
      <c r="H66" s="235"/>
    </row>
    <row r="67" spans="1:8" ht="17.100000000000001" customHeight="1" x14ac:dyDescent="0.2">
      <c r="A67" s="125"/>
      <c r="B67" s="126"/>
      <c r="C67" s="126"/>
      <c r="D67" s="126"/>
      <c r="E67" s="126"/>
      <c r="F67" s="126"/>
      <c r="G67" s="211"/>
      <c r="H67" s="211"/>
    </row>
    <row r="68" spans="1:8" ht="17.100000000000001" customHeight="1" x14ac:dyDescent="0.2">
      <c r="A68" s="148"/>
      <c r="B68" s="183"/>
      <c r="C68" s="148"/>
      <c r="D68" s="150"/>
      <c r="E68" s="151"/>
      <c r="F68" s="160"/>
      <c r="G68" s="153"/>
      <c r="H68" s="154"/>
    </row>
    <row r="69" spans="1:8" ht="17.100000000000001" customHeight="1" x14ac:dyDescent="0.2">
      <c r="A69" s="148"/>
      <c r="B69" s="183"/>
      <c r="C69" s="148"/>
      <c r="D69" s="150"/>
      <c r="E69" s="151"/>
      <c r="F69" s="160"/>
      <c r="G69" s="153"/>
      <c r="H69" s="154"/>
    </row>
    <row r="70" spans="1:8" ht="17.100000000000001" customHeight="1" x14ac:dyDescent="0.2">
      <c r="A70" s="148"/>
      <c r="B70" s="183"/>
      <c r="C70" s="148"/>
      <c r="D70" s="150"/>
      <c r="E70" s="151"/>
      <c r="F70" s="160"/>
      <c r="G70" s="153"/>
      <c r="H70" s="154"/>
    </row>
    <row r="71" spans="1:8" s="124" customFormat="1" ht="18.75" customHeight="1" x14ac:dyDescent="0.25">
      <c r="A71" s="148"/>
      <c r="B71" s="183"/>
      <c r="C71" s="148"/>
      <c r="D71" s="150"/>
      <c r="E71" s="151"/>
      <c r="F71" s="160"/>
      <c r="G71" s="153"/>
      <c r="H71" s="154"/>
    </row>
    <row r="72" spans="1:8" s="128" customFormat="1" ht="25.9" customHeight="1" x14ac:dyDescent="0.2">
      <c r="A72" s="148"/>
      <c r="B72" s="183"/>
      <c r="C72" s="148"/>
      <c r="D72" s="150"/>
      <c r="E72" s="151"/>
      <c r="F72" s="160"/>
      <c r="G72" s="153"/>
      <c r="H72" s="154"/>
    </row>
    <row r="73" spans="1:8" ht="17.100000000000001" customHeight="1" x14ac:dyDescent="0.2">
      <c r="A73" s="148"/>
      <c r="B73" s="148"/>
      <c r="C73" s="148"/>
      <c r="D73" s="150"/>
      <c r="E73" s="151"/>
      <c r="F73" s="160"/>
      <c r="G73" s="153"/>
      <c r="H73" s="154"/>
    </row>
    <row r="74" spans="1:8" ht="17.100000000000001" customHeight="1" x14ac:dyDescent="0.2">
      <c r="A74" s="235"/>
      <c r="B74" s="235"/>
      <c r="C74" s="235"/>
      <c r="D74" s="235"/>
      <c r="E74" s="235"/>
      <c r="F74" s="235"/>
      <c r="G74" s="235"/>
      <c r="H74" s="235"/>
    </row>
    <row r="75" spans="1:8" ht="17.100000000000001" customHeight="1" x14ac:dyDescent="0.2">
      <c r="A75" s="125"/>
      <c r="B75" s="126"/>
      <c r="C75" s="126"/>
      <c r="D75" s="126"/>
      <c r="E75" s="126"/>
      <c r="F75" s="126"/>
      <c r="G75" s="211"/>
      <c r="H75" s="211"/>
    </row>
    <row r="76" spans="1:8" ht="17.100000000000001" customHeight="1" x14ac:dyDescent="0.2">
      <c r="A76" s="148"/>
      <c r="B76" s="183"/>
      <c r="C76" s="183"/>
      <c r="D76" s="150"/>
      <c r="E76" s="151"/>
      <c r="F76" s="160"/>
      <c r="G76" s="153"/>
      <c r="H76" s="154"/>
    </row>
    <row r="77" spans="1:8" ht="17.100000000000001" customHeight="1" x14ac:dyDescent="0.2">
      <c r="A77" s="148"/>
      <c r="B77" s="183"/>
      <c r="C77" s="148"/>
      <c r="D77" s="150"/>
      <c r="E77" s="151"/>
      <c r="F77" s="160"/>
      <c r="G77" s="153"/>
      <c r="H77" s="154"/>
    </row>
    <row r="78" spans="1:8" ht="17.100000000000001" customHeight="1" x14ac:dyDescent="0.2">
      <c r="A78" s="148"/>
      <c r="B78" s="183"/>
      <c r="C78" s="148"/>
      <c r="D78" s="150"/>
      <c r="E78" s="151"/>
      <c r="F78" s="160"/>
      <c r="G78" s="153"/>
      <c r="H78" s="154"/>
    </row>
    <row r="79" spans="1:8" s="215" customFormat="1" ht="17.100000000000001" customHeight="1" x14ac:dyDescent="0.2">
      <c r="A79" s="148"/>
      <c r="B79" s="183"/>
      <c r="C79" s="148"/>
      <c r="D79" s="150"/>
      <c r="E79" s="151"/>
      <c r="F79" s="160"/>
      <c r="G79" s="153"/>
      <c r="H79" s="154"/>
    </row>
    <row r="80" spans="1:8" s="215" customFormat="1" ht="17.100000000000001" customHeight="1" x14ac:dyDescent="0.2">
      <c r="A80" s="148"/>
      <c r="B80" s="183"/>
      <c r="C80" s="148"/>
      <c r="D80" s="150"/>
      <c r="E80" s="151"/>
      <c r="F80" s="160"/>
      <c r="G80" s="153"/>
      <c r="H80" s="154"/>
    </row>
    <row r="81" spans="1:8" s="215" customFormat="1" ht="17.100000000000001" customHeight="1" x14ac:dyDescent="0.2">
      <c r="A81" s="148"/>
      <c r="B81" s="148"/>
      <c r="C81" s="148"/>
      <c r="D81" s="150"/>
      <c r="E81" s="151"/>
      <c r="F81" s="160"/>
      <c r="G81" s="153"/>
      <c r="H81" s="154"/>
    </row>
    <row r="82" spans="1:8" ht="17.100000000000001" customHeight="1" x14ac:dyDescent="0.2">
      <c r="A82" s="236"/>
      <c r="B82" s="236"/>
      <c r="C82" s="236"/>
      <c r="D82" s="236"/>
      <c r="E82" s="236"/>
      <c r="F82" s="236"/>
      <c r="G82" s="236"/>
      <c r="H82" s="236"/>
    </row>
    <row r="83" spans="1:8" ht="17.100000000000001" customHeight="1" x14ac:dyDescent="0.2">
      <c r="A83" s="191"/>
      <c r="B83" s="155"/>
      <c r="C83" s="155"/>
      <c r="D83" s="155"/>
      <c r="E83" s="155"/>
      <c r="F83" s="155"/>
      <c r="G83" s="237"/>
      <c r="H83" s="237"/>
    </row>
    <row r="84" spans="1:8" ht="17.100000000000001" customHeight="1" x14ac:dyDescent="0.2">
      <c r="A84" s="175"/>
      <c r="B84" s="176"/>
      <c r="C84" s="176"/>
      <c r="D84" s="189"/>
      <c r="E84" s="177"/>
      <c r="F84" s="178"/>
      <c r="G84" s="238"/>
      <c r="H84" s="238"/>
    </row>
    <row r="85" spans="1:8" ht="17.100000000000001" customHeight="1" x14ac:dyDescent="0.2">
      <c r="A85" s="148"/>
      <c r="B85" s="148"/>
      <c r="C85" s="148"/>
      <c r="D85" s="150"/>
      <c r="E85" s="151"/>
      <c r="F85" s="160"/>
      <c r="G85" s="153"/>
      <c r="H85" s="154"/>
    </row>
    <row r="86" spans="1:8" ht="17.100000000000001" customHeight="1" x14ac:dyDescent="0.2">
      <c r="A86" s="148"/>
      <c r="B86" s="148"/>
      <c r="C86" s="148"/>
      <c r="D86" s="150"/>
      <c r="E86" s="151"/>
      <c r="F86" s="160"/>
      <c r="G86" s="153"/>
      <c r="H86" s="154"/>
    </row>
    <row r="87" spans="1:8" ht="17.100000000000001" customHeight="1" x14ac:dyDescent="0.2">
      <c r="A87" s="148"/>
      <c r="B87" s="148"/>
      <c r="C87" s="148"/>
      <c r="D87" s="150"/>
      <c r="E87" s="151"/>
      <c r="F87" s="160"/>
      <c r="G87" s="153"/>
      <c r="H87" s="154"/>
    </row>
    <row r="88" spans="1:8" ht="17.100000000000001" customHeight="1" x14ac:dyDescent="0.2">
      <c r="A88" s="148"/>
      <c r="B88" s="148"/>
      <c r="C88" s="148"/>
      <c r="D88" s="150"/>
      <c r="E88" s="151"/>
      <c r="F88" s="160"/>
      <c r="G88" s="153"/>
      <c r="H88" s="154"/>
    </row>
    <row r="89" spans="1:8" ht="17.100000000000001" customHeight="1" x14ac:dyDescent="0.2">
      <c r="A89" s="148"/>
      <c r="B89" s="148"/>
      <c r="C89" s="148"/>
      <c r="D89" s="150"/>
      <c r="E89" s="151"/>
      <c r="F89" s="160"/>
      <c r="G89" s="153"/>
      <c r="H89" s="154"/>
    </row>
    <row r="90" spans="1:8" ht="17.100000000000001" customHeight="1" x14ac:dyDescent="0.2">
      <c r="A90" s="235"/>
      <c r="B90" s="235"/>
      <c r="C90" s="235"/>
      <c r="D90" s="235"/>
      <c r="E90" s="235"/>
      <c r="F90" s="235"/>
      <c r="G90" s="235"/>
      <c r="H90" s="235"/>
    </row>
    <row r="91" spans="1:8" ht="17.100000000000001" customHeight="1" x14ac:dyDescent="0.2">
      <c r="A91" s="148"/>
      <c r="B91" s="204"/>
      <c r="C91" s="204"/>
      <c r="D91" s="204"/>
      <c r="E91" s="204"/>
      <c r="F91" s="204"/>
      <c r="G91" s="239"/>
      <c r="H91" s="239"/>
    </row>
    <row r="92" spans="1:8" ht="17.100000000000001" customHeight="1" x14ac:dyDescent="0.2">
      <c r="A92" s="148"/>
      <c r="B92" s="204"/>
      <c r="C92" s="204"/>
      <c r="D92" s="204"/>
      <c r="E92" s="204"/>
      <c r="F92" s="204"/>
      <c r="G92" s="205"/>
      <c r="H92" s="206"/>
    </row>
    <row r="93" spans="1:8" ht="17.100000000000001" customHeight="1" x14ac:dyDescent="0.2">
      <c r="A93" s="175"/>
      <c r="B93" s="176"/>
      <c r="C93" s="216"/>
      <c r="D93" s="217"/>
      <c r="E93" s="177"/>
      <c r="F93" s="218"/>
      <c r="G93" s="154"/>
      <c r="H93" s="207"/>
    </row>
    <row r="94" spans="1:8" ht="17.100000000000001" customHeight="1" x14ac:dyDescent="0.2">
      <c r="A94" s="148"/>
      <c r="B94" s="148"/>
      <c r="C94" s="148"/>
      <c r="D94" s="150"/>
      <c r="E94" s="151"/>
      <c r="F94" s="160"/>
      <c r="G94" s="153"/>
      <c r="H94" s="154"/>
    </row>
    <row r="95" spans="1:8" ht="17.100000000000001" customHeight="1" x14ac:dyDescent="0.2">
      <c r="A95" s="148"/>
      <c r="B95" s="148"/>
      <c r="C95" s="148"/>
      <c r="D95" s="150"/>
      <c r="E95" s="151"/>
      <c r="F95" s="160"/>
      <c r="G95" s="153"/>
      <c r="H95" s="154"/>
    </row>
    <row r="96" spans="1:8" s="219" customFormat="1" ht="18" customHeight="1" x14ac:dyDescent="0.2">
      <c r="A96" s="148"/>
      <c r="B96" s="148"/>
      <c r="C96" s="148"/>
      <c r="D96" s="150"/>
      <c r="E96" s="151"/>
      <c r="F96" s="160"/>
      <c r="G96" s="153"/>
      <c r="H96" s="154"/>
    </row>
    <row r="97" spans="1:8" s="220" customFormat="1" x14ac:dyDescent="0.2">
      <c r="A97" s="148"/>
      <c r="B97" s="148"/>
      <c r="C97" s="148"/>
      <c r="D97" s="150"/>
      <c r="E97" s="151"/>
      <c r="F97" s="160"/>
      <c r="G97" s="153"/>
      <c r="H97" s="154"/>
    </row>
    <row r="98" spans="1:8" s="215" customFormat="1" ht="17.100000000000001" customHeight="1" x14ac:dyDescent="0.2">
      <c r="A98" s="175"/>
      <c r="B98" s="175"/>
      <c r="C98" s="217"/>
      <c r="D98" s="217"/>
      <c r="E98" s="177"/>
      <c r="F98" s="218"/>
      <c r="G98" s="154"/>
      <c r="H98" s="207"/>
    </row>
    <row r="99" spans="1:8" ht="17.100000000000001" customHeight="1" x14ac:dyDescent="0.2">
      <c r="A99" s="235"/>
      <c r="B99" s="235"/>
      <c r="C99" s="235"/>
      <c r="D99" s="235"/>
      <c r="E99" s="235"/>
      <c r="F99" s="235"/>
      <c r="G99" s="235"/>
      <c r="H99" s="235"/>
    </row>
    <row r="100" spans="1:8" ht="17.100000000000001" customHeight="1" x14ac:dyDescent="0.2">
      <c r="A100" s="208"/>
      <c r="B100" s="204"/>
      <c r="C100" s="204"/>
      <c r="D100" s="204"/>
      <c r="E100" s="204"/>
      <c r="F100" s="204"/>
      <c r="G100" s="221"/>
      <c r="H100" s="222"/>
    </row>
    <row r="101" spans="1:8" ht="17.100000000000001" customHeight="1" x14ac:dyDescent="0.2">
      <c r="A101" s="148"/>
      <c r="B101" s="183"/>
      <c r="C101" s="183"/>
      <c r="D101" s="150"/>
      <c r="E101" s="151"/>
      <c r="F101" s="160"/>
      <c r="G101" s="153"/>
      <c r="H101" s="203"/>
    </row>
    <row r="102" spans="1:8" ht="17.100000000000001" customHeight="1" x14ac:dyDescent="0.2">
      <c r="A102" s="148"/>
      <c r="B102" s="148"/>
      <c r="C102" s="148"/>
      <c r="D102" s="150"/>
      <c r="E102" s="151"/>
      <c r="F102" s="160"/>
      <c r="G102" s="153"/>
      <c r="H102" s="154"/>
    </row>
    <row r="103" spans="1:8" ht="17.100000000000001" customHeight="1" x14ac:dyDescent="0.2">
      <c r="A103" s="148"/>
      <c r="B103" s="148"/>
      <c r="C103" s="148"/>
      <c r="D103" s="150"/>
      <c r="E103" s="151"/>
      <c r="F103" s="160"/>
      <c r="G103" s="153"/>
      <c r="H103" s="154"/>
    </row>
    <row r="104" spans="1:8" s="124" customFormat="1" ht="18.75" customHeight="1" x14ac:dyDescent="0.25">
      <c r="A104" s="148"/>
      <c r="B104" s="148"/>
      <c r="C104" s="148"/>
      <c r="D104" s="150"/>
      <c r="E104" s="151"/>
      <c r="F104" s="160"/>
      <c r="G104" s="153"/>
      <c r="H104" s="154"/>
    </row>
    <row r="105" spans="1:8" s="128" customFormat="1" x14ac:dyDescent="0.2">
      <c r="A105" s="148"/>
      <c r="B105" s="148"/>
      <c r="C105" s="148"/>
      <c r="D105" s="150"/>
      <c r="E105" s="151"/>
      <c r="F105" s="160"/>
      <c r="G105" s="153"/>
      <c r="H105" s="154"/>
    </row>
    <row r="106" spans="1:8" ht="17.100000000000001" customHeight="1" x14ac:dyDescent="0.2">
      <c r="A106" s="148"/>
      <c r="B106" s="148"/>
      <c r="C106" s="148"/>
      <c r="D106" s="150"/>
      <c r="E106" s="151"/>
      <c r="F106" s="160"/>
      <c r="G106" s="153"/>
      <c r="H106" s="154"/>
    </row>
    <row r="107" spans="1:8" ht="17.100000000000001" customHeight="1" x14ac:dyDescent="0.2">
      <c r="A107" s="235"/>
      <c r="B107" s="235"/>
      <c r="C107" s="235"/>
      <c r="D107" s="235"/>
      <c r="E107" s="235"/>
      <c r="F107" s="235"/>
      <c r="G107" s="235"/>
      <c r="H107" s="235"/>
    </row>
    <row r="108" spans="1:8" ht="17.100000000000001" customHeight="1" x14ac:dyDescent="0.2">
      <c r="A108" s="125"/>
      <c r="B108" s="126"/>
      <c r="C108" s="126"/>
      <c r="D108" s="126"/>
      <c r="E108" s="126"/>
      <c r="F108" s="126"/>
      <c r="G108" s="211"/>
      <c r="H108" s="211"/>
    </row>
    <row r="109" spans="1:8" ht="17.100000000000001" customHeight="1" x14ac:dyDescent="0.2">
      <c r="A109" s="148"/>
      <c r="B109" s="148"/>
      <c r="C109" s="148"/>
      <c r="D109" s="150"/>
      <c r="E109" s="151"/>
      <c r="F109" s="160"/>
      <c r="G109" s="153"/>
      <c r="H109" s="154"/>
    </row>
    <row r="110" spans="1:8" ht="17.100000000000001" customHeight="1" x14ac:dyDescent="0.2">
      <c r="A110" s="148"/>
      <c r="B110" s="148"/>
      <c r="C110" s="148"/>
      <c r="D110" s="150"/>
      <c r="E110" s="151"/>
      <c r="F110" s="160"/>
      <c r="G110" s="153"/>
      <c r="H110" s="223"/>
    </row>
    <row r="111" spans="1:8" ht="17.100000000000001" customHeight="1" x14ac:dyDescent="0.2">
      <c r="A111" s="148"/>
      <c r="B111" s="148"/>
      <c r="C111" s="148"/>
      <c r="D111" s="150"/>
      <c r="E111" s="151"/>
      <c r="F111" s="160"/>
      <c r="G111" s="153"/>
      <c r="H111" s="210"/>
    </row>
    <row r="112" spans="1:8" s="220" customFormat="1" ht="17.100000000000001" customHeight="1" x14ac:dyDescent="0.2">
      <c r="A112" s="148"/>
      <c r="B112" s="148"/>
      <c r="C112" s="148"/>
      <c r="D112" s="150"/>
      <c r="E112" s="151"/>
      <c r="F112" s="160"/>
      <c r="G112" s="153"/>
      <c r="H112" s="210"/>
    </row>
    <row r="113" spans="1:8" s="215" customFormat="1" x14ac:dyDescent="0.2">
      <c r="A113" s="148"/>
      <c r="B113" s="148"/>
      <c r="C113" s="148"/>
      <c r="D113" s="150"/>
      <c r="E113" s="151"/>
      <c r="F113" s="160"/>
      <c r="G113" s="153"/>
      <c r="H113" s="210"/>
    </row>
    <row r="114" spans="1:8" s="215" customFormat="1" ht="16.5" customHeight="1" x14ac:dyDescent="0.2">
      <c r="A114" s="148"/>
      <c r="B114" s="148"/>
      <c r="C114" s="148"/>
      <c r="D114" s="150"/>
      <c r="E114" s="151"/>
      <c r="F114" s="160"/>
      <c r="G114" s="153"/>
      <c r="H114" s="154"/>
    </row>
    <row r="115" spans="1:8" s="215" customFormat="1" ht="16.5" customHeight="1" x14ac:dyDescent="0.2">
      <c r="A115" s="235"/>
      <c r="B115" s="235"/>
      <c r="C115" s="235"/>
      <c r="D115" s="235"/>
      <c r="E115" s="235"/>
      <c r="F115" s="235"/>
      <c r="G115" s="235"/>
      <c r="H115" s="235"/>
    </row>
    <row r="116" spans="1:8" ht="17.100000000000001" customHeight="1" x14ac:dyDescent="0.2">
      <c r="A116" s="224"/>
      <c r="B116" s="204"/>
      <c r="C116" s="204"/>
      <c r="D116" s="204"/>
      <c r="E116" s="204"/>
      <c r="F116" s="204"/>
      <c r="G116" s="221"/>
      <c r="H116" s="222"/>
    </row>
    <row r="117" spans="1:8" ht="17.100000000000001" customHeight="1" x14ac:dyDescent="0.2">
      <c r="A117" s="225"/>
      <c r="B117" s="225"/>
      <c r="C117" s="225"/>
      <c r="D117" s="225"/>
      <c r="E117" s="226"/>
      <c r="F117" s="218"/>
      <c r="G117" s="227"/>
      <c r="H117" s="207"/>
    </row>
    <row r="118" spans="1:8" ht="17.100000000000001" customHeight="1" x14ac:dyDescent="0.2">
      <c r="A118" s="217"/>
      <c r="B118" s="217"/>
      <c r="C118" s="217"/>
      <c r="D118" s="217"/>
      <c r="E118" s="216"/>
      <c r="F118" s="202"/>
      <c r="G118" s="228"/>
      <c r="H118" s="228"/>
    </row>
    <row r="119" spans="1:8" ht="17.100000000000001" customHeight="1" x14ac:dyDescent="0.2">
      <c r="A119" s="148"/>
      <c r="B119" s="148"/>
      <c r="C119" s="148"/>
      <c r="D119" s="150"/>
      <c r="E119" s="151"/>
      <c r="F119" s="160"/>
      <c r="G119" s="153"/>
      <c r="H119" s="210"/>
    </row>
    <row r="120" spans="1:8" ht="17.100000000000001" customHeight="1" x14ac:dyDescent="0.2">
      <c r="A120" s="148"/>
      <c r="B120" s="148"/>
      <c r="C120" s="148"/>
      <c r="D120" s="150"/>
      <c r="E120" s="151"/>
      <c r="F120" s="160"/>
      <c r="G120" s="153"/>
      <c r="H120" s="210"/>
    </row>
    <row r="121" spans="1:8" ht="12.75" customHeight="1" x14ac:dyDescent="0.2">
      <c r="A121" s="148"/>
      <c r="B121" s="148"/>
      <c r="C121" s="148"/>
      <c r="D121" s="150"/>
      <c r="E121" s="151"/>
      <c r="F121" s="160"/>
      <c r="G121" s="153"/>
      <c r="H121" s="210"/>
    </row>
    <row r="122" spans="1:8" ht="12.75" customHeight="1" x14ac:dyDescent="0.2">
      <c r="A122" s="148"/>
      <c r="B122" s="148"/>
      <c r="C122" s="148"/>
      <c r="D122" s="150"/>
      <c r="E122" s="151"/>
      <c r="F122" s="160"/>
      <c r="G122" s="153"/>
      <c r="H122" s="154"/>
    </row>
    <row r="123" spans="1:8" ht="12.75" customHeight="1" x14ac:dyDescent="0.2">
      <c r="A123" s="148"/>
      <c r="B123" s="148"/>
      <c r="C123" s="148"/>
      <c r="D123" s="150"/>
      <c r="E123" s="151"/>
      <c r="F123" s="160"/>
      <c r="G123" s="153"/>
      <c r="H123" s="154"/>
    </row>
    <row r="124" spans="1:8" ht="12.75" customHeight="1" x14ac:dyDescent="0.2">
      <c r="B124" s="229"/>
      <c r="C124" s="150"/>
    </row>
    <row r="125" spans="1:8" ht="12.75" customHeight="1" x14ac:dyDescent="0.2">
      <c r="B125" s="150"/>
      <c r="C125" s="150"/>
    </row>
    <row r="126" spans="1:8" ht="12.75" customHeight="1" x14ac:dyDescent="0.2">
      <c r="B126" s="150"/>
      <c r="C126" s="150"/>
    </row>
  </sheetData>
  <mergeCells count="25">
    <mergeCell ref="A18:H18"/>
    <mergeCell ref="A23:H23"/>
    <mergeCell ref="A28:H28"/>
    <mergeCell ref="A33:H33"/>
    <mergeCell ref="A1:H1"/>
    <mergeCell ref="A4:H4"/>
    <mergeCell ref="A9:H9"/>
    <mergeCell ref="A14:H14"/>
    <mergeCell ref="A50:H50"/>
    <mergeCell ref="A58:H58"/>
    <mergeCell ref="A66:H66"/>
    <mergeCell ref="G34:H34"/>
    <mergeCell ref="G35:H35"/>
    <mergeCell ref="A39:H39"/>
    <mergeCell ref="G40:H40"/>
    <mergeCell ref="G41:H41"/>
    <mergeCell ref="A99:H99"/>
    <mergeCell ref="A107:H107"/>
    <mergeCell ref="A115:H115"/>
    <mergeCell ref="A74:H74"/>
    <mergeCell ref="A82:H82"/>
    <mergeCell ref="G83:H83"/>
    <mergeCell ref="G84:H84"/>
    <mergeCell ref="A90:H90"/>
    <mergeCell ref="G91:H91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KorporativneAkcije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2025-04-07T11:25:25Z</dcterms:modified>
  <cp:category/>
</cp:coreProperties>
</file>