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<sst xmlns="http://schemas.openxmlformats.org/spreadsheetml/2006/main" uniqueCount="331">
  <si>
    <t xml:space="preserve"> Zagrebačka burza - Uređeno tržište</t>
  </si>
  <si>
    <t>Pregled trgovine</t>
  </si>
  <si>
    <t>2025-01-01 - 2025-01-31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</si>
  <si>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</si>
  <si>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</si>
  <si>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</si>
  <si>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</si>
  <si>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</si>
  <si>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</si>
  <si>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</si>
  <si>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</si>
  <si>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</si>
  <si>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</si>
  <si>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</si>
  <si>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</si>
  <si>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</si>
  <si>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</si>
  <si>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</si>
  <si>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</si>
  <si>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</si>
  <si>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</si>
  <si>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</si>
  <si>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</si>
  <si>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</si>
  <si>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</si>
  <si>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</si>
  <si>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</si>
  <si>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</si>
  <si>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</si>
  <si>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</si>
  <si>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</si>
  <si>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</si>
  <si>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</si>
  <si>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</si>
  <si>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</si>
  <si>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</si>
  <si>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</si>
  <si>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</si>
  <si>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</si>
  <si>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</si>
  <si>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</si>
  <si>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</si>
  <si>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</si>
  <si>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</si>
  <si>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</si>
  <si>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</si>
  <si>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</si>
  <si>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</si>
  <si>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</si>
  <si>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</si>
  <si>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</si>
  <si>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</si>
  <si>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</si>
  <si>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</si>
  <si>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</si>
  <si>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</si>
  <si>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</si>
  <si>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</si>
  <si>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</si>
  <si>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</si>
  <si>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</si>
  <si>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</si>
  <si>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</si>
  <si>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</si>
  <si>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</si>
  <si>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</si>
  <si>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</si>
  <si>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</si>
  <si>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</si>
  <si>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</si>
  <si>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ZPKL</t>
  </si>
  <si>
    <t>HRZPKLRA0008</t>
  </si>
  <si>
    <t>ZAGREBAC.PEKARNE KLARA dd</t>
  </si>
  <si>
    <t>RR</t>
  </si>
  <si>
    <t>JDRN</t>
  </si>
  <si>
    <t>HRJDRNRB0002</t>
  </si>
  <si>
    <t>JADRAN d.d.</t>
  </si>
  <si>
    <t>RO</t>
  </si>
  <si>
    <t>DLKV</t>
  </si>
  <si>
    <t>HRDLKVRA0006</t>
  </si>
  <si>
    <t>Dalekovod, d.d.</t>
  </si>
  <si>
    <t>KOEI</t>
  </si>
  <si>
    <t>HRKOEIRA0009</t>
  </si>
  <si>
    <t>KONCAR d.d.</t>
  </si>
  <si>
    <t>KODT</t>
  </si>
  <si>
    <t>HRKODTRA0007</t>
  </si>
  <si>
    <t>KONCAR - D&amp;ST dd</t>
  </si>
  <si>
    <t>RIVP</t>
  </si>
  <si>
    <t>HRRIVPRA0000</t>
  </si>
  <si>
    <t>Valamar Riviera d.d.</t>
  </si>
  <si>
    <t>RP</t>
  </si>
  <si>
    <t>DDJH</t>
  </si>
  <si>
    <t>HRDDJHRA0007</t>
  </si>
  <si>
    <t>DURO DAKOVIC GRUPA d.d.</t>
  </si>
  <si>
    <t>ZB</t>
  </si>
  <si>
    <t>HRZB00RA0003</t>
  </si>
  <si>
    <t>Zagrebacka burza d.d.</t>
  </si>
  <si>
    <t>SPAN</t>
  </si>
  <si>
    <t>HRSPANRA0007</t>
  </si>
  <si>
    <t>SPAN d.d.</t>
  </si>
  <si>
    <t>KODT2</t>
  </si>
  <si>
    <t>HRKODTPA0009</t>
  </si>
  <si>
    <t>Top 10 dionica s najvećim padom cijene</t>
  </si>
  <si>
    <t>HEFA</t>
  </si>
  <si>
    <t>HRHEFARA0003</t>
  </si>
  <si>
    <t>HELIOS FAROS d.d.</t>
  </si>
  <si>
    <t>SNBA</t>
  </si>
  <si>
    <t>HRSNBARA0003</t>
  </si>
  <si>
    <t>SLATINSKA BANKA d.d.</t>
  </si>
  <si>
    <t>JDPL</t>
  </si>
  <si>
    <t>HRJDPLRA0007</t>
  </si>
  <si>
    <t>JADROPLOV d.d.</t>
  </si>
  <si>
    <t>JNAF</t>
  </si>
  <si>
    <t>HRJNAFRA0000</t>
  </si>
  <si>
    <t>JANAF, d.d.</t>
  </si>
  <si>
    <t>SAPN</t>
  </si>
  <si>
    <t>HRSAPNRA0007</t>
  </si>
  <si>
    <t>Saponia d.d.</t>
  </si>
  <si>
    <t>KTJV</t>
  </si>
  <si>
    <t>HRKTJVRA0002</t>
  </si>
  <si>
    <t>Kutjevo d.d.</t>
  </si>
  <si>
    <t>CIAK</t>
  </si>
  <si>
    <t>HRCIAKRA0007</t>
  </si>
  <si>
    <t>CIAK Grupa d.d.</t>
  </si>
  <si>
    <t>CROS2</t>
  </si>
  <si>
    <t>HRCROSPA0004</t>
  </si>
  <si>
    <t>CROATIA osiguranje d.d.</t>
  </si>
  <si>
    <t>VLEN</t>
  </si>
  <si>
    <t>HRVLENRB0001</t>
  </si>
  <si>
    <t>BRODOGR. VIKTOR LENAC d.d.</t>
  </si>
  <si>
    <t>PODR</t>
  </si>
  <si>
    <t>HRPODRRA0004</t>
  </si>
  <si>
    <t>PODRAVKA d.d.</t>
  </si>
  <si>
    <t>Top 10 dionica s najvećim prometom</t>
  </si>
  <si>
    <t>ZABA</t>
  </si>
  <si>
    <t>HRZABARA0009</t>
  </si>
  <si>
    <t>Zagrebacka banka d.d.</t>
  </si>
  <si>
    <t>HT</t>
  </si>
  <si>
    <t>HRHT00RA0005</t>
  </si>
  <si>
    <t>HT d.d.</t>
  </si>
  <si>
    <t>ADRS2</t>
  </si>
  <si>
    <t>HRADRSPA0009</t>
  </si>
  <si>
    <t>ADRIS GRUPA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</si>
  <si>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</si>
  <si>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</si>
  <si>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</si>
  <si>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</si>
  <si>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</si>
  <si>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</si>
  <si>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</si>
  <si>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</si>
  <si>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</si>
  <si>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</si>
  <si>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</si>
  <si>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</si>
  <si>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</si>
  <si>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</si>
  <si>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</si>
  <si>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</si>
  <si>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</si>
  <si>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</si>
  <si>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</si>
  <si>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</si>
  <si>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</si>
  <si>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</si>
  <si>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</si>
  <si>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</si>
  <si>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</si>
  <si>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</si>
  <si>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\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</si>
  <si>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</si>
  <si>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</si>
  <si>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</si>
  <si>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</si>
  <si>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</si>
  <si>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</si>
  <si>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</si>
  <si>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</si>
  <si>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HRMRULRA0009</t>
  </si>
  <si>
    <t>BOSQAR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</si>
  <si>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</si>
  <si>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</si>
  <si>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</si>
  <si>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</si>
  <si>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</si>
  <si>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</si>
  <si>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</si>
  <si>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</si>
  <si>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</si>
  <si>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</si>
  <si>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</si>
  <si>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</si>
  <si>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</si>
  <si>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</si>
  <si>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</si>
  <si>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</si>
  <si>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</si>
  <si>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</si>
  <si>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</si>
  <si>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</si>
  <si>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</si>
  <si>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</si>
  <si>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</si>
  <si>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</si>
  <si>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</si>
  <si>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</si>
  <si>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</si>
  <si>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</si>
  <si>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</si>
  <si>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</si>
  <si>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</si>
  <si>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</si>
  <si>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</si>
  <si>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</si>
  <si>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</si>
  <si>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</si>
  <si>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</si>
  <si>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</si>
  <si>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</si>
  <si>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</si>
  <si>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</si>
  <si>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</si>
  <si>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</si>
  <si>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</si>
  <si>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</si>
  <si>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</si>
  <si>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</si>
  <si>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</si>
  <si>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</si>
  <si>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</si>
  <si>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</si>
  <si>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</si>
  <si>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</si>
  <si>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</si>
  <si>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</si>
  <si>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</si>
  <si>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</si>
  <si>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</si>
  <si>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</si>
  <si>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</si>
  <si>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</si>
  <si>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</si>
  <si>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</si>
  <si>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</si>
  <si>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</si>
  <si>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</si>
  <si>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</si>
  <si>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</si>
  <si>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</si>
  <si>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</si>
  <si>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</si>
  <si>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</si>
  <si>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</si>
  <si>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</si>
  <si>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</si>
  <si>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</si>
  <si>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</si>
  <si>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</si>
  <si>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</si>
  <si>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</si>
  <si>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</si>
  <si>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</si>
  <si>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</si>
  <si>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</si>
  <si>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</si>
  <si>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</si>
  <si>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</si>
  <si>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</si>
  <si>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</si>
  <si>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</si>
  <si>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</si>
  <si>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</si>
  <si>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</si>
  <si>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</si>
  <si>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</si>
  <si>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</si>
  <si>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</si>
  <si>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</si>
  <si>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</si>
  <si>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</si>
  <si>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</si>
  <si>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</si>
  <si>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</si>
  <si>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</si>
  <si>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</si>
  <si>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</si>
  <si>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</si>
  <si>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</si>
  <si>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H253B</t>
  </si>
  <si>
    <t>HRRHMFO253B1</t>
  </si>
  <si>
    <t>RHMF</t>
  </si>
  <si>
    <t>H277N</t>
  </si>
  <si>
    <t>HRRHMFO277N5</t>
  </si>
  <si>
    <t>T509C</t>
  </si>
  <si>
    <t>HRRHMFT509C9</t>
  </si>
  <si>
    <t>T512N</t>
  </si>
  <si>
    <t>HRRHMFT512N0</t>
  </si>
  <si>
    <t>T523C</t>
  </si>
  <si>
    <t>HRRHMFT523C0</t>
  </si>
  <si>
    <t>T547N</t>
  </si>
  <si>
    <t>HRRHMFT547N6</t>
  </si>
  <si>
    <t>NAV</t>
  </si>
  <si>
    <t>Datum NAV-a</t>
  </si>
  <si>
    <t>7BET</t>
  </si>
  <si>
    <t>HRICAMFBETR5</t>
  </si>
  <si>
    <t>INTERCAPITAL ASSET MNG doo</t>
  </si>
  <si>
    <t>2025-01-30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</si>
  <si>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</si>
  <si>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</si>
  <si>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</si>
  <si>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</si>
  <si>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</si>
  <si>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</si>
  <si>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</si>
  <si>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</si>
  <si>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</si>
  <si>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3JDG3</t>
  </si>
  <si>
    <t>HRJDGLO29CA5</t>
  </si>
  <si>
    <t>JGL d.d.</t>
  </si>
  <si>
    <t>H253A</t>
  </si>
  <si>
    <t>HRRHMFO253A3</t>
  </si>
  <si>
    <t>H275E</t>
  </si>
  <si>
    <t>HRRHMFO275E8</t>
  </si>
  <si>
    <t>H287A</t>
  </si>
  <si>
    <t>HRRHMFO287A1</t>
  </si>
  <si>
    <t>H327A</t>
  </si>
  <si>
    <t>HRRHMFO327A5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</si>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</sst>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88a38c4ce88c08403730b910a50e876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47996864.47</v>
      </c>
      <c r="C2" s="30">
        <f>SUM(C3:C7)</f>
        <v>47996864.47</v>
      </c>
      <c r="E2" s="31"/>
    </row>
    <row r="3" spans="1:5" customHeight="1" ht="12.75">
      <c r="A3" s="121" t="s">
        <v>21</v>
      </c>
      <c r="B3" s="3">
        <v>42538172.02</v>
      </c>
      <c r="C3" s="3">
        <v>42538172.02</v>
      </c>
      <c r="E3" s="4"/>
    </row>
    <row r="4" spans="1:5" customHeight="1" ht="12">
      <c r="A4" s="121" t="s">
        <v>22</v>
      </c>
      <c r="B4" s="3">
        <v>880324</v>
      </c>
      <c r="C4" s="3">
        <v>880324</v>
      </c>
      <c r="E4" s="31"/>
    </row>
    <row r="5" spans="1:5" customHeight="1" ht="12">
      <c r="A5" s="121" t="s">
        <v>23</v>
      </c>
      <c r="B5" s="3">
        <v>498239.3</v>
      </c>
      <c r="C5" s="3">
        <v>498239.3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4080129.15</v>
      </c>
      <c r="C7" s="3">
        <v>4080129.15</v>
      </c>
      <c r="E7" s="31"/>
    </row>
    <row r="8" spans="1:5" customHeight="1" ht="12">
      <c r="A8" s="120" t="s">
        <v>26</v>
      </c>
      <c r="B8" s="30">
        <v>25249883</v>
      </c>
      <c r="C8" s="30">
        <v>25249883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73246747.47</v>
      </c>
      <c r="C10" s="32">
        <f>SUM(C3:C9)</f>
        <v>73246747.47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47996864.47</v>
      </c>
      <c r="C14" s="30">
        <f>SUM(C16:C22)</f>
        <v>3786314</v>
      </c>
      <c r="D14" s="30">
        <f>SUM(D16:D22)</f>
        <v>10407</v>
      </c>
      <c r="E14" s="30">
        <f>SUM(E16:E22)</f>
        <v>52622743717.62</v>
      </c>
    </row>
    <row r="15" spans="1:5" customHeight="1" ht="12">
      <c r="A15" s="120" t="s">
        <v>21</v>
      </c>
      <c r="B15" s="30">
        <f>SUM(B16:B18)</f>
        <v>42538172.02</v>
      </c>
      <c r="C15" s="30">
        <f>SUM(C16:C18)</f>
        <v>2237754</v>
      </c>
      <c r="D15" s="30">
        <f>SUM(D16:D18)</f>
        <v>10004</v>
      </c>
      <c r="E15" s="30">
        <f>SUM(E16:E18)</f>
        <v>30610133487.68</v>
      </c>
    </row>
    <row r="16" spans="1:5" customHeight="1" ht="12">
      <c r="A16" s="121" t="s">
        <v>34</v>
      </c>
      <c r="B16" s="3">
        <v>9983134.51</v>
      </c>
      <c r="C16" s="3">
        <v>790358</v>
      </c>
      <c r="D16" s="3">
        <v>2202</v>
      </c>
      <c r="E16" s="3">
        <v>6017347217.68</v>
      </c>
    </row>
    <row r="17" spans="1:5" customHeight="1" ht="12" s="33" customFormat="1">
      <c r="A17" s="121" t="s">
        <v>35</v>
      </c>
      <c r="B17" s="3">
        <v>15435921.89</v>
      </c>
      <c r="C17" s="3">
        <v>1000766</v>
      </c>
      <c r="D17" s="3">
        <v>3915</v>
      </c>
      <c r="E17" s="3">
        <v>8704239637.34</v>
      </c>
    </row>
    <row r="18" spans="1:5" customHeight="1" ht="12" s="33" customFormat="1">
      <c r="A18" s="121" t="s">
        <v>36</v>
      </c>
      <c r="B18" s="3">
        <v>17119115.62</v>
      </c>
      <c r="C18" s="3">
        <v>446630</v>
      </c>
      <c r="D18" s="3">
        <v>3887</v>
      </c>
      <c r="E18" s="3">
        <v>15888546632.66</v>
      </c>
    </row>
    <row r="19" spans="1:5" customHeight="1" ht="12" s="33" customFormat="1">
      <c r="A19" s="120" t="s">
        <v>22</v>
      </c>
      <c r="B19" s="30">
        <v>880324</v>
      </c>
      <c r="C19" s="30">
        <v>880000</v>
      </c>
      <c r="D19" s="30">
        <v>21</v>
      </c>
      <c r="E19" s="30">
        <v>18662890491.27</v>
      </c>
    </row>
    <row r="20" spans="1:5" customHeight="1" ht="12">
      <c r="A20" s="120" t="s">
        <v>23</v>
      </c>
      <c r="B20" s="30">
        <v>498239.3</v>
      </c>
      <c r="C20" s="30">
        <v>505000</v>
      </c>
      <c r="D20" s="30">
        <v>17</v>
      </c>
      <c r="E20" s="30">
        <v>3276638800.75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4080129.15</v>
      </c>
      <c r="C22" s="32">
        <v>163560</v>
      </c>
      <c r="D22" s="32">
        <v>365</v>
      </c>
      <c r="E22" s="32">
        <v>73080937.92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39</v>
      </c>
    </row>
    <row r="26" spans="1:5" customHeight="1" ht="12">
      <c r="A26" s="124" t="s">
        <v>39</v>
      </c>
      <c r="B26" s="2">
        <v>21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77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18</v>
      </c>
      <c r="D33" s="38"/>
    </row>
    <row r="34" spans="1:5" customHeight="1" ht="12">
      <c r="A34" s="121" t="s">
        <v>36</v>
      </c>
      <c r="B34" s="37">
        <v>53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3191.15</v>
      </c>
      <c r="C2" s="79">
        <v>3483.72</v>
      </c>
      <c r="D2" s="79">
        <v>3183.73</v>
      </c>
      <c r="E2" s="79">
        <v>3481.33</v>
      </c>
      <c r="F2" s="106">
        <v>0.0909</v>
      </c>
      <c r="G2" s="80">
        <v>36159074.45</v>
      </c>
    </row>
    <row r="3" spans="1:7" customHeight="1" ht="13.5">
      <c r="A3" s="81" t="s">
        <v>49</v>
      </c>
      <c r="B3" s="82">
        <v>2452.75</v>
      </c>
      <c r="C3" s="82">
        <v>2679.56</v>
      </c>
      <c r="D3" s="82">
        <v>2447.07</v>
      </c>
      <c r="E3" s="82">
        <v>2677.73</v>
      </c>
      <c r="F3" s="107">
        <v>0.0917</v>
      </c>
      <c r="G3" s="83">
        <v>36159074.45</v>
      </c>
    </row>
    <row r="4" spans="1:7" customHeight="1" ht="13.5">
      <c r="A4" s="81" t="s">
        <v>50</v>
      </c>
      <c r="B4" s="82">
        <v>2002.72</v>
      </c>
      <c r="C4" s="82">
        <v>2194.47</v>
      </c>
      <c r="D4" s="82">
        <v>1996.95</v>
      </c>
      <c r="E4" s="82">
        <v>2192.72</v>
      </c>
      <c r="F4" s="107">
        <v>0.0949</v>
      </c>
      <c r="G4" s="83">
        <v>27262499.3</v>
      </c>
    </row>
    <row r="5" spans="1:7" customHeight="1" ht="13.5">
      <c r="A5" s="81" t="s">
        <v>51</v>
      </c>
      <c r="B5" s="82">
        <v>2246.76</v>
      </c>
      <c r="C5" s="82">
        <v>2461.17</v>
      </c>
      <c r="D5" s="82">
        <v>2240.31</v>
      </c>
      <c r="E5" s="82">
        <v>2459.22</v>
      </c>
      <c r="F5" s="107">
        <v>0.0946</v>
      </c>
      <c r="G5" s="83">
        <v>27262499.3</v>
      </c>
    </row>
    <row r="6" spans="1:7" customHeight="1" ht="13.5">
      <c r="A6" s="81" t="s">
        <v>52</v>
      </c>
      <c r="B6" s="82">
        <v>1835.32</v>
      </c>
      <c r="C6" s="82">
        <v>1932.24</v>
      </c>
      <c r="D6" s="82">
        <v>1807.55</v>
      </c>
      <c r="E6" s="82">
        <v>1929.11</v>
      </c>
      <c r="F6" s="107">
        <v>0.0511</v>
      </c>
      <c r="G6" s="83">
        <v>9983134.51</v>
      </c>
    </row>
    <row r="7" spans="1:7" customHeight="1" ht="13.5">
      <c r="A7" s="81" t="s">
        <v>53</v>
      </c>
      <c r="B7" s="82">
        <v>2008.4</v>
      </c>
      <c r="C7" s="82">
        <v>2149.15</v>
      </c>
      <c r="D7" s="82">
        <v>1996.83</v>
      </c>
      <c r="E7" s="82">
        <v>2144.33</v>
      </c>
      <c r="F7" s="107">
        <v>0.0677</v>
      </c>
      <c r="G7" s="83">
        <v>34162997.9</v>
      </c>
    </row>
    <row r="8" spans="1:7" customHeight="1" ht="13.5">
      <c r="A8" s="81" t="s">
        <v>54</v>
      </c>
      <c r="B8" s="82">
        <v>2261.03</v>
      </c>
      <c r="C8" s="82">
        <v>2490.9</v>
      </c>
      <c r="D8" s="82">
        <v>2257.01</v>
      </c>
      <c r="E8" s="82">
        <v>2472.67</v>
      </c>
      <c r="F8" s="107">
        <v>0.0867</v>
      </c>
      <c r="G8" s="83">
        <v>13776001.81</v>
      </c>
    </row>
    <row r="9" spans="1:7" customHeight="1" ht="13.5">
      <c r="A9" s="81" t="s">
        <v>55</v>
      </c>
      <c r="B9" s="82">
        <v>649.15</v>
      </c>
      <c r="C9" s="82">
        <v>767.21</v>
      </c>
      <c r="D9" s="82">
        <v>639.35</v>
      </c>
      <c r="E9" s="82">
        <v>767.21</v>
      </c>
      <c r="F9" s="107">
        <v>0.1563</v>
      </c>
      <c r="G9" s="83">
        <v>3633486.39</v>
      </c>
    </row>
    <row r="10" spans="1:7" customHeight="1" ht="13.5" s="14" customFormat="1">
      <c r="A10" s="81" t="s">
        <v>56</v>
      </c>
      <c r="B10" s="82">
        <v>878.22</v>
      </c>
      <c r="C10" s="82">
        <v>882.68</v>
      </c>
      <c r="D10" s="82">
        <v>854.15</v>
      </c>
      <c r="E10" s="82">
        <v>865.55</v>
      </c>
      <c r="F10" s="107">
        <v>-0.0144</v>
      </c>
      <c r="G10" s="83">
        <v>2961996.2</v>
      </c>
    </row>
    <row r="11" spans="1:7" customHeight="1" ht="13.5">
      <c r="A11" s="81" t="s">
        <v>57</v>
      </c>
      <c r="B11" s="82">
        <v>1243.3</v>
      </c>
      <c r="C11" s="82">
        <v>1284.34</v>
      </c>
      <c r="D11" s="82">
        <v>1220.48</v>
      </c>
      <c r="E11" s="82">
        <v>1255.57</v>
      </c>
      <c r="F11" s="107">
        <v>0.0211</v>
      </c>
      <c r="G11" s="83">
        <v>153806.65</v>
      </c>
    </row>
    <row r="12" spans="1:7" customHeight="1" ht="13.5">
      <c r="A12" s="81" t="s">
        <v>58</v>
      </c>
      <c r="B12" s="82">
        <v>4107.87</v>
      </c>
      <c r="C12" s="82">
        <v>4454.56</v>
      </c>
      <c r="D12" s="82">
        <v>4046.14</v>
      </c>
      <c r="E12" s="82">
        <v>4430.26</v>
      </c>
      <c r="F12" s="107">
        <v>0.0785</v>
      </c>
      <c r="G12" s="83">
        <v>4557449.05</v>
      </c>
    </row>
    <row r="13" spans="1:7" customHeight="1" ht="13.5">
      <c r="A13" s="81" t="s">
        <v>59</v>
      </c>
      <c r="B13" s="82">
        <v>99.6763</v>
      </c>
      <c r="C13" s="82">
        <v>99.6763</v>
      </c>
      <c r="D13" s="82">
        <v>99.3801</v>
      </c>
      <c r="E13" s="82">
        <v>99.3801</v>
      </c>
      <c r="F13" s="107">
        <v>-0.003</v>
      </c>
      <c r="G13" s="83">
        <v>61581140.85</v>
      </c>
    </row>
    <row r="14" spans="1:7" customHeight="1" ht="13.5">
      <c r="A14" s="77" t="s">
        <v>60</v>
      </c>
      <c r="B14" s="75">
        <v>182.6546</v>
      </c>
      <c r="C14" s="75">
        <v>182.6666</v>
      </c>
      <c r="D14" s="75">
        <v>182.4071</v>
      </c>
      <c r="E14" s="75">
        <v>182.4549</v>
      </c>
      <c r="F14" s="108">
        <v>-0.0008</v>
      </c>
      <c r="G14" s="76">
        <v>61581140.85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3483.72</v>
      </c>
      <c r="C20" s="85">
        <v>45688</v>
      </c>
      <c r="D20" s="84">
        <v>2648.77</v>
      </c>
      <c r="E20" s="85">
        <v>45322</v>
      </c>
      <c r="F20" s="19"/>
    </row>
    <row r="21" spans="1:7" customHeight="1" ht="13.5">
      <c r="A21" s="146" t="s">
        <v>49</v>
      </c>
      <c r="B21" s="86">
        <v>2679.56</v>
      </c>
      <c r="C21" s="94">
        <v>45688</v>
      </c>
      <c r="D21" s="86">
        <v>1966.56</v>
      </c>
      <c r="E21" s="94">
        <v>45322</v>
      </c>
      <c r="G21" s="16"/>
    </row>
    <row r="22" spans="1:7" customHeight="1" ht="13.5">
      <c r="A22" s="81" t="s">
        <v>50</v>
      </c>
      <c r="B22" s="86">
        <v>2194.47</v>
      </c>
      <c r="C22" s="94">
        <v>45686</v>
      </c>
      <c r="D22" s="86">
        <v>1593.05</v>
      </c>
      <c r="E22" s="94">
        <v>45327</v>
      </c>
      <c r="G22" s="15"/>
    </row>
    <row r="23" spans="1:7" customHeight="1" ht="13.5">
      <c r="A23" s="81" t="s">
        <v>51</v>
      </c>
      <c r="B23" s="86">
        <v>2461.17</v>
      </c>
      <c r="C23" s="94">
        <v>45686</v>
      </c>
      <c r="D23" s="86">
        <v>1731.83</v>
      </c>
      <c r="E23" s="94">
        <v>45327</v>
      </c>
      <c r="G23" s="15"/>
    </row>
    <row r="24" spans="1:7" customHeight="1" ht="13.5">
      <c r="A24" s="81" t="s">
        <v>52</v>
      </c>
      <c r="B24" s="86">
        <v>1932.24</v>
      </c>
      <c r="C24" s="94">
        <v>45686</v>
      </c>
      <c r="D24" s="86">
        <v>1609.74</v>
      </c>
      <c r="E24" s="94">
        <v>45359</v>
      </c>
      <c r="G24" s="15"/>
    </row>
    <row r="25" spans="1:7" customHeight="1" ht="13.5">
      <c r="A25" s="81" t="s">
        <v>53</v>
      </c>
      <c r="B25" s="86">
        <v>2149.15</v>
      </c>
      <c r="C25" s="94">
        <v>45688</v>
      </c>
      <c r="D25" s="86">
        <v>1868.44</v>
      </c>
      <c r="E25" s="94">
        <v>45337</v>
      </c>
      <c r="G25" s="15"/>
    </row>
    <row r="26" spans="1:7" customHeight="1" ht="13.5">
      <c r="A26" s="81" t="s">
        <v>54</v>
      </c>
      <c r="B26" s="86">
        <v>2490.9</v>
      </c>
      <c r="C26" s="94">
        <v>45686</v>
      </c>
      <c r="D26" s="86">
        <v>1718.85</v>
      </c>
      <c r="E26" s="94">
        <v>45327</v>
      </c>
      <c r="G26" s="15"/>
    </row>
    <row r="27" spans="1:7" customHeight="1" ht="13.5">
      <c r="A27" s="81" t="s">
        <v>55</v>
      </c>
      <c r="B27" s="86">
        <v>767.21</v>
      </c>
      <c r="C27" s="94">
        <v>45688</v>
      </c>
      <c r="D27" s="86">
        <v>553.09</v>
      </c>
      <c r="E27" s="94">
        <v>45370</v>
      </c>
      <c r="F27" s="15"/>
    </row>
    <row r="28" spans="1:7" customHeight="1" ht="13.5">
      <c r="A28" s="81" t="s">
        <v>56</v>
      </c>
      <c r="B28" s="86">
        <v>962.41</v>
      </c>
      <c r="C28" s="94">
        <v>45323</v>
      </c>
      <c r="D28" s="86">
        <v>834.51</v>
      </c>
      <c r="E28" s="94">
        <v>45635</v>
      </c>
      <c r="F28" s="15"/>
    </row>
    <row r="29" spans="1:7" customHeight="1" ht="13.5">
      <c r="A29" s="81" t="s">
        <v>57</v>
      </c>
      <c r="B29" s="86">
        <v>1591.92</v>
      </c>
      <c r="C29" s="94">
        <v>45443</v>
      </c>
      <c r="D29" s="86">
        <v>1220.48</v>
      </c>
      <c r="E29" s="94">
        <v>45666</v>
      </c>
      <c r="F29" s="20"/>
    </row>
    <row r="30" spans="1:7" customHeight="1" ht="13.5">
      <c r="A30" s="81" t="s">
        <v>58</v>
      </c>
      <c r="B30" s="86">
        <v>4587.68</v>
      </c>
      <c r="C30" s="94">
        <v>45376</v>
      </c>
      <c r="D30" s="86">
        <v>4046.14</v>
      </c>
      <c r="E30" s="94">
        <v>45665</v>
      </c>
      <c r="F30" s="20"/>
    </row>
    <row r="31" spans="1:7" customHeight="1" ht="13.5">
      <c r="A31" s="81" t="s">
        <v>59</v>
      </c>
      <c r="B31" s="86">
        <v>99.6763</v>
      </c>
      <c r="C31" s="94">
        <v>45660</v>
      </c>
      <c r="D31" s="86">
        <v>95.9888</v>
      </c>
      <c r="E31" s="94">
        <v>45392</v>
      </c>
      <c r="F31" s="20"/>
    </row>
    <row r="32" spans="1:7" customHeight="1" ht="13.5">
      <c r="A32" s="87" t="s">
        <v>60</v>
      </c>
      <c r="B32" s="88">
        <v>182.6666</v>
      </c>
      <c r="C32" s="89">
        <v>45660</v>
      </c>
      <c r="D32" s="88">
        <v>172.2382</v>
      </c>
      <c r="E32" s="89">
        <v>45322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2208.7</v>
      </c>
      <c r="C2" s="79">
        <v>2447.75</v>
      </c>
      <c r="D2" s="79">
        <v>2194.77</v>
      </c>
      <c r="E2" s="79">
        <v>2443.5</v>
      </c>
      <c r="F2" s="106">
        <v>0.1063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2447.75</v>
      </c>
      <c r="C8" s="145">
        <v>45688</v>
      </c>
      <c r="D8" s="144">
        <v>1776.34</v>
      </c>
      <c r="E8" s="145">
        <v>45322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55.5</v>
      </c>
      <c r="G3" s="109">
        <v>0.3214</v>
      </c>
      <c r="H3" s="44">
        <v>1610.7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1.72</v>
      </c>
      <c r="G4" s="109">
        <v>0.2932</v>
      </c>
      <c r="H4" s="44">
        <v>85370.92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77</v>
      </c>
      <c r="F5" s="43">
        <v>4.66</v>
      </c>
      <c r="G5" s="109">
        <v>0.2595</v>
      </c>
      <c r="H5" s="44">
        <v>3516169.42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77</v>
      </c>
      <c r="F6" s="43">
        <v>545</v>
      </c>
      <c r="G6" s="109">
        <v>0.2275</v>
      </c>
      <c r="H6" s="44">
        <v>8105961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2320</v>
      </c>
      <c r="G7" s="109">
        <v>0.1897</v>
      </c>
      <c r="H7" s="44">
        <v>3744660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90</v>
      </c>
      <c r="F8" s="43">
        <v>6.14</v>
      </c>
      <c r="G8" s="109">
        <v>0.1718</v>
      </c>
      <c r="H8" s="44">
        <v>3521137.3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73</v>
      </c>
      <c r="F9" s="43">
        <v>18.1</v>
      </c>
      <c r="G9" s="109">
        <v>0.1603</v>
      </c>
      <c r="H9" s="44">
        <v>7819.1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77</v>
      </c>
      <c r="F10" s="43">
        <v>2.9</v>
      </c>
      <c r="G10" s="109">
        <v>0.16</v>
      </c>
      <c r="H10" s="44">
        <v>568.4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77</v>
      </c>
      <c r="F11" s="43">
        <v>50.4</v>
      </c>
      <c r="G11" s="109">
        <v>0.1403</v>
      </c>
      <c r="H11" s="44">
        <v>1783013.9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86</v>
      </c>
      <c r="E12" s="99" t="s">
        <v>73</v>
      </c>
      <c r="F12" s="46">
        <v>2240</v>
      </c>
      <c r="G12" s="110">
        <v>0.1313</v>
      </c>
      <c r="H12" s="47">
        <v>3190180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1</v>
      </c>
      <c r="G16" s="109">
        <v>-0.2188</v>
      </c>
      <c r="H16" s="44">
        <v>13347.5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14.3</v>
      </c>
      <c r="G17" s="109">
        <v>-0.1227</v>
      </c>
      <c r="H17" s="44">
        <v>221463.5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7.15</v>
      </c>
      <c r="G18" s="109">
        <v>-0.0714</v>
      </c>
      <c r="H18" s="44">
        <v>38363.25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770</v>
      </c>
      <c r="G19" s="109">
        <v>-0.0667</v>
      </c>
      <c r="H19" s="44">
        <v>204945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89</v>
      </c>
      <c r="G20" s="109">
        <v>-0.0532</v>
      </c>
      <c r="H20" s="44">
        <v>190707.5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4.6</v>
      </c>
      <c r="G21" s="109">
        <v>-0.0456</v>
      </c>
      <c r="H21" s="44">
        <v>14405.6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77</v>
      </c>
      <c r="F22" s="43">
        <v>6.6</v>
      </c>
      <c r="G22" s="109">
        <v>-0.0435</v>
      </c>
      <c r="H22" s="44">
        <v>161984.8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77</v>
      </c>
      <c r="F23" s="43">
        <v>1640</v>
      </c>
      <c r="G23" s="109">
        <v>-0.0409</v>
      </c>
      <c r="H23" s="44">
        <v>6520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4.1</v>
      </c>
      <c r="G24" s="109">
        <v>-0.0376</v>
      </c>
      <c r="H24" s="44">
        <v>425018.1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90</v>
      </c>
      <c r="F25" s="46">
        <v>143</v>
      </c>
      <c r="G25" s="110">
        <v>-0.037</v>
      </c>
      <c r="H25" s="47">
        <v>2133018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81</v>
      </c>
      <c r="C30" s="42" t="s">
        <v>82</v>
      </c>
      <c r="D30" s="96" t="s">
        <v>83</v>
      </c>
      <c r="E30" s="98" t="s">
        <v>77</v>
      </c>
      <c r="F30" s="43">
        <v>545</v>
      </c>
      <c r="G30" s="109">
        <v>0.2275</v>
      </c>
      <c r="H30" s="44">
        <v>8105961</v>
      </c>
    </row>
    <row r="31" spans="1:8" customHeight="1" ht="16.5">
      <c r="A31" s="42">
        <v>2</v>
      </c>
      <c r="B31" s="42" t="s">
        <v>84</v>
      </c>
      <c r="C31" s="42" t="s">
        <v>85</v>
      </c>
      <c r="D31" s="96" t="s">
        <v>86</v>
      </c>
      <c r="E31" s="98" t="s">
        <v>73</v>
      </c>
      <c r="F31" s="43">
        <v>2320</v>
      </c>
      <c r="G31" s="109">
        <v>0.1897</v>
      </c>
      <c r="H31" s="44">
        <v>3744660</v>
      </c>
    </row>
    <row r="32" spans="1:8" customHeight="1" ht="16.5">
      <c r="A32" s="42">
        <v>3</v>
      </c>
      <c r="B32" s="42" t="s">
        <v>87</v>
      </c>
      <c r="C32" s="42" t="s">
        <v>88</v>
      </c>
      <c r="D32" s="96" t="s">
        <v>89</v>
      </c>
      <c r="E32" s="98" t="s">
        <v>90</v>
      </c>
      <c r="F32" s="43">
        <v>6.14</v>
      </c>
      <c r="G32" s="109">
        <v>0.1718</v>
      </c>
      <c r="H32" s="44">
        <v>3521137.3</v>
      </c>
    </row>
    <row r="33" spans="1:8" customHeight="1" ht="16.5">
      <c r="A33" s="42">
        <v>4</v>
      </c>
      <c r="B33" s="42" t="s">
        <v>78</v>
      </c>
      <c r="C33" s="42" t="s">
        <v>79</v>
      </c>
      <c r="D33" s="96" t="s">
        <v>80</v>
      </c>
      <c r="E33" s="98" t="s">
        <v>77</v>
      </c>
      <c r="F33" s="43">
        <v>4.66</v>
      </c>
      <c r="G33" s="109">
        <v>0.2595</v>
      </c>
      <c r="H33" s="44">
        <v>3516169.42</v>
      </c>
    </row>
    <row r="34" spans="1:8" customHeight="1" ht="16.5">
      <c r="A34" s="42">
        <v>5</v>
      </c>
      <c r="B34" s="42" t="s">
        <v>100</v>
      </c>
      <c r="C34" s="42" t="s">
        <v>101</v>
      </c>
      <c r="D34" s="96" t="s">
        <v>86</v>
      </c>
      <c r="E34" s="98" t="s">
        <v>73</v>
      </c>
      <c r="F34" s="43">
        <v>2240</v>
      </c>
      <c r="G34" s="109">
        <v>0.1313</v>
      </c>
      <c r="H34" s="44">
        <v>3190180</v>
      </c>
    </row>
    <row r="35" spans="1:8" customHeight="1" ht="16.5">
      <c r="A35" s="42">
        <v>6</v>
      </c>
      <c r="B35" s="42" t="s">
        <v>134</v>
      </c>
      <c r="C35" s="42" t="s">
        <v>135</v>
      </c>
      <c r="D35" s="96" t="s">
        <v>136</v>
      </c>
      <c r="E35" s="98" t="s">
        <v>73</v>
      </c>
      <c r="F35" s="43">
        <v>29.7</v>
      </c>
      <c r="G35" s="109">
        <v>0.1</v>
      </c>
      <c r="H35" s="44">
        <v>3015501.5</v>
      </c>
    </row>
    <row r="36" spans="1:8" customHeight="1" ht="16.5">
      <c r="A36" s="42">
        <v>7</v>
      </c>
      <c r="B36" s="42" t="s">
        <v>137</v>
      </c>
      <c r="C36" s="42" t="s">
        <v>138</v>
      </c>
      <c r="D36" s="96" t="s">
        <v>139</v>
      </c>
      <c r="E36" s="98" t="s">
        <v>90</v>
      </c>
      <c r="F36" s="43">
        <v>42.9</v>
      </c>
      <c r="G36" s="109">
        <v>0.0672</v>
      </c>
      <c r="H36" s="44">
        <v>2855869.4</v>
      </c>
    </row>
    <row r="37" spans="1:8" customHeight="1" ht="16.5">
      <c r="A37" s="42">
        <v>8</v>
      </c>
      <c r="B37" s="42" t="s">
        <v>140</v>
      </c>
      <c r="C37" s="42" t="s">
        <v>141</v>
      </c>
      <c r="D37" s="96" t="s">
        <v>142</v>
      </c>
      <c r="E37" s="98" t="s">
        <v>73</v>
      </c>
      <c r="F37" s="43">
        <v>63</v>
      </c>
      <c r="G37" s="109">
        <v>0.0678</v>
      </c>
      <c r="H37" s="44">
        <v>2625662.2</v>
      </c>
    </row>
    <row r="38" spans="1:8" customHeight="1" ht="16.5">
      <c r="A38" s="42">
        <v>9</v>
      </c>
      <c r="B38" s="42" t="s">
        <v>130</v>
      </c>
      <c r="C38" s="42" t="s">
        <v>131</v>
      </c>
      <c r="D38" s="96" t="s">
        <v>132</v>
      </c>
      <c r="E38" s="98" t="s">
        <v>90</v>
      </c>
      <c r="F38" s="43">
        <v>143</v>
      </c>
      <c r="G38" s="109">
        <v>-0.037</v>
      </c>
      <c r="H38" s="44">
        <v>2133018</v>
      </c>
    </row>
    <row r="39" spans="1:8" customHeight="1" ht="16.5">
      <c r="A39" s="45">
        <v>10</v>
      </c>
      <c r="B39" s="45" t="s">
        <v>97</v>
      </c>
      <c r="C39" s="45" t="s">
        <v>98</v>
      </c>
      <c r="D39" s="97" t="s">
        <v>99</v>
      </c>
      <c r="E39" s="99" t="s">
        <v>77</v>
      </c>
      <c r="F39" s="46">
        <v>50.4</v>
      </c>
      <c r="G39" s="110">
        <v>0.1403</v>
      </c>
      <c r="H39" s="47">
        <v>1783013.9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143</v>
      </c>
      <c r="C42" s="132" t="s">
        <v>144</v>
      </c>
    </row>
    <row r="43" spans="1:8" customHeight="1" ht="12.75">
      <c r="B43" s="132"/>
      <c r="C43" s="132" t="s">
        <v>145</v>
      </c>
    </row>
    <row r="44" spans="1:8" customHeight="1" ht="12.75">
      <c r="B44" s="132"/>
      <c r="C44" s="132" t="s">
        <v>146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147</v>
      </c>
      <c r="F1" s="127" t="s">
        <v>148</v>
      </c>
      <c r="G1" s="127" t="s">
        <v>149</v>
      </c>
      <c r="H1" s="127" t="s">
        <v>43</v>
      </c>
      <c r="I1" s="127" t="s">
        <v>44</v>
      </c>
      <c r="J1" s="127" t="s">
        <v>45</v>
      </c>
      <c r="K1" s="127" t="s">
        <v>150</v>
      </c>
      <c r="L1" s="127" t="s">
        <v>151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152</v>
      </c>
      <c r="R1" s="139" t="s">
        <v>153</v>
      </c>
      <c r="S1" s="139" t="s">
        <v>32</v>
      </c>
    </row>
    <row r="2" spans="1:19" customHeight="1" ht="15" s="59" customFormat="1">
      <c r="A2" s="53" t="s">
        <v>154</v>
      </c>
      <c r="B2" s="53" t="s">
        <v>155</v>
      </c>
      <c r="C2" s="93" t="s">
        <v>156</v>
      </c>
      <c r="D2" s="66" t="s">
        <v>90</v>
      </c>
      <c r="E2" s="66" t="s">
        <v>157</v>
      </c>
      <c r="F2" s="55">
        <v>10.5</v>
      </c>
      <c r="G2" s="55">
        <v>10.75</v>
      </c>
      <c r="H2" s="55">
        <v>9.44</v>
      </c>
      <c r="I2" s="55">
        <v>11.2</v>
      </c>
      <c r="J2" s="55">
        <v>8.8</v>
      </c>
      <c r="K2" s="55">
        <v>10.5</v>
      </c>
      <c r="L2" s="55">
        <v>9.4577</v>
      </c>
      <c r="M2" s="56">
        <v>54712</v>
      </c>
      <c r="N2" s="56">
        <v>517448.21</v>
      </c>
      <c r="O2" s="56">
        <v>379</v>
      </c>
      <c r="P2" s="111">
        <v>0.1099</v>
      </c>
      <c r="Q2" s="55">
        <v>13.6</v>
      </c>
      <c r="R2" s="55">
        <v>8.8</v>
      </c>
      <c r="S2" s="56">
        <v>44095632</v>
      </c>
    </row>
    <row r="3" spans="1:19" customHeight="1" ht="15">
      <c r="A3" s="53" t="s">
        <v>158</v>
      </c>
      <c r="B3" s="53" t="s">
        <v>159</v>
      </c>
      <c r="C3" s="93" t="s">
        <v>142</v>
      </c>
      <c r="D3" s="66" t="s">
        <v>73</v>
      </c>
      <c r="E3" s="66" t="s">
        <v>157</v>
      </c>
      <c r="F3" s="55">
        <v>82.5</v>
      </c>
      <c r="G3" s="55">
        <v>85</v>
      </c>
      <c r="H3" s="55">
        <v>80</v>
      </c>
      <c r="I3" s="55">
        <v>87</v>
      </c>
      <c r="J3" s="55">
        <v>79.5</v>
      </c>
      <c r="K3" s="55">
        <v>85</v>
      </c>
      <c r="L3" s="55">
        <v>81.123</v>
      </c>
      <c r="M3" s="56">
        <v>5335</v>
      </c>
      <c r="N3" s="56">
        <v>432791</v>
      </c>
      <c r="O3" s="56">
        <v>37</v>
      </c>
      <c r="P3" s="111">
        <v>0.0759</v>
      </c>
      <c r="Q3" s="55">
        <v>87</v>
      </c>
      <c r="R3" s="55">
        <v>77</v>
      </c>
      <c r="S3" s="56">
        <v>817351500</v>
      </c>
    </row>
    <row r="4" spans="1:19" customHeight="1" ht="15">
      <c r="A4" s="53" t="s">
        <v>140</v>
      </c>
      <c r="B4" s="53" t="s">
        <v>141</v>
      </c>
      <c r="C4" s="93" t="s">
        <v>142</v>
      </c>
      <c r="D4" s="66" t="s">
        <v>73</v>
      </c>
      <c r="E4" s="66" t="s">
        <v>157</v>
      </c>
      <c r="F4" s="55">
        <v>62.6</v>
      </c>
      <c r="G4" s="55">
        <v>63</v>
      </c>
      <c r="H4" s="55">
        <v>59</v>
      </c>
      <c r="I4" s="55">
        <v>64.8</v>
      </c>
      <c r="J4" s="55">
        <v>58.6</v>
      </c>
      <c r="K4" s="55">
        <v>63</v>
      </c>
      <c r="L4" s="55">
        <v>60.5452</v>
      </c>
      <c r="M4" s="56">
        <v>43367</v>
      </c>
      <c r="N4" s="56">
        <v>2625662.2</v>
      </c>
      <c r="O4" s="56">
        <v>396</v>
      </c>
      <c r="P4" s="111">
        <v>0.0678</v>
      </c>
      <c r="Q4" s="55">
        <v>64.8</v>
      </c>
      <c r="R4" s="55">
        <v>56.6</v>
      </c>
      <c r="S4" s="56">
        <v>427398300</v>
      </c>
    </row>
    <row r="5" spans="1:19" customHeight="1" ht="15">
      <c r="A5" s="53" t="s">
        <v>160</v>
      </c>
      <c r="B5" s="53" t="s">
        <v>161</v>
      </c>
      <c r="C5" s="93" t="s">
        <v>162</v>
      </c>
      <c r="D5" s="66" t="s">
        <v>90</v>
      </c>
      <c r="E5" s="66" t="s">
        <v>157</v>
      </c>
      <c r="F5" s="55">
        <v>32.8</v>
      </c>
      <c r="G5" s="55">
        <v>33.4</v>
      </c>
      <c r="H5" s="55">
        <v>31.4</v>
      </c>
      <c r="I5" s="55">
        <v>33.6</v>
      </c>
      <c r="J5" s="55">
        <v>31</v>
      </c>
      <c r="K5" s="55">
        <v>32.8</v>
      </c>
      <c r="L5" s="55">
        <v>31.8099</v>
      </c>
      <c r="M5" s="56">
        <v>12433</v>
      </c>
      <c r="N5" s="56">
        <v>395492.6</v>
      </c>
      <c r="O5" s="56">
        <v>77</v>
      </c>
      <c r="P5" s="111">
        <v>0.038</v>
      </c>
      <c r="Q5" s="55">
        <v>34.2</v>
      </c>
      <c r="R5" s="55">
        <v>30.8</v>
      </c>
      <c r="S5" s="56">
        <v>168222048.8</v>
      </c>
    </row>
    <row r="6" spans="1:19" customHeight="1" ht="15">
      <c r="A6" s="53" t="s">
        <v>163</v>
      </c>
      <c r="B6" s="53" t="s">
        <v>164</v>
      </c>
      <c r="C6" s="93" t="s">
        <v>165</v>
      </c>
      <c r="D6" s="66" t="s">
        <v>90</v>
      </c>
      <c r="E6" s="66" t="s">
        <v>157</v>
      </c>
      <c r="F6" s="55">
        <v>49.8</v>
      </c>
      <c r="G6" s="55">
        <v>50.5</v>
      </c>
      <c r="H6" s="55">
        <v>49</v>
      </c>
      <c r="I6" s="55">
        <v>51.5</v>
      </c>
      <c r="J6" s="55">
        <v>48.4</v>
      </c>
      <c r="K6" s="55">
        <v>50</v>
      </c>
      <c r="L6" s="55">
        <v>50.4839</v>
      </c>
      <c r="M6" s="56">
        <v>11096</v>
      </c>
      <c r="N6" s="56">
        <v>560169</v>
      </c>
      <c r="O6" s="56">
        <v>89</v>
      </c>
      <c r="P6" s="111">
        <v>0.0204</v>
      </c>
      <c r="Q6" s="55">
        <v>58.5</v>
      </c>
      <c r="R6" s="55">
        <v>48.4</v>
      </c>
      <c r="S6" s="56">
        <v>666860000</v>
      </c>
    </row>
    <row r="7" spans="1:19" customHeight="1" ht="15">
      <c r="A7" s="53" t="s">
        <v>166</v>
      </c>
      <c r="B7" s="53" t="s">
        <v>167</v>
      </c>
      <c r="C7" s="93" t="s">
        <v>168</v>
      </c>
      <c r="D7" s="66" t="s">
        <v>73</v>
      </c>
      <c r="E7" s="66" t="s">
        <v>157</v>
      </c>
      <c r="F7" s="55">
        <v>44</v>
      </c>
      <c r="G7" s="55">
        <v>44.2</v>
      </c>
      <c r="H7" s="55">
        <v>42.1</v>
      </c>
      <c r="I7" s="55">
        <v>44.2</v>
      </c>
      <c r="J7" s="55">
        <v>42.1</v>
      </c>
      <c r="K7" s="55">
        <v>44.1</v>
      </c>
      <c r="L7" s="55">
        <v>42.9809</v>
      </c>
      <c r="M7" s="56">
        <v>3940</v>
      </c>
      <c r="N7" s="56">
        <v>169344.6</v>
      </c>
      <c r="O7" s="56">
        <v>95</v>
      </c>
      <c r="P7" s="111">
        <v>0.0475</v>
      </c>
      <c r="Q7" s="55">
        <v>53.4</v>
      </c>
      <c r="R7" s="55">
        <v>40.1</v>
      </c>
      <c r="S7" s="56" t="s">
        <v>169</v>
      </c>
    </row>
    <row r="8" spans="1:19" customHeight="1" ht="15">
      <c r="A8" s="53" t="s">
        <v>170</v>
      </c>
      <c r="B8" s="53" t="s">
        <v>171</v>
      </c>
      <c r="C8" s="93" t="s">
        <v>172</v>
      </c>
      <c r="D8" s="66" t="s">
        <v>73</v>
      </c>
      <c r="E8" s="66" t="s">
        <v>157</v>
      </c>
      <c r="F8" s="55">
        <v>216</v>
      </c>
      <c r="G8" s="55">
        <v>232</v>
      </c>
      <c r="H8" s="55">
        <v>238</v>
      </c>
      <c r="I8" s="55">
        <v>238</v>
      </c>
      <c r="J8" s="55">
        <v>224</v>
      </c>
      <c r="K8" s="55">
        <v>232</v>
      </c>
      <c r="L8" s="55">
        <v>228.5662</v>
      </c>
      <c r="M8" s="56">
        <v>219</v>
      </c>
      <c r="N8" s="56">
        <v>50056</v>
      </c>
      <c r="O8" s="56">
        <v>18</v>
      </c>
      <c r="P8" s="111">
        <v>0.0175</v>
      </c>
      <c r="Q8" s="55">
        <v>246</v>
      </c>
      <c r="R8" s="55">
        <v>161</v>
      </c>
      <c r="S8" s="56">
        <v>139200000</v>
      </c>
    </row>
    <row r="9" spans="1:19" customHeight="1" ht="15">
      <c r="A9" s="53" t="s">
        <v>173</v>
      </c>
      <c r="B9" s="53" t="s">
        <v>174</v>
      </c>
      <c r="C9" s="93" t="s">
        <v>175</v>
      </c>
      <c r="D9" s="66" t="s">
        <v>73</v>
      </c>
      <c r="E9" s="66" t="s">
        <v>176</v>
      </c>
      <c r="F9" s="55" t="s">
        <v>169</v>
      </c>
      <c r="G9" s="55">
        <v>12.9</v>
      </c>
      <c r="H9" s="55">
        <v>12.8</v>
      </c>
      <c r="I9" s="55">
        <v>12.9</v>
      </c>
      <c r="J9" s="55">
        <v>12.8</v>
      </c>
      <c r="K9" s="55">
        <v>12.9</v>
      </c>
      <c r="L9" s="55">
        <v>12.8755</v>
      </c>
      <c r="M9" s="56">
        <v>49</v>
      </c>
      <c r="N9" s="56">
        <v>630.9</v>
      </c>
      <c r="O9" s="56">
        <v>3</v>
      </c>
      <c r="P9" s="111">
        <v>0</v>
      </c>
      <c r="Q9" s="55">
        <v>13</v>
      </c>
      <c r="R9" s="55">
        <v>11</v>
      </c>
      <c r="S9" s="56">
        <v>6527400</v>
      </c>
    </row>
    <row r="10" spans="1:19" customHeight="1" ht="15">
      <c r="A10" s="53" t="s">
        <v>177</v>
      </c>
      <c r="B10" s="53" t="s">
        <v>178</v>
      </c>
      <c r="C10" s="93" t="s">
        <v>179</v>
      </c>
      <c r="D10" s="66" t="s">
        <v>77</v>
      </c>
      <c r="E10" s="66" t="s">
        <v>157</v>
      </c>
      <c r="F10" s="55">
        <v>228</v>
      </c>
      <c r="G10" s="55">
        <v>236</v>
      </c>
      <c r="H10" s="55">
        <v>236</v>
      </c>
      <c r="I10" s="55">
        <v>236</v>
      </c>
      <c r="J10" s="55">
        <v>232</v>
      </c>
      <c r="K10" s="55">
        <v>232</v>
      </c>
      <c r="L10" s="55">
        <v>234.359</v>
      </c>
      <c r="M10" s="56">
        <v>78</v>
      </c>
      <c r="N10" s="56">
        <v>18280</v>
      </c>
      <c r="O10" s="56">
        <v>7</v>
      </c>
      <c r="P10" s="111">
        <v>-0.0333</v>
      </c>
      <c r="Q10" s="55">
        <v>256</v>
      </c>
      <c r="R10" s="55">
        <v>208</v>
      </c>
      <c r="S10" s="56">
        <v>273397384</v>
      </c>
    </row>
    <row r="11" spans="1:19" customHeight="1" ht="15">
      <c r="A11" s="53" t="s">
        <v>121</v>
      </c>
      <c r="B11" s="53" t="s">
        <v>122</v>
      </c>
      <c r="C11" s="93" t="s">
        <v>123</v>
      </c>
      <c r="D11" s="66" t="s">
        <v>77</v>
      </c>
      <c r="E11" s="66" t="s">
        <v>157</v>
      </c>
      <c r="F11" s="55">
        <v>6.35</v>
      </c>
      <c r="G11" s="55">
        <v>6.6</v>
      </c>
      <c r="H11" s="55">
        <v>6.35</v>
      </c>
      <c r="I11" s="55">
        <v>6.9</v>
      </c>
      <c r="J11" s="55">
        <v>6.35</v>
      </c>
      <c r="K11" s="55">
        <v>6.6</v>
      </c>
      <c r="L11" s="55">
        <v>6.8565</v>
      </c>
      <c r="M11" s="56">
        <v>23625</v>
      </c>
      <c r="N11" s="56">
        <v>161984.8</v>
      </c>
      <c r="O11" s="56">
        <v>7</v>
      </c>
      <c r="P11" s="111">
        <v>-0.0435</v>
      </c>
      <c r="Q11" s="55">
        <v>6.9</v>
      </c>
      <c r="R11" s="55">
        <v>6.35</v>
      </c>
      <c r="S11" s="56">
        <v>130363127.4</v>
      </c>
    </row>
    <row r="12" spans="1:19" customHeight="1" ht="15">
      <c r="A12" s="53" t="s">
        <v>180</v>
      </c>
      <c r="B12" s="53" t="s">
        <v>181</v>
      </c>
      <c r="C12" s="93" t="s">
        <v>182</v>
      </c>
      <c r="D12" s="66" t="s">
        <v>77</v>
      </c>
      <c r="E12" s="66" t="s">
        <v>157</v>
      </c>
      <c r="F12" s="55">
        <v>10.2</v>
      </c>
      <c r="G12" s="55">
        <v>10.4</v>
      </c>
      <c r="H12" s="55">
        <v>10.4</v>
      </c>
      <c r="I12" s="55">
        <v>10.7</v>
      </c>
      <c r="J12" s="55">
        <v>10.1</v>
      </c>
      <c r="K12" s="55">
        <v>10.3</v>
      </c>
      <c r="L12" s="55">
        <v>10.2275</v>
      </c>
      <c r="M12" s="56">
        <v>26283</v>
      </c>
      <c r="N12" s="56">
        <v>268809.2</v>
      </c>
      <c r="O12" s="56">
        <v>64</v>
      </c>
      <c r="P12" s="111">
        <v>-0.0283</v>
      </c>
      <c r="Q12" s="55">
        <v>11</v>
      </c>
      <c r="R12" s="55">
        <v>9</v>
      </c>
      <c r="S12" s="56">
        <v>105987000</v>
      </c>
    </row>
    <row r="13" spans="1:19" customHeight="1" ht="15">
      <c r="A13" s="53" t="s">
        <v>183</v>
      </c>
      <c r="B13" s="53" t="s">
        <v>184</v>
      </c>
      <c r="C13" s="93" t="s">
        <v>126</v>
      </c>
      <c r="D13" s="66" t="s">
        <v>77</v>
      </c>
      <c r="E13" s="66" t="s">
        <v>157</v>
      </c>
      <c r="F13" s="55">
        <v>1570</v>
      </c>
      <c r="G13" s="55">
        <v>1830</v>
      </c>
      <c r="H13" s="55">
        <v>1690</v>
      </c>
      <c r="I13" s="55">
        <v>1750</v>
      </c>
      <c r="J13" s="55">
        <v>1630</v>
      </c>
      <c r="K13" s="55">
        <v>1750</v>
      </c>
      <c r="L13" s="55">
        <v>1700.6522</v>
      </c>
      <c r="M13" s="56">
        <v>46</v>
      </c>
      <c r="N13" s="56">
        <v>78230</v>
      </c>
      <c r="O13" s="56">
        <v>15</v>
      </c>
      <c r="P13" s="111">
        <v>0.0736</v>
      </c>
      <c r="Q13" s="55">
        <v>1750</v>
      </c>
      <c r="R13" s="55">
        <v>970</v>
      </c>
      <c r="S13" s="56">
        <v>736657250</v>
      </c>
    </row>
    <row r="14" spans="1:19" customHeight="1" ht="15">
      <c r="A14" s="53" t="s">
        <v>124</v>
      </c>
      <c r="B14" s="53" t="s">
        <v>125</v>
      </c>
      <c r="C14" s="93" t="s">
        <v>126</v>
      </c>
      <c r="D14" s="66" t="s">
        <v>77</v>
      </c>
      <c r="E14" s="66" t="s">
        <v>157</v>
      </c>
      <c r="F14" s="55">
        <v>1610</v>
      </c>
      <c r="G14" s="55">
        <v>1710</v>
      </c>
      <c r="H14" s="55">
        <v>1600</v>
      </c>
      <c r="I14" s="55">
        <v>1640</v>
      </c>
      <c r="J14" s="55">
        <v>1600</v>
      </c>
      <c r="K14" s="55">
        <v>1640</v>
      </c>
      <c r="L14" s="55">
        <v>1630</v>
      </c>
      <c r="M14" s="56">
        <v>4</v>
      </c>
      <c r="N14" s="56">
        <v>6520</v>
      </c>
      <c r="O14" s="56">
        <v>4</v>
      </c>
      <c r="P14" s="111">
        <v>-0.0409</v>
      </c>
      <c r="Q14" s="55">
        <v>1710</v>
      </c>
      <c r="R14" s="55">
        <v>1210</v>
      </c>
      <c r="S14" s="56">
        <v>14350000</v>
      </c>
    </row>
    <row r="15" spans="1:19" customHeight="1" ht="15">
      <c r="A15" s="53" t="s">
        <v>185</v>
      </c>
      <c r="B15" s="53" t="s">
        <v>186</v>
      </c>
      <c r="C15" s="93" t="s">
        <v>187</v>
      </c>
      <c r="D15" s="66" t="s">
        <v>73</v>
      </c>
      <c r="E15" s="66" t="s">
        <v>157</v>
      </c>
      <c r="F15" s="55">
        <v>34.2</v>
      </c>
      <c r="G15" s="55">
        <v>35.8</v>
      </c>
      <c r="H15" s="55">
        <v>33</v>
      </c>
      <c r="I15" s="55">
        <v>37.8</v>
      </c>
      <c r="J15" s="55">
        <v>30.8</v>
      </c>
      <c r="K15" s="55">
        <v>35</v>
      </c>
      <c r="L15" s="55">
        <v>33.4321</v>
      </c>
      <c r="M15" s="56">
        <v>5185</v>
      </c>
      <c r="N15" s="56">
        <v>173345.2</v>
      </c>
      <c r="O15" s="56">
        <v>72</v>
      </c>
      <c r="P15" s="111">
        <v>0.0294</v>
      </c>
      <c r="Q15" s="55">
        <v>37.8</v>
      </c>
      <c r="R15" s="55">
        <v>28</v>
      </c>
      <c r="S15" s="56">
        <v>7082075</v>
      </c>
    </row>
    <row r="16" spans="1:19" customHeight="1" ht="15">
      <c r="A16" s="53" t="s">
        <v>91</v>
      </c>
      <c r="B16" s="53" t="s">
        <v>92</v>
      </c>
      <c r="C16" s="93" t="s">
        <v>93</v>
      </c>
      <c r="D16" s="66" t="s">
        <v>73</v>
      </c>
      <c r="E16" s="66" t="s">
        <v>176</v>
      </c>
      <c r="F16" s="55">
        <v>18.1</v>
      </c>
      <c r="G16" s="55">
        <v>19.4</v>
      </c>
      <c r="H16" s="55">
        <v>15.7</v>
      </c>
      <c r="I16" s="55">
        <v>19.7</v>
      </c>
      <c r="J16" s="55">
        <v>15.7</v>
      </c>
      <c r="K16" s="55">
        <v>18.1</v>
      </c>
      <c r="L16" s="55">
        <v>17.8927</v>
      </c>
      <c r="M16" s="56">
        <v>437</v>
      </c>
      <c r="N16" s="56">
        <v>7819.1</v>
      </c>
      <c r="O16" s="56">
        <v>21</v>
      </c>
      <c r="P16" s="111">
        <v>0.1603</v>
      </c>
      <c r="Q16" s="55">
        <v>29.4</v>
      </c>
      <c r="R16" s="55">
        <v>15.1</v>
      </c>
      <c r="S16" s="56">
        <v>1837729.2</v>
      </c>
    </row>
    <row r="17" spans="1:19" customHeight="1" ht="15">
      <c r="A17" s="53" t="s">
        <v>78</v>
      </c>
      <c r="B17" s="53" t="s">
        <v>79</v>
      </c>
      <c r="C17" s="93" t="s">
        <v>80</v>
      </c>
      <c r="D17" s="66" t="s">
        <v>77</v>
      </c>
      <c r="E17" s="66" t="s">
        <v>157</v>
      </c>
      <c r="F17" s="55">
        <v>4.64</v>
      </c>
      <c r="G17" s="55">
        <v>4.66</v>
      </c>
      <c r="H17" s="55">
        <v>3.54</v>
      </c>
      <c r="I17" s="55">
        <v>4.9</v>
      </c>
      <c r="J17" s="55">
        <v>3.5</v>
      </c>
      <c r="K17" s="55">
        <v>4.66</v>
      </c>
      <c r="L17" s="55">
        <v>4.2089</v>
      </c>
      <c r="M17" s="56">
        <v>835406</v>
      </c>
      <c r="N17" s="56">
        <v>3516169.42</v>
      </c>
      <c r="O17" s="56">
        <v>1663</v>
      </c>
      <c r="P17" s="111">
        <v>0.2595</v>
      </c>
      <c r="Q17" s="55">
        <v>4.9</v>
      </c>
      <c r="R17" s="55">
        <v>2.1</v>
      </c>
      <c r="S17" s="56">
        <v>192211919.38</v>
      </c>
    </row>
    <row r="18" spans="1:19" customHeight="1" ht="15">
      <c r="A18" s="53" t="s">
        <v>188</v>
      </c>
      <c r="B18" s="53" t="s">
        <v>189</v>
      </c>
      <c r="C18" s="93" t="s">
        <v>190</v>
      </c>
      <c r="D18" s="66" t="s">
        <v>73</v>
      </c>
      <c r="E18" s="66" t="s">
        <v>157</v>
      </c>
      <c r="F18" s="55">
        <v>191</v>
      </c>
      <c r="G18" s="55">
        <v>193</v>
      </c>
      <c r="H18" s="55">
        <v>183</v>
      </c>
      <c r="I18" s="55">
        <v>198</v>
      </c>
      <c r="J18" s="55">
        <v>176.5</v>
      </c>
      <c r="K18" s="55">
        <v>193</v>
      </c>
      <c r="L18" s="55">
        <v>185.3898</v>
      </c>
      <c r="M18" s="56">
        <v>5070</v>
      </c>
      <c r="N18" s="56">
        <v>939926.5</v>
      </c>
      <c r="O18" s="56">
        <v>435</v>
      </c>
      <c r="P18" s="111">
        <v>0.0518</v>
      </c>
      <c r="Q18" s="55">
        <v>217</v>
      </c>
      <c r="R18" s="55">
        <v>176.5</v>
      </c>
      <c r="S18" s="56">
        <v>257008450</v>
      </c>
    </row>
    <row r="19" spans="1:19" customHeight="1" ht="15">
      <c r="A19" s="53" t="s">
        <v>191</v>
      </c>
      <c r="B19" s="53" t="s">
        <v>192</v>
      </c>
      <c r="C19" s="93" t="s">
        <v>193</v>
      </c>
      <c r="D19" s="66" t="s">
        <v>77</v>
      </c>
      <c r="E19" s="66" t="s">
        <v>157</v>
      </c>
      <c r="F19" s="55">
        <v>6.15</v>
      </c>
      <c r="G19" s="55">
        <v>7.6</v>
      </c>
      <c r="H19" s="55">
        <v>7.6</v>
      </c>
      <c r="I19" s="55">
        <v>7.6</v>
      </c>
      <c r="J19" s="55">
        <v>7.6</v>
      </c>
      <c r="K19" s="55">
        <v>7.6</v>
      </c>
      <c r="L19" s="55">
        <v>7.6</v>
      </c>
      <c r="M19" s="56">
        <v>400</v>
      </c>
      <c r="N19" s="56">
        <v>3040</v>
      </c>
      <c r="O19" s="56">
        <v>1</v>
      </c>
      <c r="P19" s="111">
        <v>-0.013</v>
      </c>
      <c r="Q19" s="55">
        <v>7.95</v>
      </c>
      <c r="R19" s="55">
        <v>6.2</v>
      </c>
      <c r="S19" s="56">
        <v>14452486.8</v>
      </c>
    </row>
    <row r="20" spans="1:19" customHeight="1" ht="15">
      <c r="A20" s="53" t="s">
        <v>103</v>
      </c>
      <c r="B20" s="53" t="s">
        <v>104</v>
      </c>
      <c r="C20" s="93" t="s">
        <v>105</v>
      </c>
      <c r="D20" s="66" t="s">
        <v>73</v>
      </c>
      <c r="E20" s="66" t="s">
        <v>176</v>
      </c>
      <c r="F20" s="55">
        <v>1</v>
      </c>
      <c r="G20" s="55">
        <v>1.09</v>
      </c>
      <c r="H20" s="55">
        <v>1.13</v>
      </c>
      <c r="I20" s="55">
        <v>1.15</v>
      </c>
      <c r="J20" s="55">
        <v>0.99</v>
      </c>
      <c r="K20" s="55">
        <v>1</v>
      </c>
      <c r="L20" s="55">
        <v>1.0228</v>
      </c>
      <c r="M20" s="56">
        <v>13050</v>
      </c>
      <c r="N20" s="56">
        <v>13347.5</v>
      </c>
      <c r="O20" s="56">
        <v>17</v>
      </c>
      <c r="P20" s="111">
        <v>-0.2188</v>
      </c>
      <c r="Q20" s="55">
        <v>1.36</v>
      </c>
      <c r="R20" s="55">
        <v>0.91</v>
      </c>
      <c r="S20" s="56">
        <v>42643983</v>
      </c>
    </row>
    <row r="21" spans="1:19" customHeight="1" ht="15">
      <c r="A21" s="53" t="s">
        <v>194</v>
      </c>
      <c r="B21" s="53" t="s">
        <v>195</v>
      </c>
      <c r="C21" s="93" t="s">
        <v>196</v>
      </c>
      <c r="D21" s="66" t="s">
        <v>73</v>
      </c>
      <c r="E21" s="66" t="s">
        <v>176</v>
      </c>
      <c r="F21" s="55">
        <v>105</v>
      </c>
      <c r="G21" s="55">
        <v>107</v>
      </c>
      <c r="H21" s="55">
        <v>102</v>
      </c>
      <c r="I21" s="55">
        <v>105</v>
      </c>
      <c r="J21" s="55">
        <v>102</v>
      </c>
      <c r="K21" s="55">
        <v>105</v>
      </c>
      <c r="L21" s="55">
        <v>104.8082</v>
      </c>
      <c r="M21" s="56">
        <v>245</v>
      </c>
      <c r="N21" s="56">
        <v>25678</v>
      </c>
      <c r="O21" s="56">
        <v>11</v>
      </c>
      <c r="P21" s="111">
        <v>0.0294</v>
      </c>
      <c r="Q21" s="55">
        <v>110</v>
      </c>
      <c r="R21" s="55">
        <v>100</v>
      </c>
      <c r="S21" s="56">
        <v>239344665</v>
      </c>
    </row>
    <row r="22" spans="1:19" customHeight="1" ht="15">
      <c r="A22" s="53" t="s">
        <v>197</v>
      </c>
      <c r="B22" s="53" t="s">
        <v>198</v>
      </c>
      <c r="C22" s="93" t="s">
        <v>199</v>
      </c>
      <c r="D22" s="66" t="s">
        <v>77</v>
      </c>
      <c r="E22" s="66" t="s">
        <v>157</v>
      </c>
      <c r="F22" s="55">
        <v>318</v>
      </c>
      <c r="G22" s="55">
        <v>320</v>
      </c>
      <c r="H22" s="55">
        <v>314</v>
      </c>
      <c r="I22" s="55">
        <v>326</v>
      </c>
      <c r="J22" s="55">
        <v>302</v>
      </c>
      <c r="K22" s="55">
        <v>318</v>
      </c>
      <c r="L22" s="55">
        <v>314.0677</v>
      </c>
      <c r="M22" s="56">
        <v>3162</v>
      </c>
      <c r="N22" s="56">
        <v>993082</v>
      </c>
      <c r="O22" s="56">
        <v>185</v>
      </c>
      <c r="P22" s="111">
        <v>0</v>
      </c>
      <c r="Q22" s="55">
        <v>348</v>
      </c>
      <c r="R22" s="55">
        <v>187</v>
      </c>
      <c r="S22" s="56">
        <v>643830750</v>
      </c>
    </row>
    <row r="23" spans="1:19" customHeight="1" ht="15">
      <c r="A23" s="53" t="s">
        <v>200</v>
      </c>
      <c r="B23" s="53" t="s">
        <v>201</v>
      </c>
      <c r="C23" s="93" t="s">
        <v>202</v>
      </c>
      <c r="D23" s="66" t="s">
        <v>73</v>
      </c>
      <c r="E23" s="66" t="s">
        <v>176</v>
      </c>
      <c r="F23" s="55">
        <v>1.8</v>
      </c>
      <c r="G23" s="55">
        <v>2.5</v>
      </c>
      <c r="H23" s="55">
        <v>2.2</v>
      </c>
      <c r="I23" s="55">
        <v>2.2</v>
      </c>
      <c r="J23" s="55">
        <v>2.2</v>
      </c>
      <c r="K23" s="55">
        <v>2.2</v>
      </c>
      <c r="L23" s="55">
        <v>2.2</v>
      </c>
      <c r="M23" s="56">
        <v>1571</v>
      </c>
      <c r="N23" s="56">
        <v>3456.2</v>
      </c>
      <c r="O23" s="56">
        <v>1</v>
      </c>
      <c r="P23" s="111">
        <v>0.068</v>
      </c>
      <c r="Q23" s="55">
        <v>2.2</v>
      </c>
      <c r="R23" s="55">
        <v>1.8</v>
      </c>
      <c r="S23" s="56">
        <v>17371750</v>
      </c>
    </row>
    <row r="24" spans="1:19" customHeight="1" ht="15">
      <c r="A24" s="53" t="s">
        <v>137</v>
      </c>
      <c r="B24" s="53" t="s">
        <v>138</v>
      </c>
      <c r="C24" s="93" t="s">
        <v>139</v>
      </c>
      <c r="D24" s="66" t="s">
        <v>90</v>
      </c>
      <c r="E24" s="66" t="s">
        <v>157</v>
      </c>
      <c r="F24" s="55">
        <v>42.9</v>
      </c>
      <c r="G24" s="55">
        <v>43.2</v>
      </c>
      <c r="H24" s="55">
        <v>39.7</v>
      </c>
      <c r="I24" s="55">
        <v>43.6</v>
      </c>
      <c r="J24" s="55">
        <v>39.4</v>
      </c>
      <c r="K24" s="55">
        <v>42.9</v>
      </c>
      <c r="L24" s="55">
        <v>41.1823</v>
      </c>
      <c r="M24" s="56">
        <v>69347</v>
      </c>
      <c r="N24" s="56">
        <v>2855869.4</v>
      </c>
      <c r="O24" s="56">
        <v>676</v>
      </c>
      <c r="P24" s="111">
        <v>0.0672</v>
      </c>
      <c r="Q24" s="55">
        <v>43.6</v>
      </c>
      <c r="R24" s="55">
        <v>27.3</v>
      </c>
      <c r="S24" s="56">
        <v>3346200000</v>
      </c>
    </row>
    <row r="25" spans="1:19" customHeight="1" ht="15">
      <c r="A25" s="53" t="s">
        <v>203</v>
      </c>
      <c r="B25" s="53" t="s">
        <v>204</v>
      </c>
      <c r="C25" s="93" t="s">
        <v>205</v>
      </c>
      <c r="D25" s="66" t="s">
        <v>77</v>
      </c>
      <c r="E25" s="66" t="s">
        <v>157</v>
      </c>
      <c r="F25" s="55">
        <v>15.2</v>
      </c>
      <c r="G25" s="55">
        <v>16.5</v>
      </c>
      <c r="H25" s="55">
        <v>15</v>
      </c>
      <c r="I25" s="55">
        <v>18.8</v>
      </c>
      <c r="J25" s="55">
        <v>12.7</v>
      </c>
      <c r="K25" s="55">
        <v>15.2</v>
      </c>
      <c r="L25" s="55">
        <v>15.4412</v>
      </c>
      <c r="M25" s="56">
        <v>3790</v>
      </c>
      <c r="N25" s="56">
        <v>58522.1</v>
      </c>
      <c r="O25" s="56">
        <v>70</v>
      </c>
      <c r="P25" s="111">
        <v>0.0133</v>
      </c>
      <c r="Q25" s="55">
        <v>24.8</v>
      </c>
      <c r="R25" s="55">
        <v>11.6</v>
      </c>
      <c r="S25" s="56">
        <v>22518237.6</v>
      </c>
    </row>
    <row r="26" spans="1:19" customHeight="1" ht="15">
      <c r="A26" s="53" t="s">
        <v>206</v>
      </c>
      <c r="B26" s="53" t="s">
        <v>207</v>
      </c>
      <c r="C26" s="93" t="s">
        <v>208</v>
      </c>
      <c r="D26" s="66" t="s">
        <v>73</v>
      </c>
      <c r="E26" s="66" t="s">
        <v>157</v>
      </c>
      <c r="F26" s="55">
        <v>570</v>
      </c>
      <c r="G26" s="55">
        <v>580</v>
      </c>
      <c r="H26" s="55">
        <v>520</v>
      </c>
      <c r="I26" s="55">
        <v>605</v>
      </c>
      <c r="J26" s="55">
        <v>515</v>
      </c>
      <c r="K26" s="55">
        <v>570</v>
      </c>
      <c r="L26" s="55">
        <v>555.3571</v>
      </c>
      <c r="M26" s="56">
        <v>854</v>
      </c>
      <c r="N26" s="56">
        <v>474275</v>
      </c>
      <c r="O26" s="56">
        <v>130</v>
      </c>
      <c r="P26" s="111">
        <v>0.0857</v>
      </c>
      <c r="Q26" s="55">
        <v>605</v>
      </c>
      <c r="R26" s="55">
        <v>400</v>
      </c>
      <c r="S26" s="56">
        <v>84360000</v>
      </c>
    </row>
    <row r="27" spans="1:19" customHeight="1" ht="15">
      <c r="A27" s="53" t="s">
        <v>209</v>
      </c>
      <c r="B27" s="53" t="s">
        <v>210</v>
      </c>
      <c r="C27" s="93" t="s">
        <v>211</v>
      </c>
      <c r="D27" s="66" t="s">
        <v>77</v>
      </c>
      <c r="E27" s="66" t="s">
        <v>157</v>
      </c>
      <c r="F27" s="55">
        <v>27.2</v>
      </c>
      <c r="G27" s="55">
        <v>29.6</v>
      </c>
      <c r="H27" s="55">
        <v>29.8</v>
      </c>
      <c r="I27" s="55">
        <v>30</v>
      </c>
      <c r="J27" s="55">
        <v>29.6</v>
      </c>
      <c r="K27" s="55">
        <v>29.6</v>
      </c>
      <c r="L27" s="55">
        <v>29.9095</v>
      </c>
      <c r="M27" s="56">
        <v>995</v>
      </c>
      <c r="N27" s="56">
        <v>29760</v>
      </c>
      <c r="O27" s="56">
        <v>11</v>
      </c>
      <c r="P27" s="111">
        <v>-0.0133</v>
      </c>
      <c r="Q27" s="55">
        <v>32</v>
      </c>
      <c r="R27" s="55">
        <v>23</v>
      </c>
      <c r="S27" s="56">
        <v>71439244.8</v>
      </c>
    </row>
    <row r="28" spans="1:19" customHeight="1" ht="15">
      <c r="A28" s="53" t="s">
        <v>212</v>
      </c>
      <c r="B28" s="53" t="s">
        <v>213</v>
      </c>
      <c r="C28" s="93" t="s">
        <v>214</v>
      </c>
      <c r="D28" s="66" t="s">
        <v>77</v>
      </c>
      <c r="E28" s="66" t="s">
        <v>157</v>
      </c>
      <c r="F28" s="55">
        <v>462</v>
      </c>
      <c r="G28" s="55">
        <v>468</v>
      </c>
      <c r="H28" s="55">
        <v>454</v>
      </c>
      <c r="I28" s="55">
        <v>468</v>
      </c>
      <c r="J28" s="55">
        <v>454</v>
      </c>
      <c r="K28" s="55">
        <v>462</v>
      </c>
      <c r="L28" s="55">
        <v>462.2366</v>
      </c>
      <c r="M28" s="56">
        <v>93</v>
      </c>
      <c r="N28" s="56">
        <v>42988</v>
      </c>
      <c r="O28" s="56">
        <v>20</v>
      </c>
      <c r="P28" s="111">
        <v>-0.0212</v>
      </c>
      <c r="Q28" s="55">
        <v>520</v>
      </c>
      <c r="R28" s="55">
        <v>444</v>
      </c>
      <c r="S28" s="56">
        <v>4620000000</v>
      </c>
    </row>
    <row r="29" spans="1:19" customHeight="1" ht="15">
      <c r="A29" s="53" t="s">
        <v>215</v>
      </c>
      <c r="B29" s="53" t="s">
        <v>216</v>
      </c>
      <c r="C29" s="93" t="s">
        <v>217</v>
      </c>
      <c r="D29" s="66" t="s">
        <v>73</v>
      </c>
      <c r="E29" s="66" t="s">
        <v>157</v>
      </c>
      <c r="F29" s="55">
        <v>1.85</v>
      </c>
      <c r="G29" s="55">
        <v>1.95</v>
      </c>
      <c r="H29" s="55">
        <v>1.91</v>
      </c>
      <c r="I29" s="55">
        <v>1.95</v>
      </c>
      <c r="J29" s="55">
        <v>1.73</v>
      </c>
      <c r="K29" s="55">
        <v>1.94</v>
      </c>
      <c r="L29" s="55">
        <v>1.8119</v>
      </c>
      <c r="M29" s="56">
        <v>64749</v>
      </c>
      <c r="N29" s="56">
        <v>117316.97</v>
      </c>
      <c r="O29" s="56">
        <v>136</v>
      </c>
      <c r="P29" s="111">
        <v>0.0486</v>
      </c>
      <c r="Q29" s="55">
        <v>2.66</v>
      </c>
      <c r="R29" s="55">
        <v>1.73</v>
      </c>
      <c r="S29" s="56">
        <v>26277688</v>
      </c>
    </row>
    <row r="30" spans="1:19" customHeight="1" ht="15">
      <c r="A30" s="53" t="s">
        <v>218</v>
      </c>
      <c r="B30" s="53" t="s">
        <v>219</v>
      </c>
      <c r="C30" s="93" t="s">
        <v>220</v>
      </c>
      <c r="D30" s="66" t="s">
        <v>73</v>
      </c>
      <c r="E30" s="66" t="s">
        <v>176</v>
      </c>
      <c r="F30" s="55">
        <v>2.86</v>
      </c>
      <c r="G30" s="55">
        <v>2.98</v>
      </c>
      <c r="H30" s="55">
        <v>2.8</v>
      </c>
      <c r="I30" s="55">
        <v>2.82</v>
      </c>
      <c r="J30" s="55">
        <v>2.8</v>
      </c>
      <c r="K30" s="55">
        <v>2.82</v>
      </c>
      <c r="L30" s="55">
        <v>2.81</v>
      </c>
      <c r="M30" s="56">
        <v>320</v>
      </c>
      <c r="N30" s="56">
        <v>899.2</v>
      </c>
      <c r="O30" s="56">
        <v>4</v>
      </c>
      <c r="P30" s="111">
        <v>-0.0276</v>
      </c>
      <c r="Q30" s="55">
        <v>3.02</v>
      </c>
      <c r="R30" s="55">
        <v>2.44</v>
      </c>
      <c r="S30" s="56">
        <v>8590898.76</v>
      </c>
    </row>
    <row r="31" spans="1:19" customHeight="1" ht="15">
      <c r="A31" s="53" t="s">
        <v>221</v>
      </c>
      <c r="B31" s="53" t="s">
        <v>222</v>
      </c>
      <c r="C31" s="93" t="s">
        <v>223</v>
      </c>
      <c r="D31" s="66" t="s">
        <v>73</v>
      </c>
      <c r="E31" s="66" t="s">
        <v>157</v>
      </c>
      <c r="F31" s="55">
        <v>324</v>
      </c>
      <c r="G31" s="55">
        <v>330</v>
      </c>
      <c r="H31" s="55">
        <v>330</v>
      </c>
      <c r="I31" s="55">
        <v>340</v>
      </c>
      <c r="J31" s="55">
        <v>320</v>
      </c>
      <c r="K31" s="55">
        <v>320</v>
      </c>
      <c r="L31" s="55">
        <v>327.6748</v>
      </c>
      <c r="M31" s="56">
        <v>123</v>
      </c>
      <c r="N31" s="56">
        <v>40304</v>
      </c>
      <c r="O31" s="56">
        <v>16</v>
      </c>
      <c r="P31" s="111">
        <v>-0.0244</v>
      </c>
      <c r="Q31" s="55">
        <v>340</v>
      </c>
      <c r="R31" s="55">
        <v>276</v>
      </c>
      <c r="S31" s="56">
        <v>35470400</v>
      </c>
    </row>
    <row r="32" spans="1:19" customHeight="1" ht="15">
      <c r="A32" s="53" t="s">
        <v>224</v>
      </c>
      <c r="B32" s="53" t="s">
        <v>225</v>
      </c>
      <c r="C32" s="93" t="s">
        <v>226</v>
      </c>
      <c r="D32" s="66" t="s">
        <v>73</v>
      </c>
      <c r="E32" s="66" t="s">
        <v>176</v>
      </c>
      <c r="F32" s="55">
        <v>430</v>
      </c>
      <c r="G32" s="55">
        <v>440</v>
      </c>
      <c r="H32" s="55">
        <v>430</v>
      </c>
      <c r="I32" s="55">
        <v>444</v>
      </c>
      <c r="J32" s="55">
        <v>394</v>
      </c>
      <c r="K32" s="55">
        <v>440</v>
      </c>
      <c r="L32" s="55">
        <v>433.4603</v>
      </c>
      <c r="M32" s="56">
        <v>63</v>
      </c>
      <c r="N32" s="56">
        <v>27308</v>
      </c>
      <c r="O32" s="56">
        <v>15</v>
      </c>
      <c r="P32" s="111">
        <v>0.0233</v>
      </c>
      <c r="Q32" s="55">
        <v>525</v>
      </c>
      <c r="R32" s="55">
        <v>394</v>
      </c>
      <c r="S32" s="56">
        <v>55000000</v>
      </c>
    </row>
    <row r="33" spans="1:19" customHeight="1" ht="15">
      <c r="A33" s="53" t="s">
        <v>109</v>
      </c>
      <c r="B33" s="53" t="s">
        <v>110</v>
      </c>
      <c r="C33" s="93" t="s">
        <v>111</v>
      </c>
      <c r="D33" s="66" t="s">
        <v>73</v>
      </c>
      <c r="E33" s="66" t="s">
        <v>157</v>
      </c>
      <c r="F33" s="55">
        <v>7.05</v>
      </c>
      <c r="G33" s="55">
        <v>7.25</v>
      </c>
      <c r="H33" s="55">
        <v>7.95</v>
      </c>
      <c r="I33" s="55">
        <v>7.95</v>
      </c>
      <c r="J33" s="55">
        <v>7.15</v>
      </c>
      <c r="K33" s="55">
        <v>7.15</v>
      </c>
      <c r="L33" s="55">
        <v>7.2288</v>
      </c>
      <c r="M33" s="56">
        <v>5307</v>
      </c>
      <c r="N33" s="56">
        <v>38363.25</v>
      </c>
      <c r="O33" s="56">
        <v>47</v>
      </c>
      <c r="P33" s="111">
        <v>-0.0714</v>
      </c>
      <c r="Q33" s="55">
        <v>9.95</v>
      </c>
      <c r="R33" s="55">
        <v>7.15</v>
      </c>
      <c r="S33" s="56">
        <v>11702219.1</v>
      </c>
    </row>
    <row r="34" spans="1:19" customHeight="1" ht="15">
      <c r="A34" s="53" t="s">
        <v>74</v>
      </c>
      <c r="B34" s="53" t="s">
        <v>75</v>
      </c>
      <c r="C34" s="93" t="s">
        <v>76</v>
      </c>
      <c r="D34" s="66" t="s">
        <v>77</v>
      </c>
      <c r="E34" s="66" t="s">
        <v>157</v>
      </c>
      <c r="F34" s="55">
        <v>1.7</v>
      </c>
      <c r="G34" s="55">
        <v>1.78</v>
      </c>
      <c r="H34" s="55">
        <v>1.39</v>
      </c>
      <c r="I34" s="55">
        <v>1.95</v>
      </c>
      <c r="J34" s="55">
        <v>1.39</v>
      </c>
      <c r="K34" s="55">
        <v>1.72</v>
      </c>
      <c r="L34" s="55">
        <v>1.7134</v>
      </c>
      <c r="M34" s="56">
        <v>49824</v>
      </c>
      <c r="N34" s="56">
        <v>85370.92</v>
      </c>
      <c r="O34" s="56">
        <v>63</v>
      </c>
      <c r="P34" s="111">
        <v>0.2932</v>
      </c>
      <c r="Q34" s="55">
        <v>1.95</v>
      </c>
      <c r="R34" s="55">
        <v>1.08</v>
      </c>
      <c r="S34" s="56">
        <v>48110916.36</v>
      </c>
    </row>
    <row r="35" spans="1:19" customHeight="1" ht="15">
      <c r="A35" s="53" t="s">
        <v>112</v>
      </c>
      <c r="B35" s="53" t="s">
        <v>113</v>
      </c>
      <c r="C35" s="93" t="s">
        <v>114</v>
      </c>
      <c r="D35" s="66" t="s">
        <v>73</v>
      </c>
      <c r="E35" s="66" t="s">
        <v>176</v>
      </c>
      <c r="F35" s="55">
        <v>770</v>
      </c>
      <c r="G35" s="55">
        <v>830</v>
      </c>
      <c r="H35" s="55">
        <v>825</v>
      </c>
      <c r="I35" s="55">
        <v>850</v>
      </c>
      <c r="J35" s="55">
        <v>770</v>
      </c>
      <c r="K35" s="55">
        <v>770</v>
      </c>
      <c r="L35" s="55">
        <v>785.2299</v>
      </c>
      <c r="M35" s="56">
        <v>261</v>
      </c>
      <c r="N35" s="56">
        <v>204945</v>
      </c>
      <c r="O35" s="56">
        <v>29</v>
      </c>
      <c r="P35" s="111">
        <v>-0.0667</v>
      </c>
      <c r="Q35" s="55">
        <v>910</v>
      </c>
      <c r="R35" s="55">
        <v>770</v>
      </c>
      <c r="S35" s="56">
        <v>775896660</v>
      </c>
    </row>
    <row r="36" spans="1:19" customHeight="1" ht="15">
      <c r="A36" s="53" t="s">
        <v>227</v>
      </c>
      <c r="B36" s="53" t="s">
        <v>228</v>
      </c>
      <c r="C36" s="93" t="s">
        <v>229</v>
      </c>
      <c r="D36" s="66" t="s">
        <v>73</v>
      </c>
      <c r="E36" s="66" t="s">
        <v>176</v>
      </c>
      <c r="F36" s="55">
        <v>37.4</v>
      </c>
      <c r="G36" s="55">
        <v>38</v>
      </c>
      <c r="H36" s="55">
        <v>37.6</v>
      </c>
      <c r="I36" s="55">
        <v>39</v>
      </c>
      <c r="J36" s="55">
        <v>37.6</v>
      </c>
      <c r="K36" s="55">
        <v>38</v>
      </c>
      <c r="L36" s="55">
        <v>38.2045</v>
      </c>
      <c r="M36" s="56">
        <v>268</v>
      </c>
      <c r="N36" s="56">
        <v>10238.8</v>
      </c>
      <c r="O36" s="56">
        <v>5</v>
      </c>
      <c r="P36" s="111">
        <v>0.0106</v>
      </c>
      <c r="Q36" s="55">
        <v>39</v>
      </c>
      <c r="R36" s="55">
        <v>32.6</v>
      </c>
      <c r="S36" s="56">
        <v>73634614</v>
      </c>
    </row>
    <row r="37" spans="1:19" customHeight="1" ht="15">
      <c r="A37" s="53" t="s">
        <v>84</v>
      </c>
      <c r="B37" s="53" t="s">
        <v>85</v>
      </c>
      <c r="C37" s="93" t="s">
        <v>86</v>
      </c>
      <c r="D37" s="66" t="s">
        <v>73</v>
      </c>
      <c r="E37" s="66" t="s">
        <v>157</v>
      </c>
      <c r="F37" s="55">
        <v>2300</v>
      </c>
      <c r="G37" s="55">
        <v>2320</v>
      </c>
      <c r="H37" s="55">
        <v>1980</v>
      </c>
      <c r="I37" s="55">
        <v>2320</v>
      </c>
      <c r="J37" s="55">
        <v>1980</v>
      </c>
      <c r="K37" s="55">
        <v>2320</v>
      </c>
      <c r="L37" s="55">
        <v>2170.8174</v>
      </c>
      <c r="M37" s="56">
        <v>1725</v>
      </c>
      <c r="N37" s="56">
        <v>3744660</v>
      </c>
      <c r="O37" s="56">
        <v>514</v>
      </c>
      <c r="P37" s="111">
        <v>0.1897</v>
      </c>
      <c r="Q37" s="55">
        <v>2320</v>
      </c>
      <c r="R37" s="55">
        <v>970</v>
      </c>
      <c r="S37" s="56">
        <v>901032320</v>
      </c>
    </row>
    <row r="38" spans="1:19" customHeight="1" ht="15">
      <c r="A38" s="53" t="s">
        <v>100</v>
      </c>
      <c r="B38" s="53" t="s">
        <v>101</v>
      </c>
      <c r="C38" s="93" t="s">
        <v>86</v>
      </c>
      <c r="D38" s="66" t="s">
        <v>73</v>
      </c>
      <c r="E38" s="66" t="s">
        <v>157</v>
      </c>
      <c r="F38" s="55">
        <v>2220</v>
      </c>
      <c r="G38" s="55">
        <v>2240</v>
      </c>
      <c r="H38" s="55">
        <v>1970</v>
      </c>
      <c r="I38" s="55">
        <v>2260</v>
      </c>
      <c r="J38" s="55">
        <v>1960</v>
      </c>
      <c r="K38" s="55">
        <v>2240</v>
      </c>
      <c r="L38" s="55">
        <v>2128.2055</v>
      </c>
      <c r="M38" s="56">
        <v>1499</v>
      </c>
      <c r="N38" s="56">
        <v>3190180</v>
      </c>
      <c r="O38" s="56">
        <v>445</v>
      </c>
      <c r="P38" s="111">
        <v>0.1313</v>
      </c>
      <c r="Q38" s="55">
        <v>2260</v>
      </c>
      <c r="R38" s="55">
        <v>970</v>
      </c>
      <c r="S38" s="56">
        <v>275197440</v>
      </c>
    </row>
    <row r="39" spans="1:19" customHeight="1" ht="15">
      <c r="A39" s="53" t="s">
        <v>81</v>
      </c>
      <c r="B39" s="53" t="s">
        <v>82</v>
      </c>
      <c r="C39" s="93" t="s">
        <v>83</v>
      </c>
      <c r="D39" s="66" t="s">
        <v>77</v>
      </c>
      <c r="E39" s="66" t="s">
        <v>157</v>
      </c>
      <c r="F39" s="55">
        <v>540</v>
      </c>
      <c r="G39" s="55">
        <v>545</v>
      </c>
      <c r="H39" s="55">
        <v>452</v>
      </c>
      <c r="I39" s="55">
        <v>565</v>
      </c>
      <c r="J39" s="55">
        <v>452</v>
      </c>
      <c r="K39" s="55">
        <v>545</v>
      </c>
      <c r="L39" s="55">
        <v>531.1901</v>
      </c>
      <c r="M39" s="56">
        <v>15260</v>
      </c>
      <c r="N39" s="56">
        <v>8105961</v>
      </c>
      <c r="O39" s="56">
        <v>1274</v>
      </c>
      <c r="P39" s="111">
        <v>0.2275</v>
      </c>
      <c r="Q39" s="55">
        <v>565</v>
      </c>
      <c r="R39" s="55">
        <v>206</v>
      </c>
      <c r="S39" s="56">
        <v>1401804855</v>
      </c>
    </row>
    <row r="40" spans="1:19" customHeight="1" ht="15">
      <c r="A40" s="53" t="s">
        <v>230</v>
      </c>
      <c r="B40" s="53" t="s">
        <v>231</v>
      </c>
      <c r="C40" s="93" t="s">
        <v>232</v>
      </c>
      <c r="D40" s="66" t="s">
        <v>73</v>
      </c>
      <c r="E40" s="66" t="s">
        <v>157</v>
      </c>
      <c r="F40" s="55">
        <v>104</v>
      </c>
      <c r="G40" s="55">
        <v>112</v>
      </c>
      <c r="H40" s="55">
        <v>110</v>
      </c>
      <c r="I40" s="55">
        <v>114</v>
      </c>
      <c r="J40" s="55">
        <v>108</v>
      </c>
      <c r="K40" s="55">
        <v>113</v>
      </c>
      <c r="L40" s="55">
        <v>111.1081</v>
      </c>
      <c r="M40" s="56">
        <v>37</v>
      </c>
      <c r="N40" s="56">
        <v>4111</v>
      </c>
      <c r="O40" s="56">
        <v>7</v>
      </c>
      <c r="P40" s="111">
        <v>-0.0088</v>
      </c>
      <c r="Q40" s="55">
        <v>127</v>
      </c>
      <c r="R40" s="55">
        <v>100</v>
      </c>
      <c r="S40" s="56">
        <v>169344173</v>
      </c>
    </row>
    <row r="41" spans="1:19" customHeight="1" ht="15">
      <c r="A41" s="53" t="s">
        <v>118</v>
      </c>
      <c r="B41" s="53" t="s">
        <v>119</v>
      </c>
      <c r="C41" s="93" t="s">
        <v>120</v>
      </c>
      <c r="D41" s="66" t="s">
        <v>73</v>
      </c>
      <c r="E41" s="66" t="s">
        <v>176</v>
      </c>
      <c r="F41" s="55">
        <v>4.6</v>
      </c>
      <c r="G41" s="55">
        <v>4.8</v>
      </c>
      <c r="H41" s="55">
        <v>4.8</v>
      </c>
      <c r="I41" s="55">
        <v>4.8</v>
      </c>
      <c r="J41" s="55">
        <v>4.5</v>
      </c>
      <c r="K41" s="55">
        <v>4.6</v>
      </c>
      <c r="L41" s="55">
        <v>4.668</v>
      </c>
      <c r="M41" s="56">
        <v>3086</v>
      </c>
      <c r="N41" s="56">
        <v>14405.6</v>
      </c>
      <c r="O41" s="56">
        <v>12</v>
      </c>
      <c r="P41" s="111">
        <v>-0.0456</v>
      </c>
      <c r="Q41" s="55">
        <v>5.4</v>
      </c>
      <c r="R41" s="55">
        <v>4.5</v>
      </c>
      <c r="S41" s="56">
        <v>26341573.4</v>
      </c>
    </row>
    <row r="42" spans="1:19" customHeight="1" ht="15">
      <c r="A42" s="53" t="s">
        <v>233</v>
      </c>
      <c r="B42" s="53" t="s">
        <v>234</v>
      </c>
      <c r="C42" s="93" t="s">
        <v>235</v>
      </c>
      <c r="D42" s="66" t="s">
        <v>77</v>
      </c>
      <c r="E42" s="66" t="s">
        <v>157</v>
      </c>
      <c r="F42" s="55">
        <v>140</v>
      </c>
      <c r="G42" s="55">
        <v>145</v>
      </c>
      <c r="H42" s="55">
        <v>136</v>
      </c>
      <c r="I42" s="55">
        <v>150</v>
      </c>
      <c r="J42" s="55">
        <v>135</v>
      </c>
      <c r="K42" s="55">
        <v>143</v>
      </c>
      <c r="L42" s="55">
        <v>139.8818</v>
      </c>
      <c r="M42" s="56">
        <v>643</v>
      </c>
      <c r="N42" s="56">
        <v>89944</v>
      </c>
      <c r="O42" s="56">
        <v>33</v>
      </c>
      <c r="P42" s="111">
        <v>0.0916</v>
      </c>
      <c r="Q42" s="55">
        <v>152</v>
      </c>
      <c r="R42" s="55">
        <v>121</v>
      </c>
      <c r="S42" s="56">
        <v>60484281</v>
      </c>
    </row>
    <row r="43" spans="1:19" customHeight="1" ht="15">
      <c r="A43" s="53" t="s">
        <v>236</v>
      </c>
      <c r="B43" s="53" t="s">
        <v>237</v>
      </c>
      <c r="C43" s="93" t="s">
        <v>238</v>
      </c>
      <c r="D43" s="66" t="s">
        <v>77</v>
      </c>
      <c r="E43" s="66" t="s">
        <v>157</v>
      </c>
      <c r="F43" s="55">
        <v>7.2</v>
      </c>
      <c r="G43" s="55">
        <v>7.5</v>
      </c>
      <c r="H43" s="55">
        <v>6.9</v>
      </c>
      <c r="I43" s="55">
        <v>7.5</v>
      </c>
      <c r="J43" s="55">
        <v>5.7</v>
      </c>
      <c r="K43" s="55">
        <v>7.2</v>
      </c>
      <c r="L43" s="55">
        <v>7.2608</v>
      </c>
      <c r="M43" s="56">
        <v>2600</v>
      </c>
      <c r="N43" s="56">
        <v>18878.15</v>
      </c>
      <c r="O43" s="56">
        <v>30</v>
      </c>
      <c r="P43" s="111">
        <v>0.0435</v>
      </c>
      <c r="Q43" s="55">
        <v>8.4</v>
      </c>
      <c r="R43" s="55">
        <v>5.7</v>
      </c>
      <c r="S43" s="56">
        <v>97059420</v>
      </c>
    </row>
    <row r="44" spans="1:19" customHeight="1" ht="15">
      <c r="A44" s="53" t="s">
        <v>239</v>
      </c>
      <c r="B44" s="53" t="s">
        <v>240</v>
      </c>
      <c r="C44" s="93" t="s">
        <v>241</v>
      </c>
      <c r="D44" s="66" t="s">
        <v>73</v>
      </c>
      <c r="E44" s="66" t="s">
        <v>157</v>
      </c>
      <c r="F44" s="55">
        <v>27.8</v>
      </c>
      <c r="G44" s="55">
        <v>28</v>
      </c>
      <c r="H44" s="55">
        <v>30</v>
      </c>
      <c r="I44" s="55">
        <v>30</v>
      </c>
      <c r="J44" s="55">
        <v>27</v>
      </c>
      <c r="K44" s="55">
        <v>28</v>
      </c>
      <c r="L44" s="55">
        <v>27.7581</v>
      </c>
      <c r="M44" s="56">
        <v>487</v>
      </c>
      <c r="N44" s="56">
        <v>13518.2</v>
      </c>
      <c r="O44" s="56">
        <v>19</v>
      </c>
      <c r="P44" s="111">
        <v>-0.0071</v>
      </c>
      <c r="Q44" s="55">
        <v>37.6</v>
      </c>
      <c r="R44" s="55">
        <v>24.6</v>
      </c>
      <c r="S44" s="56">
        <v>18547648</v>
      </c>
    </row>
    <row r="45" spans="1:19" customHeight="1" ht="15">
      <c r="A45" s="53" t="s">
        <v>242</v>
      </c>
      <c r="B45" s="53" t="s">
        <v>243</v>
      </c>
      <c r="C45" s="93" t="s">
        <v>244</v>
      </c>
      <c r="D45" s="66" t="s">
        <v>73</v>
      </c>
      <c r="E45" s="66" t="s">
        <v>176</v>
      </c>
      <c r="F45" s="55">
        <v>334</v>
      </c>
      <c r="G45" s="55">
        <v>346</v>
      </c>
      <c r="H45" s="55">
        <v>356</v>
      </c>
      <c r="I45" s="55">
        <v>356</v>
      </c>
      <c r="J45" s="55">
        <v>334</v>
      </c>
      <c r="K45" s="55">
        <v>334</v>
      </c>
      <c r="L45" s="55">
        <v>344.1667</v>
      </c>
      <c r="M45" s="56">
        <v>12</v>
      </c>
      <c r="N45" s="56">
        <v>4130</v>
      </c>
      <c r="O45" s="56">
        <v>4</v>
      </c>
      <c r="P45" s="111">
        <v>-0.0291</v>
      </c>
      <c r="Q45" s="55">
        <v>410</v>
      </c>
      <c r="R45" s="55">
        <v>308</v>
      </c>
      <c r="S45" s="56">
        <v>101082094</v>
      </c>
    </row>
    <row r="46" spans="1:19" customHeight="1" ht="15">
      <c r="A46" s="53" t="s">
        <v>245</v>
      </c>
      <c r="B46" s="53" t="s">
        <v>246</v>
      </c>
      <c r="C46" s="93" t="s">
        <v>247</v>
      </c>
      <c r="D46" s="66" t="s">
        <v>73</v>
      </c>
      <c r="E46" s="66" t="s">
        <v>157</v>
      </c>
      <c r="F46" s="55">
        <v>47.4</v>
      </c>
      <c r="G46" s="55">
        <v>49.6</v>
      </c>
      <c r="H46" s="55">
        <v>47</v>
      </c>
      <c r="I46" s="55">
        <v>50</v>
      </c>
      <c r="J46" s="55">
        <v>46</v>
      </c>
      <c r="K46" s="55">
        <v>47.4</v>
      </c>
      <c r="L46" s="55">
        <v>47.4159</v>
      </c>
      <c r="M46" s="56">
        <v>3832</v>
      </c>
      <c r="N46" s="56">
        <v>181697.8</v>
      </c>
      <c r="O46" s="56">
        <v>30</v>
      </c>
      <c r="P46" s="111">
        <v>0.0085</v>
      </c>
      <c r="Q46" s="55">
        <v>50</v>
      </c>
      <c r="R46" s="55">
        <v>41.4</v>
      </c>
      <c r="S46" s="56">
        <v>518761668.6</v>
      </c>
    </row>
    <row r="47" spans="1:19" customHeight="1" ht="15">
      <c r="A47" s="53" t="s">
        <v>248</v>
      </c>
      <c r="B47" s="53" t="s">
        <v>249</v>
      </c>
      <c r="C47" s="93" t="s">
        <v>250</v>
      </c>
      <c r="D47" s="66" t="s">
        <v>77</v>
      </c>
      <c r="E47" s="66" t="s">
        <v>157</v>
      </c>
      <c r="F47" s="55">
        <v>5500</v>
      </c>
      <c r="G47" s="55">
        <v>5750</v>
      </c>
      <c r="H47" s="55">
        <v>5700</v>
      </c>
      <c r="I47" s="55">
        <v>5850</v>
      </c>
      <c r="J47" s="55">
        <v>5500</v>
      </c>
      <c r="K47" s="55">
        <v>5500</v>
      </c>
      <c r="L47" s="55">
        <v>5638.7097</v>
      </c>
      <c r="M47" s="56">
        <v>31</v>
      </c>
      <c r="N47" s="56">
        <v>174800</v>
      </c>
      <c r="O47" s="56">
        <v>28</v>
      </c>
      <c r="P47" s="111">
        <v>0</v>
      </c>
      <c r="Q47" s="55">
        <v>7700</v>
      </c>
      <c r="R47" s="55">
        <v>5500</v>
      </c>
      <c r="S47" s="56">
        <v>166067000</v>
      </c>
    </row>
    <row r="48" spans="1:19" customHeight="1" ht="15">
      <c r="A48" s="53" t="s">
        <v>251</v>
      </c>
      <c r="B48" s="53" t="s">
        <v>252</v>
      </c>
      <c r="C48" s="93" t="s">
        <v>253</v>
      </c>
      <c r="D48" s="66" t="s">
        <v>73</v>
      </c>
      <c r="E48" s="66" t="s">
        <v>176</v>
      </c>
      <c r="F48" s="55">
        <v>1.1</v>
      </c>
      <c r="G48" s="55">
        <v>1.2</v>
      </c>
      <c r="H48" s="55">
        <v>1.05</v>
      </c>
      <c r="I48" s="55">
        <v>1.06</v>
      </c>
      <c r="J48" s="55">
        <v>1.05</v>
      </c>
      <c r="K48" s="55">
        <v>1.06</v>
      </c>
      <c r="L48" s="55">
        <v>1.0511</v>
      </c>
      <c r="M48" s="56">
        <v>10470</v>
      </c>
      <c r="N48" s="56">
        <v>11005</v>
      </c>
      <c r="O48" s="56">
        <v>4</v>
      </c>
      <c r="P48" s="111">
        <v>0.0095</v>
      </c>
      <c r="Q48" s="55">
        <v>1.58</v>
      </c>
      <c r="R48" s="55">
        <v>0.99</v>
      </c>
      <c r="S48" s="56">
        <v>6427018.5</v>
      </c>
    </row>
    <row r="49" spans="1:19" customHeight="1" ht="15">
      <c r="A49" s="53" t="s">
        <v>254</v>
      </c>
      <c r="B49" s="53" t="s">
        <v>255</v>
      </c>
      <c r="C49" s="93" t="s">
        <v>256</v>
      </c>
      <c r="D49" s="66" t="s">
        <v>73</v>
      </c>
      <c r="E49" s="66" t="s">
        <v>157</v>
      </c>
      <c r="F49" s="55">
        <v>6.75</v>
      </c>
      <c r="G49" s="55">
        <v>7</v>
      </c>
      <c r="H49" s="55">
        <v>7</v>
      </c>
      <c r="I49" s="55">
        <v>7.25</v>
      </c>
      <c r="J49" s="55">
        <v>6.9</v>
      </c>
      <c r="K49" s="55">
        <v>7</v>
      </c>
      <c r="L49" s="55">
        <v>7.0072</v>
      </c>
      <c r="M49" s="56">
        <v>41168</v>
      </c>
      <c r="N49" s="56">
        <v>288473.15</v>
      </c>
      <c r="O49" s="56">
        <v>66</v>
      </c>
      <c r="P49" s="111">
        <v>-0.0071</v>
      </c>
      <c r="Q49" s="55">
        <v>8.55</v>
      </c>
      <c r="R49" s="55">
        <v>6.9</v>
      </c>
      <c r="S49" s="56">
        <v>74711189</v>
      </c>
    </row>
    <row r="50" spans="1:19" customHeight="1" ht="15">
      <c r="A50" s="53" t="s">
        <v>257</v>
      </c>
      <c r="B50" s="53" t="s">
        <v>258</v>
      </c>
      <c r="C50" s="93" t="s">
        <v>259</v>
      </c>
      <c r="D50" s="66" t="s">
        <v>73</v>
      </c>
      <c r="E50" s="66" t="s">
        <v>176</v>
      </c>
      <c r="F50" s="55">
        <v>86</v>
      </c>
      <c r="G50" s="55">
        <v>90</v>
      </c>
      <c r="H50" s="55">
        <v>90</v>
      </c>
      <c r="I50" s="55">
        <v>90</v>
      </c>
      <c r="J50" s="55">
        <v>83</v>
      </c>
      <c r="K50" s="55">
        <v>90</v>
      </c>
      <c r="L50" s="55">
        <v>89.6667</v>
      </c>
      <c r="M50" s="56">
        <v>186</v>
      </c>
      <c r="N50" s="56">
        <v>16678</v>
      </c>
      <c r="O50" s="56">
        <v>18</v>
      </c>
      <c r="P50" s="111">
        <v>0.0976</v>
      </c>
      <c r="Q50" s="55">
        <v>92</v>
      </c>
      <c r="R50" s="55">
        <v>35</v>
      </c>
      <c r="S50" s="56">
        <v>60187410</v>
      </c>
    </row>
    <row r="51" spans="1:19" customHeight="1" ht="15">
      <c r="A51" s="53" t="s">
        <v>260</v>
      </c>
      <c r="B51" s="53" t="s">
        <v>261</v>
      </c>
      <c r="C51" s="93" t="s">
        <v>262</v>
      </c>
      <c r="D51" s="66" t="s">
        <v>73</v>
      </c>
      <c r="E51" s="66" t="s">
        <v>157</v>
      </c>
      <c r="F51" s="55">
        <v>326</v>
      </c>
      <c r="G51" s="55">
        <v>334</v>
      </c>
      <c r="H51" s="55">
        <v>300</v>
      </c>
      <c r="I51" s="55">
        <v>336</v>
      </c>
      <c r="J51" s="55">
        <v>294</v>
      </c>
      <c r="K51" s="55">
        <v>336</v>
      </c>
      <c r="L51" s="55">
        <v>307.9948</v>
      </c>
      <c r="M51" s="56">
        <v>1144</v>
      </c>
      <c r="N51" s="56">
        <v>352346</v>
      </c>
      <c r="O51" s="56">
        <v>123</v>
      </c>
      <c r="P51" s="111">
        <v>0.1126</v>
      </c>
      <c r="Q51" s="55">
        <v>420</v>
      </c>
      <c r="R51" s="55">
        <v>294</v>
      </c>
      <c r="S51" s="56">
        <v>738451392</v>
      </c>
    </row>
    <row r="52" spans="1:19" customHeight="1" ht="15">
      <c r="A52" s="53" t="s">
        <v>130</v>
      </c>
      <c r="B52" s="53" t="s">
        <v>131</v>
      </c>
      <c r="C52" s="93" t="s">
        <v>132</v>
      </c>
      <c r="D52" s="66" t="s">
        <v>90</v>
      </c>
      <c r="E52" s="66" t="s">
        <v>157</v>
      </c>
      <c r="F52" s="55">
        <v>142.5</v>
      </c>
      <c r="G52" s="55">
        <v>144</v>
      </c>
      <c r="H52" s="55">
        <v>148.5</v>
      </c>
      <c r="I52" s="55">
        <v>148.5</v>
      </c>
      <c r="J52" s="55">
        <v>140.5</v>
      </c>
      <c r="K52" s="55">
        <v>143</v>
      </c>
      <c r="L52" s="55">
        <v>142.9924</v>
      </c>
      <c r="M52" s="56">
        <v>14917</v>
      </c>
      <c r="N52" s="56">
        <v>2133018</v>
      </c>
      <c r="O52" s="56">
        <v>264</v>
      </c>
      <c r="P52" s="111">
        <v>-0.037</v>
      </c>
      <c r="Q52" s="55">
        <v>169.5</v>
      </c>
      <c r="R52" s="55">
        <v>128</v>
      </c>
      <c r="S52" s="56">
        <v>1018160429</v>
      </c>
    </row>
    <row r="53" spans="1:19" customHeight="1" ht="15">
      <c r="A53" s="53" t="s">
        <v>87</v>
      </c>
      <c r="B53" s="53" t="s">
        <v>88</v>
      </c>
      <c r="C53" s="93" t="s">
        <v>89</v>
      </c>
      <c r="D53" s="66" t="s">
        <v>90</v>
      </c>
      <c r="E53" s="66" t="s">
        <v>157</v>
      </c>
      <c r="F53" s="55">
        <v>6.12</v>
      </c>
      <c r="G53" s="55">
        <v>6.16</v>
      </c>
      <c r="H53" s="55">
        <v>5.24</v>
      </c>
      <c r="I53" s="55">
        <v>6.2</v>
      </c>
      <c r="J53" s="55">
        <v>5.2</v>
      </c>
      <c r="K53" s="55">
        <v>6.14</v>
      </c>
      <c r="L53" s="55">
        <v>5.6082</v>
      </c>
      <c r="M53" s="56">
        <v>627853</v>
      </c>
      <c r="N53" s="56">
        <v>3521137.3</v>
      </c>
      <c r="O53" s="56">
        <v>717</v>
      </c>
      <c r="P53" s="111">
        <v>0.1718</v>
      </c>
      <c r="Q53" s="55">
        <v>6.2</v>
      </c>
      <c r="R53" s="55">
        <v>4.6</v>
      </c>
      <c r="S53" s="56">
        <v>773809107.88</v>
      </c>
    </row>
    <row r="54" spans="1:19" customHeight="1" ht="15">
      <c r="A54" s="53" t="s">
        <v>115</v>
      </c>
      <c r="B54" s="53" t="s">
        <v>116</v>
      </c>
      <c r="C54" s="93" t="s">
        <v>117</v>
      </c>
      <c r="D54" s="66" t="s">
        <v>73</v>
      </c>
      <c r="E54" s="66" t="s">
        <v>157</v>
      </c>
      <c r="F54" s="55">
        <v>86.5</v>
      </c>
      <c r="G54" s="55">
        <v>89</v>
      </c>
      <c r="H54" s="55">
        <v>87.5</v>
      </c>
      <c r="I54" s="55">
        <v>89</v>
      </c>
      <c r="J54" s="55">
        <v>81</v>
      </c>
      <c r="K54" s="55">
        <v>89</v>
      </c>
      <c r="L54" s="55">
        <v>84.7589</v>
      </c>
      <c r="M54" s="56">
        <v>2250</v>
      </c>
      <c r="N54" s="56">
        <v>190707.5</v>
      </c>
      <c r="O54" s="56">
        <v>23</v>
      </c>
      <c r="P54" s="111">
        <v>-0.0532</v>
      </c>
      <c r="Q54" s="55">
        <v>94</v>
      </c>
      <c r="R54" s="55">
        <v>64</v>
      </c>
      <c r="S54" s="56">
        <v>58612196</v>
      </c>
    </row>
    <row r="55" spans="1:19" customHeight="1" ht="15">
      <c r="A55" s="53" t="s">
        <v>106</v>
      </c>
      <c r="B55" s="53" t="s">
        <v>107</v>
      </c>
      <c r="C55" s="93" t="s">
        <v>108</v>
      </c>
      <c r="D55" s="66" t="s">
        <v>73</v>
      </c>
      <c r="E55" s="66" t="s">
        <v>176</v>
      </c>
      <c r="F55" s="55">
        <v>14.3</v>
      </c>
      <c r="G55" s="55">
        <v>15.5</v>
      </c>
      <c r="H55" s="55">
        <v>13.5</v>
      </c>
      <c r="I55" s="55">
        <v>14.8</v>
      </c>
      <c r="J55" s="55">
        <v>13.5</v>
      </c>
      <c r="K55" s="55">
        <v>14.3</v>
      </c>
      <c r="L55" s="55">
        <v>13.5195</v>
      </c>
      <c r="M55" s="56">
        <v>16381</v>
      </c>
      <c r="N55" s="56">
        <v>221463.5</v>
      </c>
      <c r="O55" s="56">
        <v>12</v>
      </c>
      <c r="P55" s="111">
        <v>-0.1227</v>
      </c>
      <c r="Q55" s="55">
        <v>16.6</v>
      </c>
      <c r="R55" s="55">
        <v>11.2</v>
      </c>
      <c r="S55" s="56">
        <v>13141299.6</v>
      </c>
    </row>
    <row r="56" spans="1:19" customHeight="1" ht="15">
      <c r="A56" s="53" t="s">
        <v>97</v>
      </c>
      <c r="B56" s="53" t="s">
        <v>98</v>
      </c>
      <c r="C56" s="93" t="s">
        <v>99</v>
      </c>
      <c r="D56" s="66" t="s">
        <v>77</v>
      </c>
      <c r="E56" s="66" t="s">
        <v>157</v>
      </c>
      <c r="F56" s="55">
        <v>50.4</v>
      </c>
      <c r="G56" s="55">
        <v>51</v>
      </c>
      <c r="H56" s="55">
        <v>44.6</v>
      </c>
      <c r="I56" s="55">
        <v>51</v>
      </c>
      <c r="J56" s="55">
        <v>42.4</v>
      </c>
      <c r="K56" s="55">
        <v>50.4</v>
      </c>
      <c r="L56" s="55">
        <v>46.5175</v>
      </c>
      <c r="M56" s="56">
        <v>38330</v>
      </c>
      <c r="N56" s="56">
        <v>1783013.9</v>
      </c>
      <c r="O56" s="56">
        <v>437</v>
      </c>
      <c r="P56" s="111">
        <v>0.1403</v>
      </c>
      <c r="Q56" s="55">
        <v>55.6</v>
      </c>
      <c r="R56" s="55">
        <v>41</v>
      </c>
      <c r="S56" s="56">
        <v>98784000</v>
      </c>
    </row>
    <row r="57" spans="1:19" customHeight="1" ht="15">
      <c r="A57" s="53" t="s">
        <v>263</v>
      </c>
      <c r="B57" s="53" t="s">
        <v>264</v>
      </c>
      <c r="C57" s="93" t="s">
        <v>265</v>
      </c>
      <c r="D57" s="66" t="s">
        <v>73</v>
      </c>
      <c r="E57" s="66" t="s">
        <v>176</v>
      </c>
      <c r="F57" s="55">
        <v>17.9</v>
      </c>
      <c r="G57" s="55">
        <v>19.8</v>
      </c>
      <c r="H57" s="55">
        <v>17.4</v>
      </c>
      <c r="I57" s="55">
        <v>19.2</v>
      </c>
      <c r="J57" s="55">
        <v>15</v>
      </c>
      <c r="K57" s="55">
        <v>18</v>
      </c>
      <c r="L57" s="55">
        <v>17.5446</v>
      </c>
      <c r="M57" s="56">
        <v>1442</v>
      </c>
      <c r="N57" s="56">
        <v>25299.3</v>
      </c>
      <c r="O57" s="56">
        <v>33</v>
      </c>
      <c r="P57" s="111">
        <v>0.0345</v>
      </c>
      <c r="Q57" s="55">
        <v>22</v>
      </c>
      <c r="R57" s="55">
        <v>15</v>
      </c>
      <c r="S57" s="56">
        <v>3410280</v>
      </c>
    </row>
    <row r="58" spans="1:19" customHeight="1" ht="15">
      <c r="A58" s="53" t="s">
        <v>266</v>
      </c>
      <c r="B58" s="53" t="s">
        <v>267</v>
      </c>
      <c r="C58" s="93" t="s">
        <v>268</v>
      </c>
      <c r="D58" s="66" t="s">
        <v>73</v>
      </c>
      <c r="E58" s="66" t="s">
        <v>176</v>
      </c>
      <c r="F58" s="55">
        <v>200</v>
      </c>
      <c r="G58" s="55">
        <v>270</v>
      </c>
      <c r="H58" s="55">
        <v>250</v>
      </c>
      <c r="I58" s="55">
        <v>270</v>
      </c>
      <c r="J58" s="55">
        <v>250</v>
      </c>
      <c r="K58" s="55">
        <v>270</v>
      </c>
      <c r="L58" s="55">
        <v>260.3226</v>
      </c>
      <c r="M58" s="56">
        <v>124</v>
      </c>
      <c r="N58" s="56">
        <v>32280</v>
      </c>
      <c r="O58" s="56">
        <v>13</v>
      </c>
      <c r="P58" s="111">
        <v>0.08</v>
      </c>
      <c r="Q58" s="55">
        <v>270</v>
      </c>
      <c r="R58" s="55">
        <v>168</v>
      </c>
      <c r="S58" s="56">
        <v>22097340</v>
      </c>
    </row>
    <row r="59" spans="1:19" customHeight="1" ht="15">
      <c r="A59" s="53" t="s">
        <v>269</v>
      </c>
      <c r="B59" s="53" t="s">
        <v>270</v>
      </c>
      <c r="C59" s="93" t="s">
        <v>271</v>
      </c>
      <c r="D59" s="66" t="s">
        <v>73</v>
      </c>
      <c r="E59" s="66" t="s">
        <v>176</v>
      </c>
      <c r="F59" s="55">
        <v>60</v>
      </c>
      <c r="G59" s="55">
        <v>85</v>
      </c>
      <c r="H59" s="55">
        <v>80</v>
      </c>
      <c r="I59" s="55">
        <v>80</v>
      </c>
      <c r="J59" s="55">
        <v>80</v>
      </c>
      <c r="K59" s="55">
        <v>80</v>
      </c>
      <c r="L59" s="55">
        <v>80</v>
      </c>
      <c r="M59" s="56">
        <v>50</v>
      </c>
      <c r="N59" s="56">
        <v>4000</v>
      </c>
      <c r="O59" s="56">
        <v>1</v>
      </c>
      <c r="P59" s="111">
        <v>0</v>
      </c>
      <c r="Q59" s="55">
        <v>80</v>
      </c>
      <c r="R59" s="55">
        <v>80</v>
      </c>
      <c r="S59" s="56">
        <v>2880000</v>
      </c>
    </row>
    <row r="60" spans="1:19" customHeight="1" ht="15">
      <c r="A60" s="53" t="s">
        <v>272</v>
      </c>
      <c r="B60" s="53" t="s">
        <v>273</v>
      </c>
      <c r="C60" s="93" t="s">
        <v>274</v>
      </c>
      <c r="D60" s="66" t="s">
        <v>73</v>
      </c>
      <c r="E60" s="66" t="s">
        <v>157</v>
      </c>
      <c r="F60" s="55">
        <v>12</v>
      </c>
      <c r="G60" s="55">
        <v>12.5</v>
      </c>
      <c r="H60" s="55">
        <v>12.4</v>
      </c>
      <c r="I60" s="55">
        <v>12.7</v>
      </c>
      <c r="J60" s="55">
        <v>11</v>
      </c>
      <c r="K60" s="55">
        <v>12.5</v>
      </c>
      <c r="L60" s="55">
        <v>11.9884</v>
      </c>
      <c r="M60" s="56">
        <v>2127</v>
      </c>
      <c r="N60" s="56">
        <v>25499.4</v>
      </c>
      <c r="O60" s="56">
        <v>47</v>
      </c>
      <c r="P60" s="111">
        <v>0.0417</v>
      </c>
      <c r="Q60" s="55">
        <v>21.8</v>
      </c>
      <c r="R60" s="55">
        <v>11</v>
      </c>
      <c r="S60" s="56">
        <v>7250000</v>
      </c>
    </row>
    <row r="61" spans="1:19" customHeight="1" ht="15">
      <c r="A61" s="53" t="s">
        <v>275</v>
      </c>
      <c r="B61" s="53" t="s">
        <v>276</v>
      </c>
      <c r="C61" s="93" t="s">
        <v>277</v>
      </c>
      <c r="D61" s="66" t="s">
        <v>73</v>
      </c>
      <c r="E61" s="66" t="s">
        <v>176</v>
      </c>
      <c r="F61" s="55">
        <v>0.905</v>
      </c>
      <c r="G61" s="55">
        <v>0.95</v>
      </c>
      <c r="H61" s="55">
        <v>0.905</v>
      </c>
      <c r="I61" s="55">
        <v>0.95</v>
      </c>
      <c r="J61" s="55">
        <v>0.905</v>
      </c>
      <c r="K61" s="55">
        <v>0.95</v>
      </c>
      <c r="L61" s="55">
        <v>0.9252</v>
      </c>
      <c r="M61" s="56">
        <v>890</v>
      </c>
      <c r="N61" s="56">
        <v>823.45</v>
      </c>
      <c r="O61" s="56">
        <v>2</v>
      </c>
      <c r="P61" s="111">
        <v>0.0106</v>
      </c>
      <c r="Q61" s="55">
        <v>1.05</v>
      </c>
      <c r="R61" s="55">
        <v>0.9</v>
      </c>
      <c r="S61" s="56">
        <v>5758820.2</v>
      </c>
    </row>
    <row r="62" spans="1:19" customHeight="1" ht="15">
      <c r="A62" s="53" t="s">
        <v>127</v>
      </c>
      <c r="B62" s="53" t="s">
        <v>128</v>
      </c>
      <c r="C62" s="93" t="s">
        <v>129</v>
      </c>
      <c r="D62" s="66" t="s">
        <v>73</v>
      </c>
      <c r="E62" s="66" t="s">
        <v>157</v>
      </c>
      <c r="F62" s="55">
        <v>4</v>
      </c>
      <c r="G62" s="55">
        <v>4.1</v>
      </c>
      <c r="H62" s="55">
        <v>4.26</v>
      </c>
      <c r="I62" s="55">
        <v>4.32</v>
      </c>
      <c r="J62" s="55">
        <v>3.86</v>
      </c>
      <c r="K62" s="55">
        <v>4.1</v>
      </c>
      <c r="L62" s="55">
        <v>4.0487</v>
      </c>
      <c r="M62" s="56">
        <v>104976</v>
      </c>
      <c r="N62" s="56">
        <v>425018.1</v>
      </c>
      <c r="O62" s="56">
        <v>275</v>
      </c>
      <c r="P62" s="111">
        <v>-0.0376</v>
      </c>
      <c r="Q62" s="55">
        <v>4.78</v>
      </c>
      <c r="R62" s="55">
        <v>3.36</v>
      </c>
      <c r="S62" s="56">
        <v>68934312.7</v>
      </c>
    </row>
    <row r="63" spans="1:19" customHeight="1" ht="15">
      <c r="A63" s="53" t="s">
        <v>134</v>
      </c>
      <c r="B63" s="53" t="s">
        <v>135</v>
      </c>
      <c r="C63" s="93" t="s">
        <v>136</v>
      </c>
      <c r="D63" s="66" t="s">
        <v>73</v>
      </c>
      <c r="E63" s="66" t="s">
        <v>157</v>
      </c>
      <c r="F63" s="55">
        <v>29.7</v>
      </c>
      <c r="G63" s="55">
        <v>29.8</v>
      </c>
      <c r="H63" s="55">
        <v>27</v>
      </c>
      <c r="I63" s="55">
        <v>30.4</v>
      </c>
      <c r="J63" s="55">
        <v>26.6</v>
      </c>
      <c r="K63" s="55">
        <v>29.7</v>
      </c>
      <c r="L63" s="55">
        <v>28.9135</v>
      </c>
      <c r="M63" s="56">
        <v>104294</v>
      </c>
      <c r="N63" s="56">
        <v>3015501.5</v>
      </c>
      <c r="O63" s="56">
        <v>749</v>
      </c>
      <c r="P63" s="111">
        <v>0.1</v>
      </c>
      <c r="Q63" s="55">
        <v>30.4</v>
      </c>
      <c r="R63" s="55">
        <v>16.5</v>
      </c>
      <c r="S63" s="56">
        <v>9511186063.5</v>
      </c>
    </row>
    <row r="64" spans="1:19" customHeight="1" ht="15">
      <c r="A64" s="53" t="s">
        <v>94</v>
      </c>
      <c r="B64" s="53" t="s">
        <v>95</v>
      </c>
      <c r="C64" s="93" t="s">
        <v>96</v>
      </c>
      <c r="D64" s="66" t="s">
        <v>77</v>
      </c>
      <c r="E64" s="66" t="s">
        <v>157</v>
      </c>
      <c r="F64" s="55">
        <v>2.66</v>
      </c>
      <c r="G64" s="55">
        <v>3</v>
      </c>
      <c r="H64" s="55">
        <v>2.9</v>
      </c>
      <c r="I64" s="55">
        <v>2.9</v>
      </c>
      <c r="J64" s="55">
        <v>2.9</v>
      </c>
      <c r="K64" s="55">
        <v>2.9</v>
      </c>
      <c r="L64" s="55">
        <v>2.9</v>
      </c>
      <c r="M64" s="56">
        <v>196</v>
      </c>
      <c r="N64" s="56">
        <v>568.4</v>
      </c>
      <c r="O64" s="56">
        <v>3</v>
      </c>
      <c r="P64" s="111">
        <v>0.16</v>
      </c>
      <c r="Q64" s="55">
        <v>3.5</v>
      </c>
      <c r="R64" s="55">
        <v>2.36</v>
      </c>
      <c r="S64" s="56">
        <v>6721765</v>
      </c>
    </row>
    <row r="65" spans="1:19" customHeight="1" ht="15">
      <c r="A65" s="53" t="s">
        <v>70</v>
      </c>
      <c r="B65" s="53" t="s">
        <v>71</v>
      </c>
      <c r="C65" s="93" t="s">
        <v>72</v>
      </c>
      <c r="D65" s="66" t="s">
        <v>73</v>
      </c>
      <c r="E65" s="66" t="s">
        <v>176</v>
      </c>
      <c r="F65" s="55">
        <v>60</v>
      </c>
      <c r="G65" s="55">
        <v>119</v>
      </c>
      <c r="H65" s="55">
        <v>43.2</v>
      </c>
      <c r="I65" s="55">
        <v>55.5</v>
      </c>
      <c r="J65" s="55">
        <v>43.2</v>
      </c>
      <c r="K65" s="55">
        <v>55.5</v>
      </c>
      <c r="L65" s="55">
        <v>43.5324</v>
      </c>
      <c r="M65" s="56">
        <v>37</v>
      </c>
      <c r="N65" s="56">
        <v>1610.7</v>
      </c>
      <c r="O65" s="56">
        <v>2</v>
      </c>
      <c r="P65" s="111">
        <v>0.3214</v>
      </c>
      <c r="Q65" s="55">
        <v>55.5</v>
      </c>
      <c r="R65" s="55">
        <v>32.6</v>
      </c>
      <c r="S65" s="56">
        <v>15748680</v>
      </c>
    </row>
    <row r="66" spans="1:19" customHeight="1" ht="14.1" s="92" customFormat="1">
      <c r="A66" s="90"/>
      <c r="B66" s="90"/>
      <c r="C66" s="91"/>
    </row>
    <row r="67" spans="1:19" customHeight="1" ht="14.1" s="92" customFormat="1">
      <c r="B67" s="132" t="s">
        <v>143</v>
      </c>
      <c r="C6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8" spans="1:19" customHeight="1" ht="14.1" s="92" customFormat="1">
      <c r="B68" s="132"/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9" spans="1:19" customHeight="1" ht="14.1" s="92" customFormat="1">
      <c r="B69" s="132"/>
      <c r="C6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0" spans="1:19" customHeight="1" ht="14.1" s="92" customFormat="1">
      <c r="B70" s="132"/>
      <c r="C70" s="132"/>
    </row>
    <row r="71" spans="1:19" customHeight="1" ht="14.1" s="92" customFormat="1">
      <c r="B71" s="140" t="s">
        <v>278</v>
      </c>
      <c r="C7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1" s="154"/>
      <c r="E71" s="154"/>
      <c r="F71" s="154"/>
      <c r="G71" s="154"/>
    </row>
    <row r="72" spans="1:19" customHeight="1" ht="14.1" s="92" customFormat="1">
      <c r="B72" s="136"/>
      <c r="C7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2" s="154"/>
      <c r="E72" s="154"/>
      <c r="F72" s="154"/>
      <c r="G72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1:G71"/>
    <mergeCell ref="C72:G7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148</v>
      </c>
      <c r="F1" s="127" t="s">
        <v>149</v>
      </c>
      <c r="G1" s="127" t="s">
        <v>43</v>
      </c>
      <c r="H1" s="127" t="s">
        <v>44</v>
      </c>
      <c r="I1" s="127" t="s">
        <v>45</v>
      </c>
      <c r="J1" s="127" t="s">
        <v>150</v>
      </c>
      <c r="K1" s="127" t="s">
        <v>151</v>
      </c>
      <c r="L1" s="127" t="s">
        <v>30</v>
      </c>
      <c r="M1" s="127" t="s">
        <v>29</v>
      </c>
      <c r="N1" s="127" t="s">
        <v>281</v>
      </c>
      <c r="O1" s="141" t="s">
        <v>282</v>
      </c>
      <c r="P1" s="141" t="s">
        <v>283</v>
      </c>
      <c r="Q1" s="141" t="s">
        <v>284</v>
      </c>
      <c r="R1" s="141" t="s">
        <v>32</v>
      </c>
    </row>
    <row r="2" spans="1:18" customHeight="1" ht="15" s="59" customFormat="1">
      <c r="A2" s="60" t="s">
        <v>285</v>
      </c>
      <c r="B2" s="60" t="s">
        <v>286</v>
      </c>
      <c r="C2" s="60" t="s">
        <v>287</v>
      </c>
      <c r="D2" s="61" t="s">
        <v>73</v>
      </c>
      <c r="E2" s="62" t="s">
        <v>169</v>
      </c>
      <c r="F2" s="62" t="s">
        <v>169</v>
      </c>
      <c r="G2" s="62">
        <v>85</v>
      </c>
      <c r="H2" s="62">
        <v>85</v>
      </c>
      <c r="I2" s="62">
        <v>85</v>
      </c>
      <c r="J2" s="62">
        <v>85</v>
      </c>
      <c r="K2" s="62">
        <v>85</v>
      </c>
      <c r="L2" s="63">
        <v>20000</v>
      </c>
      <c r="M2" s="63">
        <v>13867.9</v>
      </c>
      <c r="N2" s="64">
        <v>48136</v>
      </c>
      <c r="O2" s="65">
        <v>0.045</v>
      </c>
      <c r="P2" s="62">
        <v>1</v>
      </c>
      <c r="Q2" s="62" t="s">
        <v>3</v>
      </c>
      <c r="R2" s="56">
        <v>14764768.04</v>
      </c>
    </row>
    <row r="3" spans="1:18" customHeight="1" ht="15">
      <c r="A3" s="60" t="s">
        <v>288</v>
      </c>
      <c r="B3" s="60" t="s">
        <v>289</v>
      </c>
      <c r="C3" s="60" t="s">
        <v>290</v>
      </c>
      <c r="D3" s="61" t="s">
        <v>77</v>
      </c>
      <c r="E3" s="62">
        <v>100.03</v>
      </c>
      <c r="F3" s="62">
        <v>100.15</v>
      </c>
      <c r="G3" s="62">
        <v>100.07</v>
      </c>
      <c r="H3" s="62">
        <v>100.09</v>
      </c>
      <c r="I3" s="62">
        <v>100.01</v>
      </c>
      <c r="J3" s="62">
        <v>100.02</v>
      </c>
      <c r="K3" s="62">
        <v>100.027</v>
      </c>
      <c r="L3" s="63">
        <v>430000</v>
      </c>
      <c r="M3" s="63">
        <v>430116.1</v>
      </c>
      <c r="N3" s="64">
        <v>45724</v>
      </c>
      <c r="O3" s="65">
        <v>0.0365</v>
      </c>
      <c r="P3" s="62">
        <v>1</v>
      </c>
      <c r="Q3" s="62" t="s">
        <v>3</v>
      </c>
      <c r="R3" s="56">
        <v>1850370000</v>
      </c>
    </row>
    <row r="4" spans="1:18" customHeight="1" ht="15">
      <c r="A4" s="60" t="s">
        <v>291</v>
      </c>
      <c r="B4" s="60" t="s">
        <v>292</v>
      </c>
      <c r="C4" s="60" t="s">
        <v>290</v>
      </c>
      <c r="D4" s="61" t="s">
        <v>77</v>
      </c>
      <c r="E4" s="62">
        <v>101.01</v>
      </c>
      <c r="F4" s="62" t="s">
        <v>169</v>
      </c>
      <c r="G4" s="62">
        <v>101.6</v>
      </c>
      <c r="H4" s="62">
        <v>101.6</v>
      </c>
      <c r="I4" s="62">
        <v>101</v>
      </c>
      <c r="J4" s="62">
        <v>101</v>
      </c>
      <c r="K4" s="62">
        <v>101.4744</v>
      </c>
      <c r="L4" s="63">
        <v>430000</v>
      </c>
      <c r="M4" s="63">
        <v>436340</v>
      </c>
      <c r="N4" s="64">
        <v>46580</v>
      </c>
      <c r="O4" s="65">
        <v>0.033</v>
      </c>
      <c r="P4" s="62">
        <v>1</v>
      </c>
      <c r="Q4" s="62" t="s">
        <v>3</v>
      </c>
      <c r="R4" s="56">
        <v>757500000</v>
      </c>
    </row>
    <row r="5" spans="1:18" customHeight="1" ht="17.1">
      <c r="R5" s="92"/>
    </row>
    <row r="6" spans="1:18" customHeight="1" ht="17.1">
      <c r="B6" s="132" t="s">
        <v>143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148</v>
      </c>
      <c r="F1" s="127" t="s">
        <v>149</v>
      </c>
      <c r="G1" s="127" t="s">
        <v>43</v>
      </c>
      <c r="H1" s="127" t="s">
        <v>44</v>
      </c>
      <c r="I1" s="127" t="s">
        <v>45</v>
      </c>
      <c r="J1" s="127" t="s">
        <v>150</v>
      </c>
      <c r="K1" s="127" t="s">
        <v>151</v>
      </c>
      <c r="L1" s="127" t="s">
        <v>30</v>
      </c>
      <c r="M1" s="127" t="s">
        <v>29</v>
      </c>
      <c r="N1" s="127" t="s">
        <v>281</v>
      </c>
      <c r="O1" s="141" t="s">
        <v>282</v>
      </c>
      <c r="P1" s="141" t="s">
        <v>283</v>
      </c>
      <c r="Q1" s="141" t="s">
        <v>284</v>
      </c>
      <c r="R1" s="141" t="s">
        <v>32</v>
      </c>
    </row>
    <row r="2" spans="1:18" customHeight="1" ht="15" s="59" customFormat="1">
      <c r="A2" s="60" t="s">
        <v>293</v>
      </c>
      <c r="B2" s="60" t="s">
        <v>294</v>
      </c>
      <c r="C2" s="60" t="s">
        <v>290</v>
      </c>
      <c r="D2" s="61" t="s">
        <v>73</v>
      </c>
      <c r="E2" s="62">
        <v>99.35</v>
      </c>
      <c r="F2" s="62" t="s">
        <v>169</v>
      </c>
      <c r="G2" s="62">
        <v>99.3</v>
      </c>
      <c r="H2" s="62">
        <v>99.5</v>
      </c>
      <c r="I2" s="62">
        <v>99.3</v>
      </c>
      <c r="J2" s="62">
        <v>99.3</v>
      </c>
      <c r="K2" s="62">
        <v>99.3194</v>
      </c>
      <c r="L2" s="63">
        <v>62000</v>
      </c>
      <c r="M2" s="63">
        <v>61578</v>
      </c>
      <c r="N2" s="64">
        <v>45715</v>
      </c>
      <c r="O2" s="65" t="s">
        <v>169</v>
      </c>
      <c r="P2" s="62">
        <v>1000</v>
      </c>
      <c r="Q2" s="62" t="s">
        <v>3</v>
      </c>
      <c r="R2" s="56">
        <v>778609314</v>
      </c>
    </row>
    <row r="3" spans="1:18" customHeight="1" ht="15">
      <c r="A3" s="60" t="s">
        <v>295</v>
      </c>
      <c r="B3" s="60" t="s">
        <v>296</v>
      </c>
      <c r="C3" s="60" t="s">
        <v>290</v>
      </c>
      <c r="D3" s="61" t="s">
        <v>73</v>
      </c>
      <c r="E3" s="62">
        <v>99.32</v>
      </c>
      <c r="F3" s="62" t="s">
        <v>169</v>
      </c>
      <c r="G3" s="62">
        <v>99.33</v>
      </c>
      <c r="H3" s="62">
        <v>99.46</v>
      </c>
      <c r="I3" s="62">
        <v>99.33</v>
      </c>
      <c r="J3" s="62">
        <v>99.45</v>
      </c>
      <c r="K3" s="62">
        <v>99.4185</v>
      </c>
      <c r="L3" s="63">
        <v>178000</v>
      </c>
      <c r="M3" s="63">
        <v>176965</v>
      </c>
      <c r="N3" s="64">
        <v>45736</v>
      </c>
      <c r="O3" s="65" t="s">
        <v>169</v>
      </c>
      <c r="P3" s="62">
        <v>1000</v>
      </c>
      <c r="Q3" s="62" t="s">
        <v>3</v>
      </c>
      <c r="R3" s="56">
        <v>595357361.25</v>
      </c>
    </row>
    <row r="4" spans="1:18" customHeight="1" ht="15">
      <c r="A4" s="60" t="s">
        <v>297</v>
      </c>
      <c r="B4" s="60" t="s">
        <v>298</v>
      </c>
      <c r="C4" s="60" t="s">
        <v>290</v>
      </c>
      <c r="D4" s="61" t="s">
        <v>73</v>
      </c>
      <c r="E4" s="62">
        <v>98.45</v>
      </c>
      <c r="F4" s="62" t="s">
        <v>169</v>
      </c>
      <c r="G4" s="62">
        <v>98</v>
      </c>
      <c r="H4" s="62">
        <v>98.47</v>
      </c>
      <c r="I4" s="62">
        <v>98</v>
      </c>
      <c r="J4" s="62">
        <v>98.45</v>
      </c>
      <c r="K4" s="62">
        <v>98.3632</v>
      </c>
      <c r="L4" s="63">
        <v>125000</v>
      </c>
      <c r="M4" s="63">
        <v>122954</v>
      </c>
      <c r="N4" s="64">
        <v>45813</v>
      </c>
      <c r="O4" s="65" t="s">
        <v>169</v>
      </c>
      <c r="P4" s="62">
        <v>1000</v>
      </c>
      <c r="Q4" s="62" t="s">
        <v>3</v>
      </c>
      <c r="R4" s="56">
        <v>730872125.5</v>
      </c>
    </row>
    <row r="5" spans="1:18" customHeight="1" ht="15">
      <c r="A5" s="60" t="s">
        <v>299</v>
      </c>
      <c r="B5" s="60" t="s">
        <v>300</v>
      </c>
      <c r="C5" s="60" t="s">
        <v>290</v>
      </c>
      <c r="D5" s="61" t="s">
        <v>73</v>
      </c>
      <c r="E5" s="62" t="s">
        <v>169</v>
      </c>
      <c r="F5" s="62">
        <v>97.8</v>
      </c>
      <c r="G5" s="62">
        <v>97.63</v>
      </c>
      <c r="H5" s="62">
        <v>97.7</v>
      </c>
      <c r="I5" s="62">
        <v>97.63</v>
      </c>
      <c r="J5" s="62">
        <v>97.65</v>
      </c>
      <c r="K5" s="62">
        <v>97.6731</v>
      </c>
      <c r="L5" s="63">
        <v>140000</v>
      </c>
      <c r="M5" s="63">
        <v>136742.3</v>
      </c>
      <c r="N5" s="64">
        <v>45981</v>
      </c>
      <c r="O5" s="65" t="s">
        <v>169</v>
      </c>
      <c r="P5" s="62">
        <v>1000</v>
      </c>
      <c r="Q5" s="62" t="s">
        <v>3</v>
      </c>
      <c r="R5" s="56">
        <v>1171800000</v>
      </c>
    </row>
    <row r="6" spans="1:18" customHeight="1" ht="17.1">
      <c r="R6" s="92"/>
    </row>
    <row r="7" spans="1:18" customHeight="1" ht="17.1">
      <c r="B7" s="132" t="s">
        <v>143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148</v>
      </c>
      <c r="E1" s="127" t="s">
        <v>149</v>
      </c>
      <c r="F1" s="127" t="s">
        <v>43</v>
      </c>
      <c r="G1" s="127" t="s">
        <v>44</v>
      </c>
      <c r="H1" s="127" t="s">
        <v>45</v>
      </c>
      <c r="I1" s="127" t="s">
        <v>150</v>
      </c>
      <c r="J1" s="127" t="s">
        <v>151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169</v>
      </c>
      <c r="B2" s="53" t="s">
        <v>169</v>
      </c>
      <c r="C2" s="54" t="s">
        <v>169</v>
      </c>
      <c r="D2" s="55" t="s">
        <v>169</v>
      </c>
      <c r="E2" s="55" t="s">
        <v>169</v>
      </c>
      <c r="F2" s="55" t="s">
        <v>169</v>
      </c>
      <c r="G2" s="55" t="s">
        <v>169</v>
      </c>
      <c r="H2" s="55" t="s">
        <v>169</v>
      </c>
      <c r="I2" s="55" t="s">
        <v>169</v>
      </c>
      <c r="J2" s="55" t="s">
        <v>169</v>
      </c>
      <c r="K2" s="56" t="s">
        <v>169</v>
      </c>
      <c r="L2" s="56" t="s">
        <v>169</v>
      </c>
      <c r="M2" s="56" t="s">
        <v>169</v>
      </c>
      <c r="N2" s="112" t="s">
        <v>169</v>
      </c>
      <c r="O2" s="56" t="s">
        <v>169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140</v>
      </c>
      <c r="B3" s="7" t="s">
        <v>141</v>
      </c>
      <c r="C3" s="7" t="s">
        <v>142</v>
      </c>
      <c r="D3" s="67" t="s">
        <v>73</v>
      </c>
      <c r="E3" s="50">
        <v>60</v>
      </c>
      <c r="F3" s="50">
        <v>59</v>
      </c>
      <c r="G3" s="48">
        <v>58784</v>
      </c>
      <c r="H3" s="49">
        <v>3500701</v>
      </c>
    </row>
    <row r="4" spans="1:8" customHeight="1" ht="15">
      <c r="A4" s="7" t="s">
        <v>185</v>
      </c>
      <c r="B4" s="7" t="s">
        <v>186</v>
      </c>
      <c r="C4" s="7" t="s">
        <v>187</v>
      </c>
      <c r="D4" s="67" t="s">
        <v>73</v>
      </c>
      <c r="E4" s="50">
        <v>30.6</v>
      </c>
      <c r="F4" s="50">
        <v>30.6</v>
      </c>
      <c r="G4" s="48">
        <v>15732</v>
      </c>
      <c r="H4" s="49">
        <v>481399.2</v>
      </c>
    </row>
    <row r="5" spans="1:8" customHeight="1" ht="15">
      <c r="A5" s="7" t="s">
        <v>188</v>
      </c>
      <c r="B5" s="7" t="s">
        <v>189</v>
      </c>
      <c r="C5" s="7" t="s">
        <v>190</v>
      </c>
      <c r="D5" s="67" t="s">
        <v>73</v>
      </c>
      <c r="E5" s="50">
        <v>177</v>
      </c>
      <c r="F5" s="50">
        <v>177</v>
      </c>
      <c r="G5" s="48">
        <v>2968</v>
      </c>
      <c r="H5" s="49">
        <v>525336</v>
      </c>
    </row>
    <row r="6" spans="1:8" customHeight="1" ht="15">
      <c r="A6" s="7" t="s">
        <v>197</v>
      </c>
      <c r="B6" s="7" t="s">
        <v>198</v>
      </c>
      <c r="C6" s="7" t="s">
        <v>199</v>
      </c>
      <c r="D6" s="67" t="s">
        <v>77</v>
      </c>
      <c r="E6" s="50">
        <v>318</v>
      </c>
      <c r="F6" s="50">
        <v>318</v>
      </c>
      <c r="G6" s="48">
        <v>3158</v>
      </c>
      <c r="H6" s="49">
        <v>1004244</v>
      </c>
    </row>
    <row r="7" spans="1:8" customHeight="1" ht="15">
      <c r="A7" s="7" t="s">
        <v>137</v>
      </c>
      <c r="B7" s="7" t="s">
        <v>138</v>
      </c>
      <c r="C7" s="7" t="s">
        <v>139</v>
      </c>
      <c r="D7" s="67" t="s">
        <v>90</v>
      </c>
      <c r="E7" s="50">
        <v>42.8</v>
      </c>
      <c r="F7" s="50">
        <v>42.8</v>
      </c>
      <c r="G7" s="48">
        <v>314576</v>
      </c>
      <c r="H7" s="49">
        <v>13463852.8</v>
      </c>
    </row>
    <row r="8" spans="1:8" customHeight="1" ht="15">
      <c r="A8" s="7" t="s">
        <v>84</v>
      </c>
      <c r="B8" s="7" t="s">
        <v>85</v>
      </c>
      <c r="C8" s="7" t="s">
        <v>86</v>
      </c>
      <c r="D8" s="67" t="s">
        <v>73</v>
      </c>
      <c r="E8" s="50">
        <v>2000</v>
      </c>
      <c r="F8" s="50">
        <v>2000</v>
      </c>
      <c r="G8" s="48">
        <v>1700</v>
      </c>
      <c r="H8" s="49">
        <v>3400000</v>
      </c>
    </row>
    <row r="9" spans="1:8" customHeight="1" ht="15">
      <c r="A9" s="7" t="s">
        <v>81</v>
      </c>
      <c r="B9" s="7" t="s">
        <v>82</v>
      </c>
      <c r="C9" s="7" t="s">
        <v>83</v>
      </c>
      <c r="D9" s="67" t="s">
        <v>77</v>
      </c>
      <c r="E9" s="50">
        <v>555</v>
      </c>
      <c r="F9" s="50">
        <v>545</v>
      </c>
      <c r="G9" s="48">
        <v>2000</v>
      </c>
      <c r="H9" s="49">
        <v>1100000</v>
      </c>
    </row>
    <row r="10" spans="1:8" customHeight="1" ht="15">
      <c r="A10" s="7" t="s">
        <v>130</v>
      </c>
      <c r="B10" s="7" t="s">
        <v>131</v>
      </c>
      <c r="C10" s="7" t="s">
        <v>132</v>
      </c>
      <c r="D10" s="67" t="s">
        <v>90</v>
      </c>
      <c r="E10" s="50">
        <v>140.5</v>
      </c>
      <c r="F10" s="50">
        <v>140.5</v>
      </c>
      <c r="G10" s="48">
        <v>8700</v>
      </c>
      <c r="H10" s="49">
        <v>1222350</v>
      </c>
    </row>
    <row r="11" spans="1:8" customHeight="1" ht="15">
      <c r="A11" s="7" t="s">
        <v>97</v>
      </c>
      <c r="B11" s="7" t="s">
        <v>98</v>
      </c>
      <c r="C11" s="7" t="s">
        <v>99</v>
      </c>
      <c r="D11" s="67" t="s">
        <v>77</v>
      </c>
      <c r="E11" s="50">
        <v>46</v>
      </c>
      <c r="F11" s="50">
        <v>46</v>
      </c>
      <c r="G11" s="48">
        <v>12000</v>
      </c>
      <c r="H11" s="49">
        <v>552000</v>
      </c>
    </row>
    <row r="12" spans="1:8" customHeight="1" ht="12.75">
      <c r="A12" s="8" t="s">
        <v>22</v>
      </c>
      <c r="B12" s="8"/>
      <c r="C12" s="9"/>
      <c r="D12" s="9"/>
      <c r="E12" s="9"/>
      <c r="F12" s="9"/>
      <c r="G12" s="9"/>
      <c r="H12" s="9"/>
    </row>
    <row r="13" spans="1:8" customHeight="1" ht="15">
      <c r="A13" s="7" t="s">
        <v>169</v>
      </c>
      <c r="B13" s="7" t="s">
        <v>169</v>
      </c>
      <c r="C13" s="7" t="s">
        <v>169</v>
      </c>
      <c r="D13" s="67" t="s">
        <v>169</v>
      </c>
      <c r="E13" s="50" t="s">
        <v>169</v>
      </c>
      <c r="F13" s="50" t="s">
        <v>169</v>
      </c>
      <c r="G13" s="48" t="s">
        <v>169</v>
      </c>
      <c r="H13" s="49" t="s">
        <v>169</v>
      </c>
    </row>
    <row r="15" spans="1:8" customHeight="1" ht="12.75">
      <c r="B15" s="132" t="s">
        <v>143</v>
      </c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6" spans="1:8" customHeight="1" ht="12.75">
      <c r="B16" s="132"/>
      <c r="C1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7" spans="1:8" customHeight="1" ht="12.75">
      <c r="B17" s="132"/>
      <c r="C1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148</v>
      </c>
      <c r="E1" s="127" t="s">
        <v>149</v>
      </c>
      <c r="F1" s="127" t="s">
        <v>43</v>
      </c>
      <c r="G1" s="127" t="s">
        <v>44</v>
      </c>
      <c r="H1" s="127" t="s">
        <v>45</v>
      </c>
      <c r="I1" s="127" t="s">
        <v>150</v>
      </c>
      <c r="J1" s="127" t="s">
        <v>151</v>
      </c>
      <c r="K1" s="127" t="s">
        <v>30</v>
      </c>
      <c r="L1" s="127" t="s">
        <v>29</v>
      </c>
      <c r="M1" s="139" t="s">
        <v>47</v>
      </c>
      <c r="N1" s="139" t="s">
        <v>301</v>
      </c>
      <c r="O1" s="139" t="s">
        <v>302</v>
      </c>
      <c r="P1" s="139" t="s">
        <v>32</v>
      </c>
    </row>
    <row r="2" spans="1:16" customHeight="1" ht="15" s="58" customFormat="1">
      <c r="A2" s="53" t="s">
        <v>303</v>
      </c>
      <c r="B2" s="53" t="s">
        <v>304</v>
      </c>
      <c r="C2" s="54" t="s">
        <v>305</v>
      </c>
      <c r="D2" s="55">
        <v>14.52</v>
      </c>
      <c r="E2" s="55">
        <v>15.23</v>
      </c>
      <c r="F2" s="55">
        <v>14.37</v>
      </c>
      <c r="G2" s="55">
        <v>14.75</v>
      </c>
      <c r="H2" s="55">
        <v>14.37</v>
      </c>
      <c r="I2" s="55">
        <v>14.66</v>
      </c>
      <c r="J2" s="55">
        <v>14.5727</v>
      </c>
      <c r="K2" s="56">
        <v>38055</v>
      </c>
      <c r="L2" s="56">
        <v>554562.59</v>
      </c>
      <c r="M2" s="112">
        <v>0.0216</v>
      </c>
      <c r="N2" s="148">
        <v>14.5981</v>
      </c>
      <c r="O2" s="57" t="s">
        <v>306</v>
      </c>
      <c r="P2" s="56">
        <v>11233664.8</v>
      </c>
    </row>
    <row r="3" spans="1:16" customHeight="1" ht="15">
      <c r="A3" s="53" t="s">
        <v>307</v>
      </c>
      <c r="B3" s="53" t="s">
        <v>308</v>
      </c>
      <c r="C3" s="54" t="s">
        <v>305</v>
      </c>
      <c r="D3" s="55" t="s">
        <v>169</v>
      </c>
      <c r="E3" s="55" t="s">
        <v>169</v>
      </c>
      <c r="F3" s="55">
        <v>104.18</v>
      </c>
      <c r="G3" s="55">
        <v>104.34</v>
      </c>
      <c r="H3" s="55">
        <v>104.18</v>
      </c>
      <c r="I3" s="55">
        <v>104.34</v>
      </c>
      <c r="J3" s="55">
        <v>104.2744</v>
      </c>
      <c r="K3" s="56">
        <v>3513</v>
      </c>
      <c r="L3" s="56">
        <v>366315.92</v>
      </c>
      <c r="M3" s="112">
        <v>0.0031</v>
      </c>
      <c r="N3" s="148">
        <v>104.3797</v>
      </c>
      <c r="O3" s="57" t="s">
        <v>306</v>
      </c>
      <c r="P3" s="56">
        <v>33346020.6</v>
      </c>
    </row>
    <row r="4" spans="1:16" customHeight="1" ht="15">
      <c r="A4" s="53" t="s">
        <v>309</v>
      </c>
      <c r="B4" s="53" t="s">
        <v>310</v>
      </c>
      <c r="C4" s="54" t="s">
        <v>305</v>
      </c>
      <c r="D4" s="55">
        <v>29.75</v>
      </c>
      <c r="E4" s="55">
        <v>34.71</v>
      </c>
      <c r="F4" s="55">
        <v>27.55</v>
      </c>
      <c r="G4" s="55">
        <v>29.96</v>
      </c>
      <c r="H4" s="55">
        <v>27.44</v>
      </c>
      <c r="I4" s="55">
        <v>29.87</v>
      </c>
      <c r="J4" s="55">
        <v>29.2099</v>
      </c>
      <c r="K4" s="56">
        <v>14191</v>
      </c>
      <c r="L4" s="56">
        <v>414517.32</v>
      </c>
      <c r="M4" s="112">
        <v>0.0965</v>
      </c>
      <c r="N4" s="148">
        <v>29.9304</v>
      </c>
      <c r="O4" s="57" t="s">
        <v>306</v>
      </c>
      <c r="P4" s="56">
        <v>8037120.9</v>
      </c>
    </row>
    <row r="5" spans="1:16" customHeight="1" ht="15">
      <c r="A5" s="53" t="s">
        <v>311</v>
      </c>
      <c r="B5" s="53" t="s">
        <v>312</v>
      </c>
      <c r="C5" s="54" t="s">
        <v>305</v>
      </c>
      <c r="D5" s="55" t="s">
        <v>169</v>
      </c>
      <c r="E5" s="55" t="s">
        <v>169</v>
      </c>
      <c r="F5" s="55">
        <v>10.18</v>
      </c>
      <c r="G5" s="55">
        <v>10.19</v>
      </c>
      <c r="H5" s="55">
        <v>9.94</v>
      </c>
      <c r="I5" s="55">
        <v>10.14</v>
      </c>
      <c r="J5" s="55">
        <v>9.9742</v>
      </c>
      <c r="K5" s="56">
        <v>41884</v>
      </c>
      <c r="L5" s="56">
        <v>417760.11</v>
      </c>
      <c r="M5" s="112">
        <v>-0.001</v>
      </c>
      <c r="N5" s="148">
        <v>10.0423</v>
      </c>
      <c r="O5" s="57" t="s">
        <v>306</v>
      </c>
      <c r="P5" s="56">
        <v>1312805.52</v>
      </c>
    </row>
    <row r="6" spans="1:16" customHeight="1" ht="15">
      <c r="A6" s="53" t="s">
        <v>313</v>
      </c>
      <c r="B6" s="53" t="s">
        <v>314</v>
      </c>
      <c r="C6" s="54" t="s">
        <v>305</v>
      </c>
      <c r="D6" s="55">
        <v>37.53</v>
      </c>
      <c r="E6" s="55" t="s">
        <v>169</v>
      </c>
      <c r="F6" s="55">
        <v>32.62</v>
      </c>
      <c r="G6" s="55">
        <v>37.55</v>
      </c>
      <c r="H6" s="55">
        <v>32.53</v>
      </c>
      <c r="I6" s="55">
        <v>37.55</v>
      </c>
      <c r="J6" s="55">
        <v>35.3016</v>
      </c>
      <c r="K6" s="56">
        <v>65917</v>
      </c>
      <c r="L6" s="56">
        <v>2326973.21</v>
      </c>
      <c r="M6" s="112">
        <v>0.1511</v>
      </c>
      <c r="N6" s="148">
        <v>37.0445</v>
      </c>
      <c r="O6" s="57" t="s">
        <v>306</v>
      </c>
      <c r="P6" s="56">
        <v>19151326.1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315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154</v>
      </c>
      <c r="B3" s="71" t="s">
        <v>155</v>
      </c>
      <c r="C3" s="71" t="s">
        <v>156</v>
      </c>
      <c r="D3" s="74" t="s">
        <v>90</v>
      </c>
      <c r="E3" s="72">
        <v>54712</v>
      </c>
      <c r="F3" s="72">
        <v>517448.21</v>
      </c>
      <c r="G3" s="73">
        <v>9.4577</v>
      </c>
      <c r="H3" s="72">
        <v>44095632</v>
      </c>
    </row>
    <row r="4" spans="1:8" customHeight="1" ht="15">
      <c r="A4" s="71" t="s">
        <v>158</v>
      </c>
      <c r="B4" s="71" t="s">
        <v>159</v>
      </c>
      <c r="C4" s="71" t="s">
        <v>142</v>
      </c>
      <c r="D4" s="74" t="s">
        <v>73</v>
      </c>
      <c r="E4" s="72">
        <v>5335</v>
      </c>
      <c r="F4" s="72">
        <v>432791</v>
      </c>
      <c r="G4" s="73">
        <v>81.123</v>
      </c>
      <c r="H4" s="72">
        <v>817351500</v>
      </c>
    </row>
    <row r="5" spans="1:8" customHeight="1" ht="15">
      <c r="A5" s="71" t="s">
        <v>140</v>
      </c>
      <c r="B5" s="71" t="s">
        <v>141</v>
      </c>
      <c r="C5" s="71" t="s">
        <v>142</v>
      </c>
      <c r="D5" s="74" t="s">
        <v>73</v>
      </c>
      <c r="E5" s="72">
        <v>102151</v>
      </c>
      <c r="F5" s="72">
        <v>6126363.2</v>
      </c>
      <c r="G5" s="73">
        <v>59.9736</v>
      </c>
      <c r="H5" s="72">
        <v>427398300</v>
      </c>
    </row>
    <row r="6" spans="1:8" customHeight="1" ht="15">
      <c r="A6" s="71" t="s">
        <v>160</v>
      </c>
      <c r="B6" s="71" t="s">
        <v>161</v>
      </c>
      <c r="C6" s="71" t="s">
        <v>162</v>
      </c>
      <c r="D6" s="74" t="s">
        <v>90</v>
      </c>
      <c r="E6" s="72">
        <v>12433</v>
      </c>
      <c r="F6" s="72">
        <v>395492.6</v>
      </c>
      <c r="G6" s="73">
        <v>31.8099</v>
      </c>
      <c r="H6" s="72">
        <v>168222048.8</v>
      </c>
    </row>
    <row r="7" spans="1:8" customHeight="1" ht="15">
      <c r="A7" s="71" t="s">
        <v>163</v>
      </c>
      <c r="B7" s="71" t="s">
        <v>164</v>
      </c>
      <c r="C7" s="71" t="s">
        <v>165</v>
      </c>
      <c r="D7" s="74" t="s">
        <v>90</v>
      </c>
      <c r="E7" s="72">
        <v>11096</v>
      </c>
      <c r="F7" s="72">
        <v>560169</v>
      </c>
      <c r="G7" s="73">
        <v>50.4839</v>
      </c>
      <c r="H7" s="72">
        <v>666860000</v>
      </c>
    </row>
    <row r="8" spans="1:8" customHeight="1" ht="15">
      <c r="A8" s="71" t="s">
        <v>166</v>
      </c>
      <c r="B8" s="71" t="s">
        <v>167</v>
      </c>
      <c r="C8" s="71" t="s">
        <v>168</v>
      </c>
      <c r="D8" s="74" t="s">
        <v>73</v>
      </c>
      <c r="E8" s="72">
        <v>3940</v>
      </c>
      <c r="F8" s="72">
        <v>169344.6</v>
      </c>
      <c r="G8" s="73">
        <v>42.9809</v>
      </c>
      <c r="H8" s="72" t="s">
        <v>169</v>
      </c>
    </row>
    <row r="9" spans="1:8" customHeight="1" ht="15">
      <c r="A9" s="71" t="s">
        <v>170</v>
      </c>
      <c r="B9" s="71" t="s">
        <v>171</v>
      </c>
      <c r="C9" s="71" t="s">
        <v>172</v>
      </c>
      <c r="D9" s="74" t="s">
        <v>73</v>
      </c>
      <c r="E9" s="72">
        <v>219</v>
      </c>
      <c r="F9" s="72">
        <v>50056</v>
      </c>
      <c r="G9" s="73">
        <v>228.5662</v>
      </c>
      <c r="H9" s="72">
        <v>139200000</v>
      </c>
    </row>
    <row r="10" spans="1:8" customHeight="1" ht="15">
      <c r="A10" s="71" t="s">
        <v>173</v>
      </c>
      <c r="B10" s="71" t="s">
        <v>174</v>
      </c>
      <c r="C10" s="71" t="s">
        <v>175</v>
      </c>
      <c r="D10" s="74" t="s">
        <v>73</v>
      </c>
      <c r="E10" s="72">
        <v>49</v>
      </c>
      <c r="F10" s="72">
        <v>630.9</v>
      </c>
      <c r="G10" s="73">
        <v>12.8755</v>
      </c>
      <c r="H10" s="72">
        <v>6527400</v>
      </c>
    </row>
    <row r="11" spans="1:8" customHeight="1" ht="15">
      <c r="A11" s="71" t="s">
        <v>177</v>
      </c>
      <c r="B11" s="71" t="s">
        <v>178</v>
      </c>
      <c r="C11" s="71" t="s">
        <v>179</v>
      </c>
      <c r="D11" s="74" t="s">
        <v>77</v>
      </c>
      <c r="E11" s="72">
        <v>78</v>
      </c>
      <c r="F11" s="72">
        <v>18280</v>
      </c>
      <c r="G11" s="73">
        <v>234.359</v>
      </c>
      <c r="H11" s="72">
        <v>273397384</v>
      </c>
    </row>
    <row r="12" spans="1:8" customHeight="1" ht="15">
      <c r="A12" s="71" t="s">
        <v>121</v>
      </c>
      <c r="B12" s="71" t="s">
        <v>122</v>
      </c>
      <c r="C12" s="71" t="s">
        <v>123</v>
      </c>
      <c r="D12" s="74" t="s">
        <v>77</v>
      </c>
      <c r="E12" s="72">
        <v>23625</v>
      </c>
      <c r="F12" s="72">
        <v>161984.8</v>
      </c>
      <c r="G12" s="73">
        <v>6.8565</v>
      </c>
      <c r="H12" s="72">
        <v>130363127.4</v>
      </c>
    </row>
    <row r="13" spans="1:8" customHeight="1" ht="15">
      <c r="A13" s="71" t="s">
        <v>180</v>
      </c>
      <c r="B13" s="71" t="s">
        <v>181</v>
      </c>
      <c r="C13" s="71" t="s">
        <v>182</v>
      </c>
      <c r="D13" s="74" t="s">
        <v>77</v>
      </c>
      <c r="E13" s="72">
        <v>26283</v>
      </c>
      <c r="F13" s="72">
        <v>268809.2</v>
      </c>
      <c r="G13" s="73">
        <v>10.2275</v>
      </c>
      <c r="H13" s="72">
        <v>105987000</v>
      </c>
    </row>
    <row r="14" spans="1:8" customHeight="1" ht="15">
      <c r="A14" s="71" t="s">
        <v>183</v>
      </c>
      <c r="B14" s="71" t="s">
        <v>184</v>
      </c>
      <c r="C14" s="71" t="s">
        <v>126</v>
      </c>
      <c r="D14" s="74" t="s">
        <v>77</v>
      </c>
      <c r="E14" s="72">
        <v>46</v>
      </c>
      <c r="F14" s="72">
        <v>78230</v>
      </c>
      <c r="G14" s="73">
        <v>1700.6522</v>
      </c>
      <c r="H14" s="72">
        <v>736657250</v>
      </c>
    </row>
    <row r="15" spans="1:8" customHeight="1" ht="15">
      <c r="A15" s="71" t="s">
        <v>124</v>
      </c>
      <c r="B15" s="71" t="s">
        <v>125</v>
      </c>
      <c r="C15" s="71" t="s">
        <v>126</v>
      </c>
      <c r="D15" s="74" t="s">
        <v>77</v>
      </c>
      <c r="E15" s="72">
        <v>4</v>
      </c>
      <c r="F15" s="72">
        <v>6520</v>
      </c>
      <c r="G15" s="73">
        <v>1630</v>
      </c>
      <c r="H15" s="72">
        <v>14350000</v>
      </c>
    </row>
    <row r="16" spans="1:8" customHeight="1" ht="15">
      <c r="A16" s="71" t="s">
        <v>185</v>
      </c>
      <c r="B16" s="71" t="s">
        <v>186</v>
      </c>
      <c r="C16" s="71" t="s">
        <v>187</v>
      </c>
      <c r="D16" s="74" t="s">
        <v>73</v>
      </c>
      <c r="E16" s="72">
        <v>20917</v>
      </c>
      <c r="F16" s="72">
        <v>654744.4</v>
      </c>
      <c r="G16" s="73">
        <v>31.302</v>
      </c>
      <c r="H16" s="72">
        <v>7082075</v>
      </c>
    </row>
    <row r="17" spans="1:8" customHeight="1" ht="15">
      <c r="A17" s="71" t="s">
        <v>91</v>
      </c>
      <c r="B17" s="71" t="s">
        <v>92</v>
      </c>
      <c r="C17" s="71" t="s">
        <v>93</v>
      </c>
      <c r="D17" s="74" t="s">
        <v>73</v>
      </c>
      <c r="E17" s="72">
        <v>437</v>
      </c>
      <c r="F17" s="72">
        <v>7819.1</v>
      </c>
      <c r="G17" s="73">
        <v>17.8927</v>
      </c>
      <c r="H17" s="72">
        <v>1837729.2</v>
      </c>
    </row>
    <row r="18" spans="1:8" customHeight="1" ht="15">
      <c r="A18" s="71" t="s">
        <v>78</v>
      </c>
      <c r="B18" s="71" t="s">
        <v>79</v>
      </c>
      <c r="C18" s="71" t="s">
        <v>80</v>
      </c>
      <c r="D18" s="74" t="s">
        <v>77</v>
      </c>
      <c r="E18" s="72">
        <v>835406</v>
      </c>
      <c r="F18" s="72">
        <v>3516169.42</v>
      </c>
      <c r="G18" s="73">
        <v>4.2089</v>
      </c>
      <c r="H18" s="72">
        <v>192211919.38</v>
      </c>
    </row>
    <row r="19" spans="1:8" customHeight="1" ht="15">
      <c r="A19" s="71" t="s">
        <v>188</v>
      </c>
      <c r="B19" s="71" t="s">
        <v>189</v>
      </c>
      <c r="C19" s="71" t="s">
        <v>190</v>
      </c>
      <c r="D19" s="74" t="s">
        <v>73</v>
      </c>
      <c r="E19" s="72">
        <v>8038</v>
      </c>
      <c r="F19" s="72">
        <v>1465262.5</v>
      </c>
      <c r="G19" s="73">
        <v>182.2919</v>
      </c>
      <c r="H19" s="72">
        <v>257008450</v>
      </c>
    </row>
    <row r="20" spans="1:8" customHeight="1" ht="15">
      <c r="A20" s="71" t="s">
        <v>191</v>
      </c>
      <c r="B20" s="71" t="s">
        <v>192</v>
      </c>
      <c r="C20" s="71" t="s">
        <v>193</v>
      </c>
      <c r="D20" s="74" t="s">
        <v>77</v>
      </c>
      <c r="E20" s="72">
        <v>400</v>
      </c>
      <c r="F20" s="72">
        <v>3040</v>
      </c>
      <c r="G20" s="73">
        <v>7.6</v>
      </c>
      <c r="H20" s="72">
        <v>14452486.8</v>
      </c>
    </row>
    <row r="21" spans="1:8" customHeight="1" ht="15">
      <c r="A21" s="71" t="s">
        <v>103</v>
      </c>
      <c r="B21" s="71" t="s">
        <v>104</v>
      </c>
      <c r="C21" s="71" t="s">
        <v>105</v>
      </c>
      <c r="D21" s="74" t="s">
        <v>73</v>
      </c>
      <c r="E21" s="72">
        <v>13050</v>
      </c>
      <c r="F21" s="72">
        <v>13347.5</v>
      </c>
      <c r="G21" s="73">
        <v>1.0228</v>
      </c>
      <c r="H21" s="72">
        <v>42643983</v>
      </c>
    </row>
    <row r="22" spans="1:8" customHeight="1" ht="15">
      <c r="A22" s="71" t="s">
        <v>194</v>
      </c>
      <c r="B22" s="71" t="s">
        <v>195</v>
      </c>
      <c r="C22" s="71" t="s">
        <v>196</v>
      </c>
      <c r="D22" s="74" t="s">
        <v>73</v>
      </c>
      <c r="E22" s="72">
        <v>245</v>
      </c>
      <c r="F22" s="72">
        <v>25678</v>
      </c>
      <c r="G22" s="73">
        <v>104.8082</v>
      </c>
      <c r="H22" s="72">
        <v>239344665</v>
      </c>
    </row>
    <row r="23" spans="1:8" customHeight="1" ht="15">
      <c r="A23" s="71" t="s">
        <v>197</v>
      </c>
      <c r="B23" s="71" t="s">
        <v>198</v>
      </c>
      <c r="C23" s="71" t="s">
        <v>199</v>
      </c>
      <c r="D23" s="74" t="s">
        <v>77</v>
      </c>
      <c r="E23" s="72">
        <v>6320</v>
      </c>
      <c r="F23" s="72">
        <v>1997326</v>
      </c>
      <c r="G23" s="73">
        <v>316.0326</v>
      </c>
      <c r="H23" s="72">
        <v>643830750</v>
      </c>
    </row>
    <row r="24" spans="1:8" customHeight="1" ht="15">
      <c r="A24" s="71" t="s">
        <v>200</v>
      </c>
      <c r="B24" s="71" t="s">
        <v>201</v>
      </c>
      <c r="C24" s="71" t="s">
        <v>202</v>
      </c>
      <c r="D24" s="74" t="s">
        <v>73</v>
      </c>
      <c r="E24" s="72">
        <v>1571</v>
      </c>
      <c r="F24" s="72">
        <v>3456.2</v>
      </c>
      <c r="G24" s="73">
        <v>2.2</v>
      </c>
      <c r="H24" s="72">
        <v>17371750</v>
      </c>
    </row>
    <row r="25" spans="1:8" customHeight="1" ht="15">
      <c r="A25" s="71" t="s">
        <v>137</v>
      </c>
      <c r="B25" s="71" t="s">
        <v>138</v>
      </c>
      <c r="C25" s="71" t="s">
        <v>139</v>
      </c>
      <c r="D25" s="74" t="s">
        <v>90</v>
      </c>
      <c r="E25" s="72">
        <v>383923</v>
      </c>
      <c r="F25" s="72">
        <v>16319722.2</v>
      </c>
      <c r="G25" s="73">
        <v>42.5078</v>
      </c>
      <c r="H25" s="72">
        <v>3346200000</v>
      </c>
    </row>
    <row r="26" spans="1:8" customHeight="1" ht="15">
      <c r="A26" s="71" t="s">
        <v>203</v>
      </c>
      <c r="B26" s="71" t="s">
        <v>204</v>
      </c>
      <c r="C26" s="71" t="s">
        <v>205</v>
      </c>
      <c r="D26" s="74" t="s">
        <v>77</v>
      </c>
      <c r="E26" s="72">
        <v>3790</v>
      </c>
      <c r="F26" s="72">
        <v>58522.1</v>
      </c>
      <c r="G26" s="73">
        <v>15.4412</v>
      </c>
      <c r="H26" s="72">
        <v>22518237.6</v>
      </c>
    </row>
    <row r="27" spans="1:8" customHeight="1" ht="15">
      <c r="A27" s="71" t="s">
        <v>206</v>
      </c>
      <c r="B27" s="71" t="s">
        <v>207</v>
      </c>
      <c r="C27" s="71" t="s">
        <v>208</v>
      </c>
      <c r="D27" s="74" t="s">
        <v>73</v>
      </c>
      <c r="E27" s="72">
        <v>854</v>
      </c>
      <c r="F27" s="72">
        <v>474275</v>
      </c>
      <c r="G27" s="73">
        <v>555.3571</v>
      </c>
      <c r="H27" s="72">
        <v>84360000</v>
      </c>
    </row>
    <row r="28" spans="1:8" customHeight="1" ht="15">
      <c r="A28" s="71" t="s">
        <v>209</v>
      </c>
      <c r="B28" s="71" t="s">
        <v>210</v>
      </c>
      <c r="C28" s="71" t="s">
        <v>211</v>
      </c>
      <c r="D28" s="74" t="s">
        <v>77</v>
      </c>
      <c r="E28" s="72">
        <v>995</v>
      </c>
      <c r="F28" s="72">
        <v>29760</v>
      </c>
      <c r="G28" s="73">
        <v>29.9095</v>
      </c>
      <c r="H28" s="72">
        <v>71439244.8</v>
      </c>
    </row>
    <row r="29" spans="1:8" customHeight="1" ht="15">
      <c r="A29" s="71" t="s">
        <v>212</v>
      </c>
      <c r="B29" s="71" t="s">
        <v>213</v>
      </c>
      <c r="C29" s="71" t="s">
        <v>214</v>
      </c>
      <c r="D29" s="74" t="s">
        <v>77</v>
      </c>
      <c r="E29" s="72">
        <v>93</v>
      </c>
      <c r="F29" s="72">
        <v>42988</v>
      </c>
      <c r="G29" s="73">
        <v>462.2366</v>
      </c>
      <c r="H29" s="72">
        <v>4620000000</v>
      </c>
    </row>
    <row r="30" spans="1:8" customHeight="1" ht="15">
      <c r="A30" s="71" t="s">
        <v>215</v>
      </c>
      <c r="B30" s="71" t="s">
        <v>216</v>
      </c>
      <c r="C30" s="71" t="s">
        <v>217</v>
      </c>
      <c r="D30" s="74" t="s">
        <v>73</v>
      </c>
      <c r="E30" s="72">
        <v>64749</v>
      </c>
      <c r="F30" s="72">
        <v>117316.97</v>
      </c>
      <c r="G30" s="73">
        <v>1.8119</v>
      </c>
      <c r="H30" s="72">
        <v>26277688</v>
      </c>
    </row>
    <row r="31" spans="1:8" customHeight="1" ht="15">
      <c r="A31" s="71" t="s">
        <v>218</v>
      </c>
      <c r="B31" s="71" t="s">
        <v>219</v>
      </c>
      <c r="C31" s="71" t="s">
        <v>220</v>
      </c>
      <c r="D31" s="74" t="s">
        <v>73</v>
      </c>
      <c r="E31" s="72">
        <v>320</v>
      </c>
      <c r="F31" s="72">
        <v>899.2</v>
      </c>
      <c r="G31" s="73">
        <v>2.81</v>
      </c>
      <c r="H31" s="72">
        <v>8590898.76</v>
      </c>
    </row>
    <row r="32" spans="1:8" customHeight="1" ht="15">
      <c r="A32" s="71" t="s">
        <v>221</v>
      </c>
      <c r="B32" s="71" t="s">
        <v>222</v>
      </c>
      <c r="C32" s="71" t="s">
        <v>223</v>
      </c>
      <c r="D32" s="74" t="s">
        <v>73</v>
      </c>
      <c r="E32" s="72">
        <v>123</v>
      </c>
      <c r="F32" s="72">
        <v>40304</v>
      </c>
      <c r="G32" s="73">
        <v>327.6748</v>
      </c>
      <c r="H32" s="72">
        <v>35470400</v>
      </c>
    </row>
    <row r="33" spans="1:8" customHeight="1" ht="15">
      <c r="A33" s="71" t="s">
        <v>224</v>
      </c>
      <c r="B33" s="71" t="s">
        <v>225</v>
      </c>
      <c r="C33" s="71" t="s">
        <v>226</v>
      </c>
      <c r="D33" s="74" t="s">
        <v>73</v>
      </c>
      <c r="E33" s="72">
        <v>63</v>
      </c>
      <c r="F33" s="72">
        <v>27308</v>
      </c>
      <c r="G33" s="73">
        <v>433.4603</v>
      </c>
      <c r="H33" s="72">
        <v>55000000</v>
      </c>
    </row>
    <row r="34" spans="1:8" customHeight="1" ht="15">
      <c r="A34" s="71" t="s">
        <v>109</v>
      </c>
      <c r="B34" s="71" t="s">
        <v>110</v>
      </c>
      <c r="C34" s="71" t="s">
        <v>111</v>
      </c>
      <c r="D34" s="74" t="s">
        <v>73</v>
      </c>
      <c r="E34" s="72">
        <v>5307</v>
      </c>
      <c r="F34" s="72">
        <v>38363.25</v>
      </c>
      <c r="G34" s="73">
        <v>7.2288</v>
      </c>
      <c r="H34" s="72">
        <v>11702219.1</v>
      </c>
    </row>
    <row r="35" spans="1:8" customHeight="1" ht="15">
      <c r="A35" s="71" t="s">
        <v>74</v>
      </c>
      <c r="B35" s="71" t="s">
        <v>75</v>
      </c>
      <c r="C35" s="71" t="s">
        <v>76</v>
      </c>
      <c r="D35" s="74" t="s">
        <v>77</v>
      </c>
      <c r="E35" s="72">
        <v>49824</v>
      </c>
      <c r="F35" s="72">
        <v>85370.92</v>
      </c>
      <c r="G35" s="73">
        <v>1.7134</v>
      </c>
      <c r="H35" s="72">
        <v>48110916.36</v>
      </c>
    </row>
    <row r="36" spans="1:8" customHeight="1" ht="15">
      <c r="A36" s="71" t="s">
        <v>112</v>
      </c>
      <c r="B36" s="71" t="s">
        <v>113</v>
      </c>
      <c r="C36" s="71" t="s">
        <v>114</v>
      </c>
      <c r="D36" s="74" t="s">
        <v>73</v>
      </c>
      <c r="E36" s="72">
        <v>261</v>
      </c>
      <c r="F36" s="72">
        <v>204945</v>
      </c>
      <c r="G36" s="73">
        <v>785.2299</v>
      </c>
      <c r="H36" s="72">
        <v>775896660</v>
      </c>
    </row>
    <row r="37" spans="1:8" customHeight="1" ht="15">
      <c r="A37" s="71" t="s">
        <v>227</v>
      </c>
      <c r="B37" s="71" t="s">
        <v>228</v>
      </c>
      <c r="C37" s="71" t="s">
        <v>229</v>
      </c>
      <c r="D37" s="74" t="s">
        <v>73</v>
      </c>
      <c r="E37" s="72">
        <v>268</v>
      </c>
      <c r="F37" s="72">
        <v>10238.8</v>
      </c>
      <c r="G37" s="73">
        <v>38.2045</v>
      </c>
      <c r="H37" s="72">
        <v>73634614</v>
      </c>
    </row>
    <row r="38" spans="1:8" customHeight="1" ht="15">
      <c r="A38" s="71" t="s">
        <v>84</v>
      </c>
      <c r="B38" s="71" t="s">
        <v>85</v>
      </c>
      <c r="C38" s="71" t="s">
        <v>86</v>
      </c>
      <c r="D38" s="74" t="s">
        <v>73</v>
      </c>
      <c r="E38" s="72">
        <v>3425</v>
      </c>
      <c r="F38" s="72">
        <v>7144660</v>
      </c>
      <c r="G38" s="73">
        <v>2086.0321</v>
      </c>
      <c r="H38" s="72">
        <v>901032320</v>
      </c>
    </row>
    <row r="39" spans="1:8" customHeight="1" ht="15">
      <c r="A39" s="71" t="s">
        <v>100</v>
      </c>
      <c r="B39" s="71" t="s">
        <v>101</v>
      </c>
      <c r="C39" s="71" t="s">
        <v>86</v>
      </c>
      <c r="D39" s="74" t="s">
        <v>73</v>
      </c>
      <c r="E39" s="72">
        <v>1499</v>
      </c>
      <c r="F39" s="72">
        <v>3190180</v>
      </c>
      <c r="G39" s="73">
        <v>2128.2055</v>
      </c>
      <c r="H39" s="72">
        <v>275197440</v>
      </c>
    </row>
    <row r="40" spans="1:8" customHeight="1" ht="15">
      <c r="A40" s="71" t="s">
        <v>81</v>
      </c>
      <c r="B40" s="71" t="s">
        <v>82</v>
      </c>
      <c r="C40" s="71" t="s">
        <v>83</v>
      </c>
      <c r="D40" s="74" t="s">
        <v>77</v>
      </c>
      <c r="E40" s="72">
        <v>17260</v>
      </c>
      <c r="F40" s="72">
        <v>9205961</v>
      </c>
      <c r="G40" s="73">
        <v>533.3697</v>
      </c>
      <c r="H40" s="72">
        <v>1401804855</v>
      </c>
    </row>
    <row r="41" spans="1:8" customHeight="1" ht="15">
      <c r="A41" s="71" t="s">
        <v>230</v>
      </c>
      <c r="B41" s="71" t="s">
        <v>231</v>
      </c>
      <c r="C41" s="71" t="s">
        <v>232</v>
      </c>
      <c r="D41" s="74" t="s">
        <v>73</v>
      </c>
      <c r="E41" s="72">
        <v>37</v>
      </c>
      <c r="F41" s="72">
        <v>4111</v>
      </c>
      <c r="G41" s="73">
        <v>111.1081</v>
      </c>
      <c r="H41" s="72">
        <v>169344173</v>
      </c>
    </row>
    <row r="42" spans="1:8" customHeight="1" ht="15">
      <c r="A42" s="71" t="s">
        <v>118</v>
      </c>
      <c r="B42" s="71" t="s">
        <v>119</v>
      </c>
      <c r="C42" s="71" t="s">
        <v>120</v>
      </c>
      <c r="D42" s="74" t="s">
        <v>73</v>
      </c>
      <c r="E42" s="72">
        <v>3086</v>
      </c>
      <c r="F42" s="72">
        <v>14405.6</v>
      </c>
      <c r="G42" s="73">
        <v>4.668</v>
      </c>
      <c r="H42" s="72">
        <v>26341573.4</v>
      </c>
    </row>
    <row r="43" spans="1:8" customHeight="1" ht="15">
      <c r="A43" s="71" t="s">
        <v>233</v>
      </c>
      <c r="B43" s="71" t="s">
        <v>234</v>
      </c>
      <c r="C43" s="71" t="s">
        <v>235</v>
      </c>
      <c r="D43" s="74" t="s">
        <v>77</v>
      </c>
      <c r="E43" s="72">
        <v>643</v>
      </c>
      <c r="F43" s="72">
        <v>89944</v>
      </c>
      <c r="G43" s="73">
        <v>139.8818</v>
      </c>
      <c r="H43" s="72">
        <v>60484281</v>
      </c>
    </row>
    <row r="44" spans="1:8" customHeight="1" ht="15">
      <c r="A44" s="71" t="s">
        <v>236</v>
      </c>
      <c r="B44" s="71" t="s">
        <v>237</v>
      </c>
      <c r="C44" s="71" t="s">
        <v>238</v>
      </c>
      <c r="D44" s="74" t="s">
        <v>77</v>
      </c>
      <c r="E44" s="72">
        <v>2600</v>
      </c>
      <c r="F44" s="72">
        <v>18878.15</v>
      </c>
      <c r="G44" s="73">
        <v>7.2608</v>
      </c>
      <c r="H44" s="72">
        <v>97059420</v>
      </c>
    </row>
    <row r="45" spans="1:8" customHeight="1" ht="15">
      <c r="A45" s="71" t="s">
        <v>239</v>
      </c>
      <c r="B45" s="71" t="s">
        <v>240</v>
      </c>
      <c r="C45" s="71" t="s">
        <v>241</v>
      </c>
      <c r="D45" s="74" t="s">
        <v>73</v>
      </c>
      <c r="E45" s="72">
        <v>487</v>
      </c>
      <c r="F45" s="72">
        <v>13518.2</v>
      </c>
      <c r="G45" s="73">
        <v>27.7581</v>
      </c>
      <c r="H45" s="72">
        <v>18547648</v>
      </c>
    </row>
    <row r="46" spans="1:8" customHeight="1" ht="15">
      <c r="A46" s="71" t="s">
        <v>242</v>
      </c>
      <c r="B46" s="71" t="s">
        <v>243</v>
      </c>
      <c r="C46" s="71" t="s">
        <v>244</v>
      </c>
      <c r="D46" s="74" t="s">
        <v>73</v>
      </c>
      <c r="E46" s="72">
        <v>12</v>
      </c>
      <c r="F46" s="72">
        <v>4130</v>
      </c>
      <c r="G46" s="73">
        <v>344.1667</v>
      </c>
      <c r="H46" s="72">
        <v>101082094</v>
      </c>
    </row>
    <row r="47" spans="1:8" customHeight="1" ht="15">
      <c r="A47" s="71" t="s">
        <v>245</v>
      </c>
      <c r="B47" s="71" t="s">
        <v>246</v>
      </c>
      <c r="C47" s="71" t="s">
        <v>247</v>
      </c>
      <c r="D47" s="74" t="s">
        <v>73</v>
      </c>
      <c r="E47" s="72">
        <v>3832</v>
      </c>
      <c r="F47" s="72">
        <v>181697.8</v>
      </c>
      <c r="G47" s="73">
        <v>47.4159</v>
      </c>
      <c r="H47" s="72">
        <v>518761668.6</v>
      </c>
    </row>
    <row r="48" spans="1:8" customHeight="1" ht="15">
      <c r="A48" s="71" t="s">
        <v>248</v>
      </c>
      <c r="B48" s="71" t="s">
        <v>249</v>
      </c>
      <c r="C48" s="71" t="s">
        <v>250</v>
      </c>
      <c r="D48" s="74" t="s">
        <v>77</v>
      </c>
      <c r="E48" s="72">
        <v>31</v>
      </c>
      <c r="F48" s="72">
        <v>174800</v>
      </c>
      <c r="G48" s="73">
        <v>5638.7097</v>
      </c>
      <c r="H48" s="72">
        <v>166067000</v>
      </c>
    </row>
    <row r="49" spans="1:8" customHeight="1" ht="15">
      <c r="A49" s="71" t="s">
        <v>251</v>
      </c>
      <c r="B49" s="71" t="s">
        <v>252</v>
      </c>
      <c r="C49" s="71" t="s">
        <v>253</v>
      </c>
      <c r="D49" s="74" t="s">
        <v>73</v>
      </c>
      <c r="E49" s="72">
        <v>10470</v>
      </c>
      <c r="F49" s="72">
        <v>11005</v>
      </c>
      <c r="G49" s="73">
        <v>1.0511</v>
      </c>
      <c r="H49" s="72">
        <v>6427018.5</v>
      </c>
    </row>
    <row r="50" spans="1:8" customHeight="1" ht="15">
      <c r="A50" s="71" t="s">
        <v>254</v>
      </c>
      <c r="B50" s="71" t="s">
        <v>255</v>
      </c>
      <c r="C50" s="71" t="s">
        <v>256</v>
      </c>
      <c r="D50" s="74" t="s">
        <v>73</v>
      </c>
      <c r="E50" s="72">
        <v>41168</v>
      </c>
      <c r="F50" s="72">
        <v>288473.15</v>
      </c>
      <c r="G50" s="73">
        <v>7.0072</v>
      </c>
      <c r="H50" s="72">
        <v>74711189</v>
      </c>
    </row>
    <row r="51" spans="1:8" customHeight="1" ht="15">
      <c r="A51" s="71" t="s">
        <v>257</v>
      </c>
      <c r="B51" s="71" t="s">
        <v>258</v>
      </c>
      <c r="C51" s="71" t="s">
        <v>259</v>
      </c>
      <c r="D51" s="74" t="s">
        <v>73</v>
      </c>
      <c r="E51" s="72">
        <v>186</v>
      </c>
      <c r="F51" s="72">
        <v>16678</v>
      </c>
      <c r="G51" s="73">
        <v>89.6667</v>
      </c>
      <c r="H51" s="72">
        <v>60187410</v>
      </c>
    </row>
    <row r="52" spans="1:8" customHeight="1" ht="15">
      <c r="A52" s="71" t="s">
        <v>260</v>
      </c>
      <c r="B52" s="71" t="s">
        <v>261</v>
      </c>
      <c r="C52" s="71" t="s">
        <v>262</v>
      </c>
      <c r="D52" s="74" t="s">
        <v>73</v>
      </c>
      <c r="E52" s="72">
        <v>1144</v>
      </c>
      <c r="F52" s="72">
        <v>352346</v>
      </c>
      <c r="G52" s="73">
        <v>307.9948</v>
      </c>
      <c r="H52" s="72">
        <v>738451392</v>
      </c>
    </row>
    <row r="53" spans="1:8" customHeight="1" ht="15">
      <c r="A53" s="71" t="s">
        <v>130</v>
      </c>
      <c r="B53" s="71" t="s">
        <v>131</v>
      </c>
      <c r="C53" s="71" t="s">
        <v>132</v>
      </c>
      <c r="D53" s="74" t="s">
        <v>90</v>
      </c>
      <c r="E53" s="72">
        <v>23617</v>
      </c>
      <c r="F53" s="72">
        <v>3355368</v>
      </c>
      <c r="G53" s="73">
        <v>142.0743</v>
      </c>
      <c r="H53" s="72">
        <v>1018160429</v>
      </c>
    </row>
    <row r="54" spans="1:8" customHeight="1" ht="15">
      <c r="A54" s="71" t="s">
        <v>87</v>
      </c>
      <c r="B54" s="71" t="s">
        <v>88</v>
      </c>
      <c r="C54" s="71" t="s">
        <v>89</v>
      </c>
      <c r="D54" s="74" t="s">
        <v>90</v>
      </c>
      <c r="E54" s="72">
        <v>627853</v>
      </c>
      <c r="F54" s="72">
        <v>3521137.3</v>
      </c>
      <c r="G54" s="73">
        <v>5.6082</v>
      </c>
      <c r="H54" s="72">
        <v>773809107.88</v>
      </c>
    </row>
    <row r="55" spans="1:8" customHeight="1" ht="15">
      <c r="A55" s="71" t="s">
        <v>115</v>
      </c>
      <c r="B55" s="71" t="s">
        <v>116</v>
      </c>
      <c r="C55" s="71" t="s">
        <v>117</v>
      </c>
      <c r="D55" s="74" t="s">
        <v>73</v>
      </c>
      <c r="E55" s="72">
        <v>2250</v>
      </c>
      <c r="F55" s="72">
        <v>190707.5</v>
      </c>
      <c r="G55" s="73">
        <v>84.7589</v>
      </c>
      <c r="H55" s="72">
        <v>58612196</v>
      </c>
    </row>
    <row r="56" spans="1:8" customHeight="1" ht="15">
      <c r="A56" s="71" t="s">
        <v>106</v>
      </c>
      <c r="B56" s="71" t="s">
        <v>107</v>
      </c>
      <c r="C56" s="71" t="s">
        <v>108</v>
      </c>
      <c r="D56" s="74" t="s">
        <v>73</v>
      </c>
      <c r="E56" s="72">
        <v>16381</v>
      </c>
      <c r="F56" s="72">
        <v>221463.5</v>
      </c>
      <c r="G56" s="73">
        <v>13.5195</v>
      </c>
      <c r="H56" s="72">
        <v>13141299.6</v>
      </c>
    </row>
    <row r="57" spans="1:8" customHeight="1" ht="15">
      <c r="A57" s="71" t="s">
        <v>97</v>
      </c>
      <c r="B57" s="71" t="s">
        <v>98</v>
      </c>
      <c r="C57" s="71" t="s">
        <v>99</v>
      </c>
      <c r="D57" s="74" t="s">
        <v>77</v>
      </c>
      <c r="E57" s="72">
        <v>50330</v>
      </c>
      <c r="F57" s="72">
        <v>2335013.9</v>
      </c>
      <c r="G57" s="73">
        <v>46.3941</v>
      </c>
      <c r="H57" s="72">
        <v>98784000</v>
      </c>
    </row>
    <row r="58" spans="1:8" customHeight="1" ht="15">
      <c r="A58" s="71" t="s">
        <v>263</v>
      </c>
      <c r="B58" s="71" t="s">
        <v>264</v>
      </c>
      <c r="C58" s="71" t="s">
        <v>265</v>
      </c>
      <c r="D58" s="74" t="s">
        <v>73</v>
      </c>
      <c r="E58" s="72">
        <v>1442</v>
      </c>
      <c r="F58" s="72">
        <v>25299.3</v>
      </c>
      <c r="G58" s="73">
        <v>17.5446</v>
      </c>
      <c r="H58" s="72">
        <v>3410280</v>
      </c>
    </row>
    <row r="59" spans="1:8" customHeight="1" ht="15">
      <c r="A59" s="71" t="s">
        <v>266</v>
      </c>
      <c r="B59" s="71" t="s">
        <v>267</v>
      </c>
      <c r="C59" s="71" t="s">
        <v>268</v>
      </c>
      <c r="D59" s="74" t="s">
        <v>73</v>
      </c>
      <c r="E59" s="72">
        <v>124</v>
      </c>
      <c r="F59" s="72">
        <v>32280</v>
      </c>
      <c r="G59" s="73">
        <v>260.3226</v>
      </c>
      <c r="H59" s="72">
        <v>22097340</v>
      </c>
    </row>
    <row r="60" spans="1:8" customHeight="1" ht="15">
      <c r="A60" s="71" t="s">
        <v>269</v>
      </c>
      <c r="B60" s="71" t="s">
        <v>270</v>
      </c>
      <c r="C60" s="71" t="s">
        <v>271</v>
      </c>
      <c r="D60" s="74" t="s">
        <v>73</v>
      </c>
      <c r="E60" s="72">
        <v>50</v>
      </c>
      <c r="F60" s="72">
        <v>4000</v>
      </c>
      <c r="G60" s="73">
        <v>80</v>
      </c>
      <c r="H60" s="72">
        <v>2880000</v>
      </c>
    </row>
    <row r="61" spans="1:8" customHeight="1" ht="15">
      <c r="A61" s="71" t="s">
        <v>272</v>
      </c>
      <c r="B61" s="71" t="s">
        <v>273</v>
      </c>
      <c r="C61" s="71" t="s">
        <v>274</v>
      </c>
      <c r="D61" s="74" t="s">
        <v>73</v>
      </c>
      <c r="E61" s="72">
        <v>2127</v>
      </c>
      <c r="F61" s="72">
        <v>25499.4</v>
      </c>
      <c r="G61" s="73">
        <v>11.9884</v>
      </c>
      <c r="H61" s="72">
        <v>7250000</v>
      </c>
    </row>
    <row r="62" spans="1:8" customHeight="1" ht="15">
      <c r="A62" s="71" t="s">
        <v>275</v>
      </c>
      <c r="B62" s="71" t="s">
        <v>276</v>
      </c>
      <c r="C62" s="71" t="s">
        <v>277</v>
      </c>
      <c r="D62" s="74" t="s">
        <v>73</v>
      </c>
      <c r="E62" s="72">
        <v>890</v>
      </c>
      <c r="F62" s="72">
        <v>823.45</v>
      </c>
      <c r="G62" s="73">
        <v>0.9252</v>
      </c>
      <c r="H62" s="72">
        <v>5758820.2</v>
      </c>
    </row>
    <row r="63" spans="1:8" customHeight="1" ht="15">
      <c r="A63" s="71" t="s">
        <v>127</v>
      </c>
      <c r="B63" s="71" t="s">
        <v>128</v>
      </c>
      <c r="C63" s="71" t="s">
        <v>129</v>
      </c>
      <c r="D63" s="74" t="s">
        <v>73</v>
      </c>
      <c r="E63" s="72">
        <v>104976</v>
      </c>
      <c r="F63" s="72">
        <v>425018.1</v>
      </c>
      <c r="G63" s="73">
        <v>4.0487</v>
      </c>
      <c r="H63" s="72">
        <v>68934312.7</v>
      </c>
    </row>
    <row r="64" spans="1:8" customHeight="1" ht="15">
      <c r="A64" s="71" t="s">
        <v>134</v>
      </c>
      <c r="B64" s="71" t="s">
        <v>135</v>
      </c>
      <c r="C64" s="71" t="s">
        <v>136</v>
      </c>
      <c r="D64" s="74" t="s">
        <v>73</v>
      </c>
      <c r="E64" s="72">
        <v>104294</v>
      </c>
      <c r="F64" s="72">
        <v>3015501.5</v>
      </c>
      <c r="G64" s="73">
        <v>28.9135</v>
      </c>
      <c r="H64" s="72">
        <v>9511186063.5</v>
      </c>
    </row>
    <row r="65" spans="1:8" customHeight="1" ht="15">
      <c r="A65" s="71" t="s">
        <v>94</v>
      </c>
      <c r="B65" s="71" t="s">
        <v>95</v>
      </c>
      <c r="C65" s="71" t="s">
        <v>96</v>
      </c>
      <c r="D65" s="74" t="s">
        <v>77</v>
      </c>
      <c r="E65" s="72">
        <v>196</v>
      </c>
      <c r="F65" s="72">
        <v>568.4</v>
      </c>
      <c r="G65" s="73">
        <v>2.9</v>
      </c>
      <c r="H65" s="72">
        <v>6721765</v>
      </c>
    </row>
    <row r="66" spans="1:8" customHeight="1" ht="15">
      <c r="A66" s="71" t="s">
        <v>70</v>
      </c>
      <c r="B66" s="71" t="s">
        <v>71</v>
      </c>
      <c r="C66" s="71" t="s">
        <v>72</v>
      </c>
      <c r="D66" s="74" t="s">
        <v>73</v>
      </c>
      <c r="E66" s="72">
        <v>37</v>
      </c>
      <c r="F66" s="72">
        <v>1610.7</v>
      </c>
      <c r="G66" s="73">
        <v>43.5324</v>
      </c>
      <c r="H66" s="72">
        <v>15748680</v>
      </c>
    </row>
    <row r="67" spans="1:8" customHeight="1" ht="15" s="70" customFormat="1">
      <c r="A67" s="68" t="s">
        <v>22</v>
      </c>
      <c r="B67" s="68"/>
      <c r="C67" s="69"/>
      <c r="D67" s="69"/>
      <c r="E67" s="69"/>
      <c r="F67" s="69"/>
      <c r="G67" s="69"/>
      <c r="H67" s="92"/>
    </row>
    <row r="68" spans="1:8" customHeight="1" ht="15" s="70" customFormat="1">
      <c r="A68" s="71" t="s">
        <v>316</v>
      </c>
      <c r="B68" s="71" t="s">
        <v>317</v>
      </c>
      <c r="C68" s="71" t="s">
        <v>318</v>
      </c>
      <c r="D68" s="74" t="s">
        <v>77</v>
      </c>
      <c r="E68" s="72">
        <v>1100000</v>
      </c>
      <c r="F68" s="72">
        <v>1112100</v>
      </c>
      <c r="G68" s="73">
        <v>101.1</v>
      </c>
      <c r="H68" s="72">
        <v>60660000</v>
      </c>
    </row>
    <row r="69" spans="1:8" customHeight="1" ht="15">
      <c r="A69" s="71" t="s">
        <v>285</v>
      </c>
      <c r="B69" s="71" t="s">
        <v>286</v>
      </c>
      <c r="C69" s="71" t="s">
        <v>287</v>
      </c>
      <c r="D69" s="74" t="s">
        <v>73</v>
      </c>
      <c r="E69" s="72">
        <v>20000</v>
      </c>
      <c r="F69" s="72">
        <v>13867.9</v>
      </c>
      <c r="G69" s="73">
        <v>85</v>
      </c>
      <c r="H69" s="72">
        <v>14764768.04</v>
      </c>
    </row>
    <row r="70" spans="1:8" customHeight="1" ht="15">
      <c r="A70" s="71" t="s">
        <v>319</v>
      </c>
      <c r="B70" s="71" t="s">
        <v>320</v>
      </c>
      <c r="C70" s="71" t="s">
        <v>290</v>
      </c>
      <c r="D70" s="74" t="s">
        <v>77</v>
      </c>
      <c r="E70" s="72">
        <v>7000000</v>
      </c>
      <c r="F70" s="72">
        <v>6984600</v>
      </c>
      <c r="G70" s="73">
        <v>99.78</v>
      </c>
      <c r="H70" s="72">
        <v>662154090.94</v>
      </c>
    </row>
    <row r="71" spans="1:8" customHeight="1" ht="15">
      <c r="A71" s="71" t="s">
        <v>288</v>
      </c>
      <c r="B71" s="71" t="s">
        <v>289</v>
      </c>
      <c r="C71" s="71" t="s">
        <v>290</v>
      </c>
      <c r="D71" s="74" t="s">
        <v>77</v>
      </c>
      <c r="E71" s="72">
        <v>430000</v>
      </c>
      <c r="F71" s="72">
        <v>430116.1</v>
      </c>
      <c r="G71" s="73">
        <v>100.027</v>
      </c>
      <c r="H71" s="72">
        <v>1850370000</v>
      </c>
    </row>
    <row r="72" spans="1:8" customHeight="1" ht="15">
      <c r="A72" s="71" t="s">
        <v>321</v>
      </c>
      <c r="B72" s="71" t="s">
        <v>322</v>
      </c>
      <c r="C72" s="71" t="s">
        <v>290</v>
      </c>
      <c r="D72" s="74" t="s">
        <v>77</v>
      </c>
      <c r="E72" s="72">
        <v>1000000</v>
      </c>
      <c r="F72" s="72">
        <v>959000</v>
      </c>
      <c r="G72" s="73">
        <v>95.9</v>
      </c>
      <c r="H72" s="72">
        <v>1385755000</v>
      </c>
    </row>
    <row r="73" spans="1:8" customHeight="1" ht="15">
      <c r="A73" s="71" t="s">
        <v>291</v>
      </c>
      <c r="B73" s="71" t="s">
        <v>292</v>
      </c>
      <c r="C73" s="71" t="s">
        <v>290</v>
      </c>
      <c r="D73" s="74" t="s">
        <v>77</v>
      </c>
      <c r="E73" s="72">
        <v>430000</v>
      </c>
      <c r="F73" s="72">
        <v>436340</v>
      </c>
      <c r="G73" s="73">
        <v>101.4744</v>
      </c>
      <c r="H73" s="72">
        <v>757500000</v>
      </c>
    </row>
    <row r="74" spans="1:8" customHeight="1" ht="15">
      <c r="A74" s="71" t="s">
        <v>323</v>
      </c>
      <c r="B74" s="71" t="s">
        <v>324</v>
      </c>
      <c r="C74" s="71" t="s">
        <v>290</v>
      </c>
      <c r="D74" s="74" t="s">
        <v>77</v>
      </c>
      <c r="E74" s="72">
        <v>1800000</v>
      </c>
      <c r="F74" s="72">
        <v>1672020</v>
      </c>
      <c r="G74" s="73">
        <v>92.89</v>
      </c>
      <c r="H74" s="72">
        <v>1109575950.28</v>
      </c>
    </row>
    <row r="75" spans="1:8" customHeight="1" ht="15">
      <c r="A75" s="71" t="s">
        <v>325</v>
      </c>
      <c r="B75" s="71" t="s">
        <v>326</v>
      </c>
      <c r="C75" s="71" t="s">
        <v>290</v>
      </c>
      <c r="D75" s="74" t="s">
        <v>77</v>
      </c>
      <c r="E75" s="72">
        <v>52352765.75</v>
      </c>
      <c r="F75" s="72">
        <v>53231880.85</v>
      </c>
      <c r="G75" s="73">
        <v>101.7377</v>
      </c>
      <c r="H75" s="72">
        <v>410912573.95</v>
      </c>
    </row>
    <row r="76" spans="1:8" customHeight="1" ht="15">
      <c r="A76" s="71" t="s">
        <v>327</v>
      </c>
      <c r="B76" s="71" t="s">
        <v>328</v>
      </c>
      <c r="C76" s="71" t="s">
        <v>290</v>
      </c>
      <c r="D76" s="74" t="s">
        <v>77</v>
      </c>
      <c r="E76" s="72">
        <v>5000000</v>
      </c>
      <c r="F76" s="72">
        <v>5117200</v>
      </c>
      <c r="G76" s="73">
        <v>102.344</v>
      </c>
      <c r="H76" s="72">
        <v>818752000</v>
      </c>
    </row>
    <row r="77" spans="1:8" customHeight="1" ht="15">
      <c r="A77" s="71" t="s">
        <v>329</v>
      </c>
      <c r="B77" s="71" t="s">
        <v>330</v>
      </c>
      <c r="C77" s="71" t="s">
        <v>290</v>
      </c>
      <c r="D77" s="74" t="s">
        <v>77</v>
      </c>
      <c r="E77" s="72">
        <v>200000</v>
      </c>
      <c r="F77" s="72">
        <v>164700</v>
      </c>
      <c r="G77" s="73">
        <v>82.35</v>
      </c>
      <c r="H77" s="72">
        <v>1274227168.64</v>
      </c>
    </row>
    <row r="78" spans="1:8" customHeight="1" ht="15">
      <c r="A78" s="71" t="s">
        <v>293</v>
      </c>
      <c r="B78" s="71" t="s">
        <v>294</v>
      </c>
      <c r="C78" s="71" t="s">
        <v>290</v>
      </c>
      <c r="D78" s="74" t="s">
        <v>73</v>
      </c>
      <c r="E78" s="72">
        <v>62000</v>
      </c>
      <c r="F78" s="72">
        <v>61578</v>
      </c>
      <c r="G78" s="73">
        <v>99.3194</v>
      </c>
      <c r="H78" s="72">
        <v>778609314</v>
      </c>
    </row>
    <row r="79" spans="1:8" customHeight="1" ht="15">
      <c r="A79" s="71" t="s">
        <v>295</v>
      </c>
      <c r="B79" s="71" t="s">
        <v>296</v>
      </c>
      <c r="C79" s="71" t="s">
        <v>290</v>
      </c>
      <c r="D79" s="74" t="s">
        <v>73</v>
      </c>
      <c r="E79" s="72">
        <v>178000</v>
      </c>
      <c r="F79" s="72">
        <v>176965</v>
      </c>
      <c r="G79" s="73">
        <v>99.4185</v>
      </c>
      <c r="H79" s="72">
        <v>595357361.25</v>
      </c>
    </row>
    <row r="80" spans="1:8" customHeight="1" ht="15">
      <c r="A80" s="71" t="s">
        <v>297</v>
      </c>
      <c r="B80" s="71" t="s">
        <v>298</v>
      </c>
      <c r="C80" s="71" t="s">
        <v>290</v>
      </c>
      <c r="D80" s="74" t="s">
        <v>73</v>
      </c>
      <c r="E80" s="72">
        <v>125000</v>
      </c>
      <c r="F80" s="72">
        <v>122954</v>
      </c>
      <c r="G80" s="73">
        <v>98.3539</v>
      </c>
      <c r="H80" s="72">
        <v>730872125.5</v>
      </c>
    </row>
    <row r="81" spans="1:8" customHeight="1" ht="15">
      <c r="A81" s="71" t="s">
        <v>299</v>
      </c>
      <c r="B81" s="71" t="s">
        <v>300</v>
      </c>
      <c r="C81" s="71" t="s">
        <v>290</v>
      </c>
      <c r="D81" s="74" t="s">
        <v>73</v>
      </c>
      <c r="E81" s="72">
        <v>140000</v>
      </c>
      <c r="F81" s="72">
        <v>136742.3</v>
      </c>
      <c r="G81" s="73">
        <v>97.6731</v>
      </c>
      <c r="H81" s="72">
        <v>1171800000</v>
      </c>
    </row>
    <row r="82" spans="1:8" customHeight="1" ht="12.75">
      <c r="H82" s="92"/>
    </row>
    <row r="83" spans="1:8" customHeight="1" ht="12.75">
      <c r="B83" s="132" t="s">
        <v>143</v>
      </c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3" s="92"/>
    </row>
    <row r="84" spans="1:8" customHeight="1" ht="12.75">
      <c r="B84" s="132"/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4" s="92"/>
    </row>
    <row r="85" spans="1:8" customHeight="1" ht="12.75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5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