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4\3Q2024\HRV\"/>
    </mc:Choice>
  </mc:AlternateContent>
  <xr:revisionPtr revIDLastSave="0" documentId="13_ncr:1_{A38E78A9-E1E4-45BC-9257-993452E17B9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4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KorporativneAkcije!$A$21:$H$162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<sst xmlns="http://schemas.openxmlformats.org/spreadsheetml/2006/main" count="1689" uniqueCount="503">
  <si>
    <t xml:space="preserve"> Zagrebačka burza - Uređeno tržište</t>
  </si>
  <si>
    <t>Pregled trgovine</t>
  </si>
  <si>
    <t>2024-07-01 - 2024-09-30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</si>
  <si>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</si>
  <si>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</si>
  <si>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</si>
  <si>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</si>
  <si>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</si>
  <si>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</si>
  <si>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</si>
  <si>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</si>
  <si>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</si>
  <si>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</si>
  <si>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</si>
  <si>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</si>
  <si>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</si>
  <si>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</si>
  <si>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</si>
  <si>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</si>
  <si>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</si>
  <si>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</si>
  <si>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</si>
  <si>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</si>
  <si>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</si>
  <si>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</si>
  <si>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</si>
  <si>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</si>
  <si>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</si>
  <si>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</si>
  <si>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</si>
  <si>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</si>
  <si>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</si>
  <si>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</si>
  <si>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</si>
  <si>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</si>
  <si>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</si>
  <si>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</si>
  <si>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</si>
  <si>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</si>
  <si>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</si>
  <si>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</si>
  <si>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</si>
  <si>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</si>
  <si>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</si>
  <si>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</si>
  <si>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</si>
  <si>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</si>
  <si>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</si>
  <si>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</si>
  <si>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</si>
  <si>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</si>
  <si>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</si>
  <si>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</si>
  <si>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</si>
  <si>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</si>
  <si>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</si>
  <si>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</si>
  <si>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</si>
  <si>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</si>
  <si>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</si>
  <si>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</si>
  <si>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</si>
  <si>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</si>
  <si>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</si>
  <si>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</si>
  <si>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</si>
  <si>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</si>
  <si>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</si>
  <si>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</si>
  <si>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</si>
  <si>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IGH</t>
  </si>
  <si>
    <t>HRIGH0RA0006</t>
  </si>
  <si>
    <t>INSTITUT IGH d.d.</t>
  </si>
  <si>
    <t>RO</t>
  </si>
  <si>
    <t>KOEI</t>
  </si>
  <si>
    <t>HRKOEIRA0009</t>
  </si>
  <si>
    <t>KONCAR d.d.</t>
  </si>
  <si>
    <t>HTPO</t>
  </si>
  <si>
    <t>HRHTPORA0008</t>
  </si>
  <si>
    <t>HTP OREBIC d.d.</t>
  </si>
  <si>
    <t>RR</t>
  </si>
  <si>
    <t>VLEN</t>
  </si>
  <si>
    <t>HRVLENRB0001</t>
  </si>
  <si>
    <t>BRODOGR. VIKTOR LENAC d.d.</t>
  </si>
  <si>
    <t>DLKV</t>
  </si>
  <si>
    <t>HRDLKVRA0006</t>
  </si>
  <si>
    <t>Dalekovod, d.d.</t>
  </si>
  <si>
    <t>TKPR</t>
  </si>
  <si>
    <t>HRTKPRRA0000</t>
  </si>
  <si>
    <t>TEKSTILPROMET d.d.</t>
  </si>
  <si>
    <t>ILRA</t>
  </si>
  <si>
    <t>HRILRARA0009</t>
  </si>
  <si>
    <t>ILIRIJA d.d.</t>
  </si>
  <si>
    <t>JDGT</t>
  </si>
  <si>
    <t>HRJDGTRA0000</t>
  </si>
  <si>
    <t>JADROAGENT d.d.</t>
  </si>
  <si>
    <t>LRH</t>
  </si>
  <si>
    <t>HRLRH0RA0007</t>
  </si>
  <si>
    <t>LIBURNIA RIVIERA HOTELI dd</t>
  </si>
  <si>
    <t>BSQR</t>
  </si>
  <si>
    <t>HRMRULRA0009</t>
  </si>
  <si>
    <t>BOSQAR d.d.</t>
  </si>
  <si>
    <t>Top 10 dionica s najvećim padom cijene</t>
  </si>
  <si>
    <t>VIDU</t>
  </si>
  <si>
    <t>HRVIDURA0009</t>
  </si>
  <si>
    <t>VILLA DUBROVNIK d.d.</t>
  </si>
  <si>
    <t>DDJH</t>
  </si>
  <si>
    <t>HRDDJHRA0007</t>
  </si>
  <si>
    <t>DURO DAKOVIC GRUPA d.d.</t>
  </si>
  <si>
    <t>CROS2</t>
  </si>
  <si>
    <t>HRCROSPA0004</t>
  </si>
  <si>
    <t>CROATIA osiguranje d.d.</t>
  </si>
  <si>
    <t>JDTC</t>
  </si>
  <si>
    <t>HRJDTCRA0004</t>
  </si>
  <si>
    <t>JADRAN d.d.</t>
  </si>
  <si>
    <t>INGR</t>
  </si>
  <si>
    <t>HRINGRRA0001</t>
  </si>
  <si>
    <t>INGRA d.d.</t>
  </si>
  <si>
    <t>GRNL</t>
  </si>
  <si>
    <t>HRGRNLRA0006</t>
  </si>
  <si>
    <t>Granolio d.d.</t>
  </si>
  <si>
    <t>ERNT</t>
  </si>
  <si>
    <t>HRERNTRA0000</t>
  </si>
  <si>
    <t>ERICSSON NIKOLA TESLA d.d.</t>
  </si>
  <si>
    <t>LPLH</t>
  </si>
  <si>
    <t>HRLPLHRA0009</t>
  </si>
  <si>
    <t>LOSINJSKA PLOVIDBA-HOLDING</t>
  </si>
  <si>
    <t>HHLD</t>
  </si>
  <si>
    <t>HRHHLDRA0009</t>
  </si>
  <si>
    <t>HOTELI HALUDOVO MALINSKA d</t>
  </si>
  <si>
    <t>JDRN</t>
  </si>
  <si>
    <t>HRJDRNRB0002</t>
  </si>
  <si>
    <t>Top 10 dionica s najvećim prometom</t>
  </si>
  <si>
    <t>PODR</t>
  </si>
  <si>
    <t>HRPODRRA0004</t>
  </si>
  <si>
    <t>PODRAVKA d.d.</t>
  </si>
  <si>
    <t>RP</t>
  </si>
  <si>
    <t>KODT</t>
  </si>
  <si>
    <t>HRKODTRA0007</t>
  </si>
  <si>
    <t>KONCAR - D&amp;ST dd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</si>
  <si>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</si>
  <si>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</si>
  <si>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</si>
  <si>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</si>
  <si>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</si>
  <si>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</si>
  <si>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</si>
  <si>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</si>
  <si>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</si>
  <si>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ZABA</t>
  </si>
  <si>
    <t>HRZABARA0009</t>
  </si>
  <si>
    <t>Zagrebacka banka d.d.</t>
  </si>
  <si>
    <t>KODT2</t>
  </si>
  <si>
    <t>HRKODTPA0009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</si>
  <si>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</si>
  <si>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</si>
  <si>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</si>
  <si>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</si>
  <si>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</si>
  <si>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</si>
  <si>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</si>
  <si>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</si>
  <si>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</si>
  <si>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</si>
  <si>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</si>
  <si>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</si>
  <si>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</si>
  <si>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</si>
  <si>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</si>
  <si>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</si>
  <si>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</si>
  <si>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</si>
  <si>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</si>
  <si>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</si>
  <si>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</si>
  <si>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</si>
  <si>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</si>
  <si>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</si>
  <si>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</si>
  <si>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</si>
  <si>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</si>
  <si>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</si>
  <si>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</si>
  <si>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</si>
  <si>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</si>
  <si>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</si>
  <si>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</si>
  <si>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</si>
  <si>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</si>
  <si>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</si>
  <si>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</si>
  <si>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</si>
  <si>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</si>
  <si>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</si>
  <si>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</si>
  <si>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</si>
  <si>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</si>
  <si>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</si>
  <si>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</si>
  <si>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</si>
  <si>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</si>
  <si>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</si>
  <si>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CTKS</t>
  </si>
  <si>
    <t>HRCTKSRA0004</t>
  </si>
  <si>
    <t>CATEKS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</si>
  <si>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</si>
  <si>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</si>
  <si>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</si>
  <si>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</si>
  <si>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</si>
  <si>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</si>
  <si>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</si>
  <si>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</si>
  <si>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</si>
  <si>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</si>
  <si>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</si>
  <si>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</si>
  <si>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</si>
  <si>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</si>
  <si>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</si>
  <si>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</si>
  <si>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</si>
  <si>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</si>
  <si>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INA</t>
  </si>
  <si>
    <t>HRINA0RA0007</t>
  </si>
  <si>
    <t>INA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</si>
  <si>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</si>
  <si>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</si>
  <si>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</si>
  <si>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</si>
  <si>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</si>
  <si>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</si>
  <si>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</si>
  <si>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</si>
  <si>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</si>
  <si>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</si>
  <si>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</si>
  <si>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</si>
  <si>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</si>
  <si>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</si>
  <si>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</si>
  <si>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</si>
  <si>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</si>
  <si>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</si>
  <si>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</si>
  <si>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</si>
  <si>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</si>
  <si>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</si>
  <si>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</si>
  <si>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</si>
  <si>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</si>
  <si>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</si>
  <si>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</si>
  <si>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</si>
  <si>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</si>
  <si>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</si>
  <si>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</si>
  <si>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</si>
  <si>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</si>
  <si>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</si>
  <si>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</si>
  <si>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</si>
  <si>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</si>
  <si>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</si>
  <si>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</si>
  <si>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MRSK</t>
  </si>
  <si>
    <t>HRMRSKRA0004</t>
  </si>
  <si>
    <t>MARASKA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</si>
  <si>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</si>
  <si>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</si>
  <si>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</si>
  <si>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</si>
  <si>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</si>
  <si>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</si>
  <si>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</si>
  <si>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</si>
  <si>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</si>
  <si>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</si>
  <si>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</si>
  <si>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</si>
  <si>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</si>
  <si>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</si>
  <si>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</si>
  <si>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</si>
  <si>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</si>
  <si>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</si>
  <si>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THNK</t>
  </si>
  <si>
    <t>HRTHNKRA0004</t>
  </si>
  <si>
    <t>TEHNIKA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</si>
  <si>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</si>
  <si>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</si>
  <si>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</si>
  <si>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</si>
  <si>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</si>
  <si>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</si>
  <si>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</si>
  <si>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</si>
  <si>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</si>
  <si>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</si>
  <si>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</si>
  <si>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</si>
  <si>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</si>
  <si>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</si>
  <si>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</si>
  <si>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</si>
  <si>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</si>
  <si>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</si>
  <si>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</si>
  <si>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</si>
  <si>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</si>
  <si>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</si>
  <si>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</si>
  <si>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</si>
  <si>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</si>
  <si>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3RIB6</t>
  </si>
  <si>
    <t>HRRIBAO266A2</t>
  </si>
  <si>
    <t>ERSTE BANK d.d.</t>
  </si>
  <si>
    <t>H253A</t>
  </si>
  <si>
    <t>HRRHMFO253A3</t>
  </si>
  <si>
    <t>RHMF</t>
  </si>
  <si>
    <t>H253B</t>
  </si>
  <si>
    <t>HRRHMFO253B1</t>
  </si>
  <si>
    <t>H257A</t>
  </si>
  <si>
    <t>HRRHMFO257A4</t>
  </si>
  <si>
    <t>H277N</t>
  </si>
  <si>
    <t>HRRHMFO277N5</t>
  </si>
  <si>
    <t>H282A</t>
  </si>
  <si>
    <t>HRRHMFO282A2</t>
  </si>
  <si>
    <t>H297A</t>
  </si>
  <si>
    <t>HRRHMFO297A0</t>
  </si>
  <si>
    <t>T447A</t>
  </si>
  <si>
    <t>HRRHMFT447A6</t>
  </si>
  <si>
    <t>T451B</t>
  </si>
  <si>
    <t>HRRHMFT451B6</t>
  </si>
  <si>
    <t>T509C</t>
  </si>
  <si>
    <t>HRRHMFT509C9</t>
  </si>
  <si>
    <t>T523C</t>
  </si>
  <si>
    <t>HRRHMFT523C0</t>
  </si>
  <si>
    <t>NAV</t>
  </si>
  <si>
    <t>Datum NAV-a</t>
  </si>
  <si>
    <t>7BET</t>
  </si>
  <si>
    <t>HRICAMFBETR5</t>
  </si>
  <si>
    <t>INTERCAPITAL ASSET MNG doo</t>
  </si>
  <si>
    <t>2024-09-30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</si>
  <si>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</si>
  <si>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</si>
  <si>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</si>
  <si>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</si>
  <si>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</si>
  <si>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</si>
  <si>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</si>
  <si>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</si>
  <si>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</si>
  <si>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3INA</t>
  </si>
  <si>
    <t>HRINA0O26CA0</t>
  </si>
  <si>
    <t>3ZGH2</t>
  </si>
  <si>
    <t>HRZGHOO287A8</t>
  </si>
  <si>
    <t>ZAGREBACKI HOLDING d.o.o.</t>
  </si>
  <si>
    <t>H247E</t>
  </si>
  <si>
    <t>HRRHMFO247E7</t>
  </si>
  <si>
    <t>H267E</t>
  </si>
  <si>
    <t>HRRHMFO267E5</t>
  </si>
  <si>
    <t>H26CA</t>
  </si>
  <si>
    <t>HRRHMFO26CA5</t>
  </si>
  <si>
    <t>H275E</t>
  </si>
  <si>
    <t>HRRHMFO275E8</t>
  </si>
  <si>
    <t>H287A</t>
  </si>
  <si>
    <t>HRRHMFO287A1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</si>
  <si>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</si>
  <si>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</si>
  <si>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</si>
  <si>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</si>
  <si>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</si>
  <si>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</si>
  <si>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</si>
  <si>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</si>
  <si>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Datum uvrštenja</t>
  </si>
  <si>
    <t>Nova uvrštenja - obveznice</t>
  </si>
  <si>
    <t>Broj obveznica</t>
  </si>
  <si>
    <t>Ministarstvo financija RH</t>
  </si>
  <si>
    <t>1 EUR</t>
  </si>
  <si>
    <t>2</t>
  </si>
  <si>
    <t>Nova uvrštenja - udjeli fonda</t>
  </si>
  <si>
    <t>Broj udjela</t>
  </si>
  <si>
    <t>INTERCAPITAL ASSET MANAGEMENT d.o.o.</t>
  </si>
  <si>
    <t>Nova uvrštenja - trezorski zapisi</t>
  </si>
  <si>
    <t>Broj trezorskih zapisa</t>
  </si>
  <si>
    <t>T422B</t>
  </si>
  <si>
    <t>HRRHMFT422B7</t>
  </si>
  <si>
    <t>1.000 EUR</t>
  </si>
  <si>
    <t>3</t>
  </si>
  <si>
    <t>T436C</t>
  </si>
  <si>
    <t>HRRHMFT436C5</t>
  </si>
  <si>
    <t>4</t>
  </si>
  <si>
    <t>5</t>
  </si>
  <si>
    <t>Ukidanja uvrštenja - dionice</t>
  </si>
  <si>
    <t>Datum izvrštenja</t>
  </si>
  <si>
    <t>1</t>
  </si>
  <si>
    <t>SUKC</t>
  </si>
  <si>
    <t>HRSUKCRA0001</t>
  </si>
  <si>
    <t>SUNCE HOTELI d.d.</t>
  </si>
  <si>
    <t>2.01.2024.</t>
  </si>
  <si>
    <t>13 EUR</t>
  </si>
  <si>
    <t>VIRO</t>
  </si>
  <si>
    <t>HRVIRORA0001</t>
  </si>
  <si>
    <t>VIRO TVORNICA ŠEĆERA d.d.</t>
  </si>
  <si>
    <t>6.01.2024.</t>
  </si>
  <si>
    <t>BLKL</t>
  </si>
  <si>
    <t>HRBLKLRA0000</t>
  </si>
  <si>
    <t>BILOKALNIK-IPA d.d.</t>
  </si>
  <si>
    <t xml:space="preserve">	499.582</t>
  </si>
  <si>
    <t>40 EUR</t>
  </si>
  <si>
    <t>VART</t>
  </si>
  <si>
    <t>HRVARTR10005</t>
  </si>
  <si>
    <t xml:space="preserve">VARTEKS d. d. </t>
  </si>
  <si>
    <t>HOTELI HALUDOVO MALINSKA d.d.</t>
  </si>
  <si>
    <t>2 EUR</t>
  </si>
  <si>
    <t>Ukidanja uvrštenja - obveznice</t>
  </si>
  <si>
    <t xml:space="preserve">H247E   </t>
  </si>
  <si>
    <t xml:space="preserve">HRRHMFO247E7    </t>
  </si>
  <si>
    <t>Ukidanja uvrštenja - trezorski zapisi</t>
  </si>
  <si>
    <t>T403A</t>
  </si>
  <si>
    <t>HRRHMFT403A9</t>
  </si>
  <si>
    <t>18.01.2024.</t>
  </si>
  <si>
    <t>1000 EUR</t>
  </si>
  <si>
    <t>T406B</t>
  </si>
  <si>
    <t>HRRHMFT406B0</t>
  </si>
  <si>
    <t>8.02.2024.</t>
  </si>
  <si>
    <t>T407B</t>
  </si>
  <si>
    <t>HRRHMFT407B8</t>
  </si>
  <si>
    <t>15.02.2024.</t>
  </si>
  <si>
    <t>T408A</t>
  </si>
  <si>
    <t>HRRHMFT408A8</t>
  </si>
  <si>
    <t>22.02.2024.</t>
  </si>
  <si>
    <t>T416B</t>
  </si>
  <si>
    <t>HRRHMFT416B9</t>
  </si>
  <si>
    <t>6</t>
  </si>
  <si>
    <t>T418B</t>
  </si>
  <si>
    <t>HRRHMFT418B5</t>
  </si>
  <si>
    <t>7</t>
  </si>
  <si>
    <t>8</t>
  </si>
  <si>
    <t>Povećanja temeljnog kapitala</t>
  </si>
  <si>
    <t>Temeljni kapital</t>
  </si>
  <si>
    <t>INSTITUT IGH, d.d.</t>
  </si>
  <si>
    <t xml:space="preserve">Preračunavanje temeljnog kapitala </t>
  </si>
  <si>
    <t>Prije</t>
  </si>
  <si>
    <t>Poslije</t>
  </si>
  <si>
    <t xml:space="preserve">	HRVIS0RA0002</t>
  </si>
  <si>
    <t>10 HRK</t>
  </si>
  <si>
    <t>8.045.545,16 EUR</t>
  </si>
  <si>
    <t xml:space="preserve">	HRMDSPRA0005</t>
  </si>
  <si>
    <t xml:space="preserve">MODRA ŠPILJA d.d. </t>
  </si>
  <si>
    <t>8.047.282,50 EUR</t>
  </si>
  <si>
    <t xml:space="preserve">	HRINGRRA0001</t>
  </si>
  <si>
    <t xml:space="preserve">INGRA d.d. </t>
  </si>
  <si>
    <t>_</t>
  </si>
  <si>
    <t>17.977.569,85 EUR</t>
  </si>
  <si>
    <t>Preračunavanju temeljnog kapitala - povećanjem TK</t>
  </si>
  <si>
    <t>300 HRK</t>
  </si>
  <si>
    <t>Preračunavanju temeljnog kapitala - smanjenjem TK</t>
  </si>
  <si>
    <t xml:space="preserve">TEHNIKA d.d. </t>
  </si>
  <si>
    <t>5.1.2024.</t>
  </si>
  <si>
    <t>900 HRK</t>
  </si>
  <si>
    <t>119 EUR</t>
  </si>
  <si>
    <t>M7PR</t>
  </si>
  <si>
    <t>HRM7PRRA0001</t>
  </si>
  <si>
    <t>Primo Real Estate d.d.</t>
  </si>
  <si>
    <t>200 HRK</t>
  </si>
  <si>
    <t>26 EUR</t>
  </si>
  <si>
    <t>12.1.2024.</t>
  </si>
  <si>
    <t>190 HRK</t>
  </si>
  <si>
    <t>10 EUR</t>
  </si>
  <si>
    <t xml:space="preserve">ČATEKS d.d. </t>
  </si>
  <si>
    <t>17.1.2024.</t>
  </si>
  <si>
    <t>VARTEKS d. d.</t>
  </si>
  <si>
    <t>24.1.2024.</t>
  </si>
  <si>
    <t>8.2.2024.</t>
  </si>
  <si>
    <t>PLAG
PLAG2</t>
  </si>
  <si>
    <t>HRPLAGRA0003
HRPLAGPA0005</t>
  </si>
  <si>
    <t>3MAJ</t>
  </si>
  <si>
    <t>HR3MAJRA0002</t>
  </si>
  <si>
    <t>3. MAJ Brodogradilište d.d.</t>
  </si>
  <si>
    <t>13.2.2024.</t>
  </si>
  <si>
    <t>100 HRK</t>
  </si>
  <si>
    <t>9</t>
  </si>
  <si>
    <t>14.2.2024.</t>
  </si>
  <si>
    <t>39 EUR</t>
  </si>
  <si>
    <t>10</t>
  </si>
  <si>
    <t>20 HRK</t>
  </si>
  <si>
    <t>11</t>
  </si>
  <si>
    <t xml:space="preserve">	HRGRNLRA0006</t>
  </si>
  <si>
    <t>2.523.910,00 EUR</t>
  </si>
  <si>
    <t>12</t>
  </si>
  <si>
    <t xml:space="preserve">	HRJDTCRA0004</t>
  </si>
  <si>
    <t>JADRAN tvornica čarapa d.d.</t>
  </si>
  <si>
    <t>13</t>
  </si>
  <si>
    <t>JADRAN, dioničko društvo za hotelijerstvo i turizam</t>
  </si>
  <si>
    <t>-</t>
  </si>
  <si>
    <t>Promjena broja uvrštenih dionica i otkup dionica</t>
  </si>
  <si>
    <t xml:space="preserve">HT d.d. 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</si>
  <si>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Redovito tržište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</si>
  <si>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Službeno tržište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</si>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</sst>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4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  <xf numFmtId="0" fontId="1" fillId="2" borderId="0"/>
    <xf numFmtId="167" fontId="1" fillId="2" borderId="0" applyFont="0" applyFill="0" applyBorder="0" applyAlignment="0" applyProtection="0"/>
  </cellStyleXfs>
  <cellXfs count="262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4" fillId="0" borderId="0" xfId="1" applyFont="1" applyFill="1" applyAlignment="1">
      <alignment wrapText="1"/>
    </xf>
    <xf numFmtId="0" fontId="15" fillId="0" borderId="0" xfId="1" applyFont="1" applyFill="1" applyAlignment="1">
      <alignment horizontal="left"/>
    </xf>
    <xf numFmtId="0" fontId="16" fillId="0" borderId="0" xfId="1" applyFont="1" applyFill="1" applyAlignment="1">
      <alignment horizontal="center" wrapText="1"/>
    </xf>
    <xf numFmtId="0" fontId="16" fillId="0" borderId="0" xfId="1" applyFont="1" applyFill="1" applyAlignment="1">
      <alignment horizontal="left" wrapText="1"/>
    </xf>
    <xf numFmtId="0" fontId="17" fillId="0" borderId="0" xfId="1" applyFont="1" applyFill="1"/>
    <xf numFmtId="49" fontId="18" fillId="0" borderId="1" xfId="1" applyNumberFormat="1" applyFont="1" applyFill="1" applyBorder="1" applyAlignment="1">
      <alignment horizontal="left" vertical="center" wrapText="1"/>
    </xf>
    <xf numFmtId="49" fontId="18" fillId="0" borderId="2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left" vertical="center"/>
    </xf>
    <xf numFmtId="164" fontId="18" fillId="0" borderId="1" xfId="1" applyNumberFormat="1" applyFont="1" applyFill="1" applyBorder="1" applyAlignment="1">
      <alignment horizontal="center" vertical="center" wrapText="1"/>
    </xf>
    <xf numFmtId="14" fontId="18" fillId="0" borderId="2" xfId="1" applyNumberFormat="1" applyFont="1" applyFill="1" applyBorder="1" applyAlignment="1">
      <alignment horizontal="center" vertical="center" wrapText="1"/>
    </xf>
    <xf numFmtId="168" fontId="18" fillId="0" borderId="2" xfId="2" applyNumberFormat="1" applyFont="1" applyFill="1" applyBorder="1" applyAlignment="1" applyProtection="1">
      <alignment horizontal="center" vertical="center" wrapText="1"/>
    </xf>
    <xf numFmtId="169" fontId="18" fillId="0" borderId="1" xfId="1" applyNumberFormat="1" applyFont="1" applyFill="1" applyBorder="1" applyAlignment="1">
      <alignment horizontal="center" vertical="center" wrapText="1"/>
    </xf>
    <xf numFmtId="0" fontId="19" fillId="0" borderId="0" xfId="1" applyFont="1" applyFill="1"/>
    <xf numFmtId="14" fontId="18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 applyFill="1"/>
    <xf numFmtId="49" fontId="18" fillId="0" borderId="2" xfId="1" applyNumberFormat="1" applyFont="1" applyFill="1" applyBorder="1" applyAlignment="1">
      <alignment horizontal="left" vertical="center" wrapText="1"/>
    </xf>
    <xf numFmtId="49" fontId="18" fillId="0" borderId="2" xfId="1" applyNumberFormat="1" applyFont="1" applyFill="1" applyBorder="1" applyAlignment="1">
      <alignment horizontal="left" vertical="center"/>
    </xf>
    <xf numFmtId="164" fontId="18" fillId="0" borderId="2" xfId="1" applyNumberFormat="1" applyFont="1" applyFill="1" applyBorder="1" applyAlignment="1">
      <alignment horizontal="center" vertical="center" wrapText="1"/>
    </xf>
    <xf numFmtId="169" fontId="18" fillId="0" borderId="2" xfId="1" applyNumberFormat="1" applyFont="1" applyFill="1" applyBorder="1" applyAlignment="1">
      <alignment horizontal="center" vertical="center" wrapText="1"/>
    </xf>
    <xf numFmtId="49" fontId="18" fillId="0" borderId="0" xfId="1" applyNumberFormat="1" applyFont="1" applyFill="1" applyAlignment="1">
      <alignment horizontal="center" vertical="center" wrapText="1"/>
    </xf>
    <xf numFmtId="168" fontId="18" fillId="0" borderId="13" xfId="2" applyNumberFormat="1" applyFont="1" applyFill="1" applyBorder="1" applyAlignment="1" applyProtection="1">
      <alignment horizontal="center" vertical="center" wrapText="1"/>
    </xf>
    <xf numFmtId="169" fontId="18" fillId="0" borderId="0" xfId="1" applyNumberFormat="1" applyFont="1" applyFill="1" applyAlignment="1">
      <alignment horizontal="center" vertical="center" wrapText="1"/>
    </xf>
    <xf numFmtId="49" fontId="18" fillId="0" borderId="0" xfId="1" applyNumberFormat="1" applyFont="1" applyFill="1" applyAlignment="1">
      <alignment horizontal="left" vertical="center" wrapText="1"/>
    </xf>
    <xf numFmtId="49" fontId="18" fillId="0" borderId="14" xfId="1" applyNumberFormat="1" applyFont="1" applyFill="1" applyBorder="1" applyAlignment="1">
      <alignment horizontal="left" vertical="center" wrapText="1"/>
    </xf>
    <xf numFmtId="49" fontId="18" fillId="0" borderId="0" xfId="1" applyNumberFormat="1" applyFont="1" applyFill="1" applyAlignment="1">
      <alignment horizontal="left" vertical="center"/>
    </xf>
    <xf numFmtId="164" fontId="18" fillId="0" borderId="0" xfId="1" applyNumberFormat="1" applyFont="1" applyFill="1" applyAlignment="1">
      <alignment horizontal="center" vertical="center" wrapText="1"/>
    </xf>
    <xf numFmtId="14" fontId="18" fillId="0" borderId="0" xfId="1" applyNumberFormat="1" applyFont="1" applyFill="1" applyAlignment="1">
      <alignment horizontal="center" vertical="center" wrapText="1"/>
    </xf>
    <xf numFmtId="168" fontId="18" fillId="0" borderId="0" xfId="2" applyNumberFormat="1" applyFont="1" applyFill="1" applyBorder="1" applyAlignment="1" applyProtection="1">
      <alignment horizontal="right" vertical="center" wrapText="1"/>
    </xf>
    <xf numFmtId="169" fontId="18" fillId="0" borderId="14" xfId="1" applyNumberFormat="1" applyFont="1" applyFill="1" applyBorder="1" applyAlignment="1">
      <alignment horizontal="right" vertical="center" wrapText="1"/>
    </xf>
    <xf numFmtId="0" fontId="15" fillId="0" borderId="0" xfId="1" applyFont="1" applyFill="1" applyAlignment="1">
      <alignment horizontal="center"/>
    </xf>
    <xf numFmtId="49" fontId="18" fillId="0" borderId="13" xfId="1" applyNumberFormat="1" applyFont="1" applyFill="1" applyBorder="1" applyAlignment="1">
      <alignment horizontal="left" vertical="center" wrapText="1"/>
    </xf>
    <xf numFmtId="49" fontId="18" fillId="0" borderId="13" xfId="1" applyNumberFormat="1" applyFont="1" applyFill="1" applyBorder="1" applyAlignment="1">
      <alignment horizontal="center" vertical="center" wrapText="1"/>
    </xf>
    <xf numFmtId="49" fontId="18" fillId="0" borderId="13" xfId="1" applyNumberFormat="1" applyFont="1" applyFill="1" applyBorder="1" applyAlignment="1">
      <alignment horizontal="left" vertical="center"/>
    </xf>
    <xf numFmtId="14" fontId="18" fillId="0" borderId="13" xfId="1" applyNumberFormat="1" applyFont="1" applyFill="1" applyBorder="1" applyAlignment="1">
      <alignment horizontal="center" vertical="center" wrapText="1"/>
    </xf>
    <xf numFmtId="169" fontId="18" fillId="0" borderId="13" xfId="1" applyNumberFormat="1" applyFont="1" applyFill="1" applyBorder="1" applyAlignment="1">
      <alignment horizontal="center" vertical="center" wrapText="1"/>
    </xf>
    <xf numFmtId="169" fontId="18" fillId="0" borderId="0" xfId="1" applyNumberFormat="1" applyFont="1" applyFill="1" applyAlignment="1">
      <alignment horizontal="right" vertical="center" wrapText="1"/>
    </xf>
    <xf numFmtId="49" fontId="18" fillId="0" borderId="15" xfId="1" applyNumberFormat="1" applyFont="1" applyFill="1" applyBorder="1" applyAlignment="1">
      <alignment horizontal="left" vertical="center" wrapText="1"/>
    </xf>
    <xf numFmtId="49" fontId="18" fillId="0" borderId="15" xfId="1" applyNumberFormat="1" applyFont="1" applyFill="1" applyBorder="1" applyAlignment="1">
      <alignment horizontal="center" vertical="center" wrapText="1"/>
    </xf>
    <xf numFmtId="168" fontId="18" fillId="0" borderId="15" xfId="2" applyNumberFormat="1" applyFont="1" applyFill="1" applyBorder="1" applyAlignment="1" applyProtection="1">
      <alignment horizontal="center" vertical="center" wrapText="1"/>
    </xf>
    <xf numFmtId="168" fontId="18" fillId="0" borderId="0" xfId="2" applyNumberFormat="1" applyFont="1" applyFill="1" applyBorder="1" applyAlignment="1" applyProtection="1">
      <alignment horizontal="center" vertical="center" wrapText="1"/>
    </xf>
    <xf numFmtId="164" fontId="18" fillId="0" borderId="13" xfId="1" applyNumberFormat="1" applyFont="1" applyFill="1" applyBorder="1" applyAlignment="1">
      <alignment horizontal="center" vertical="center" wrapText="1"/>
    </xf>
    <xf numFmtId="168" fontId="18" fillId="0" borderId="13" xfId="2" applyNumberFormat="1" applyFont="1" applyFill="1" applyBorder="1" applyAlignment="1" applyProtection="1">
      <alignment horizontal="right" vertical="center" wrapText="1"/>
    </xf>
    <xf numFmtId="49" fontId="18" fillId="0" borderId="15" xfId="1" applyNumberFormat="1" applyFont="1" applyFill="1" applyBorder="1" applyAlignment="1">
      <alignment horizontal="left" vertical="center"/>
    </xf>
    <xf numFmtId="168" fontId="18" fillId="0" borderId="15" xfId="2" applyNumberFormat="1" applyFont="1" applyFill="1" applyBorder="1" applyAlignment="1" applyProtection="1">
      <alignment horizontal="right" vertical="center" wrapText="1"/>
    </xf>
    <xf numFmtId="169" fontId="18" fillId="0" borderId="15" xfId="1" applyNumberFormat="1" applyFont="1" applyFill="1" applyBorder="1" applyAlignment="1">
      <alignment horizontal="center" vertical="center" wrapText="1"/>
    </xf>
    <xf numFmtId="49" fontId="18" fillId="0" borderId="16" xfId="1" applyNumberFormat="1" applyFont="1" applyFill="1" applyBorder="1" applyAlignment="1">
      <alignment horizontal="left" vertical="center" wrapText="1"/>
    </xf>
    <xf numFmtId="49" fontId="18" fillId="0" borderId="16" xfId="1" applyNumberFormat="1" applyFont="1" applyFill="1" applyBorder="1" applyAlignment="1">
      <alignment horizontal="center" vertical="center" wrapText="1"/>
    </xf>
    <xf numFmtId="164" fontId="18" fillId="0" borderId="16" xfId="1" applyNumberFormat="1" applyFont="1" applyFill="1" applyBorder="1" applyAlignment="1">
      <alignment horizontal="center" vertical="center" wrapText="1"/>
    </xf>
    <xf numFmtId="14" fontId="18" fillId="0" borderId="16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center" vertical="center" wrapText="1"/>
    </xf>
    <xf numFmtId="168" fontId="18" fillId="0" borderId="1" xfId="2" applyNumberFormat="1" applyFont="1" applyFill="1" applyBorder="1" applyAlignment="1" applyProtection="1">
      <alignment horizontal="center" vertical="center" wrapText="1"/>
    </xf>
    <xf numFmtId="0" fontId="19" fillId="0" borderId="0" xfId="3" applyFont="1" applyFill="1"/>
    <xf numFmtId="164" fontId="18" fillId="0" borderId="15" xfId="1" applyNumberFormat="1" applyFont="1" applyFill="1" applyBorder="1" applyAlignment="1">
      <alignment horizontal="center" vertical="center" wrapText="1"/>
    </xf>
    <xf numFmtId="14" fontId="18" fillId="0" borderId="15" xfId="1" applyNumberFormat="1" applyFont="1" applyFill="1" applyBorder="1" applyAlignment="1">
      <alignment horizontal="center" vertical="center" wrapText="1"/>
    </xf>
    <xf numFmtId="49" fontId="18" fillId="0" borderId="14" xfId="1" applyNumberFormat="1" applyFont="1" applyFill="1" applyBorder="1" applyAlignment="1">
      <alignment horizontal="center" vertical="center" wrapText="1"/>
    </xf>
    <xf numFmtId="169" fontId="18" fillId="0" borderId="14" xfId="1" applyNumberFormat="1" applyFont="1" applyFill="1" applyBorder="1" applyAlignment="1">
      <alignment horizontal="center" vertical="center" wrapText="1"/>
    </xf>
    <xf numFmtId="49" fontId="18" fillId="0" borderId="17" xfId="1" applyNumberFormat="1" applyFont="1" applyFill="1" applyBorder="1" applyAlignment="1">
      <alignment horizontal="center" vertical="center" wrapText="1"/>
    </xf>
    <xf numFmtId="49" fontId="18" fillId="0" borderId="17" xfId="1" applyNumberFormat="1" applyFont="1" applyFill="1" applyBorder="1" applyAlignment="1">
      <alignment horizontal="left" vertical="center"/>
    </xf>
    <xf numFmtId="164" fontId="18" fillId="0" borderId="17" xfId="1" applyNumberFormat="1" applyFont="1" applyFill="1" applyBorder="1" applyAlignment="1">
      <alignment horizontal="center" vertical="center" wrapText="1"/>
    </xf>
    <xf numFmtId="14" fontId="18" fillId="0" borderId="17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left"/>
    </xf>
    <xf numFmtId="49" fontId="18" fillId="0" borderId="17" xfId="1" applyNumberFormat="1" applyFont="1" applyFill="1" applyBorder="1" applyAlignment="1">
      <alignment horizontal="left" vertical="center" wrapText="1"/>
    </xf>
    <xf numFmtId="167" fontId="18" fillId="0" borderId="17" xfId="2" applyFont="1" applyFill="1" applyBorder="1" applyAlignment="1" applyProtection="1">
      <alignment horizontal="right" vertical="center" wrapText="1"/>
    </xf>
    <xf numFmtId="49" fontId="18" fillId="0" borderId="18" xfId="1" applyNumberFormat="1" applyFont="1" applyFill="1" applyBorder="1" applyAlignment="1">
      <alignment horizontal="left" vertical="center" wrapText="1"/>
    </xf>
    <xf numFmtId="49" fontId="18" fillId="0" borderId="18" xfId="1" applyNumberFormat="1" applyFont="1" applyFill="1" applyBorder="1" applyAlignment="1">
      <alignment horizontal="center" vertical="center" wrapText="1"/>
    </xf>
    <xf numFmtId="49" fontId="18" fillId="0" borderId="18" xfId="1" applyNumberFormat="1" applyFont="1" applyFill="1" applyBorder="1" applyAlignment="1">
      <alignment horizontal="left" vertical="center"/>
    </xf>
    <xf numFmtId="164" fontId="18" fillId="0" borderId="18" xfId="1" applyNumberFormat="1" applyFont="1" applyFill="1" applyBorder="1" applyAlignment="1">
      <alignment horizontal="center" vertical="center" wrapText="1"/>
    </xf>
    <xf numFmtId="14" fontId="18" fillId="0" borderId="18" xfId="1" applyNumberFormat="1" applyFont="1" applyFill="1" applyBorder="1" applyAlignment="1">
      <alignment horizontal="center" vertical="center" wrapText="1"/>
    </xf>
    <xf numFmtId="167" fontId="18" fillId="0" borderId="18" xfId="2" applyFont="1" applyFill="1" applyBorder="1" applyAlignment="1" applyProtection="1">
      <alignment horizontal="right" vertical="center" wrapText="1"/>
    </xf>
    <xf numFmtId="0" fontId="20" fillId="0" borderId="0" xfId="4" applyFont="1" applyFill="1"/>
    <xf numFmtId="0" fontId="16" fillId="0" borderId="0" xfId="1" applyFont="1" applyFill="1" applyAlignment="1">
      <alignment horizontal="center" vertical="center" wrapText="1"/>
    </xf>
    <xf numFmtId="0" fontId="16" fillId="0" borderId="0" xfId="1" applyFont="1" applyFill="1" applyAlignment="1">
      <alignment horizontal="left" vertical="center" wrapText="1"/>
    </xf>
    <xf numFmtId="0" fontId="21" fillId="0" borderId="0" xfId="1" applyFont="1" applyFill="1"/>
    <xf numFmtId="0" fontId="22" fillId="0" borderId="0" xfId="4" applyFont="1" applyFill="1"/>
    <xf numFmtId="49" fontId="18" fillId="0" borderId="19" xfId="1" applyNumberFormat="1" applyFont="1" applyFill="1" applyBorder="1" applyAlignment="1">
      <alignment horizontal="left" vertical="center" wrapText="1"/>
    </xf>
    <xf numFmtId="0" fontId="16" fillId="0" borderId="19" xfId="1" applyFont="1" applyFill="1" applyBorder="1" applyAlignment="1">
      <alignment horizontal="center" vertical="center" wrapText="1"/>
    </xf>
    <xf numFmtId="168" fontId="16" fillId="0" borderId="19" xfId="5" applyNumberFormat="1" applyFont="1" applyFill="1" applyBorder="1" applyAlignment="1" applyProtection="1">
      <alignment horizontal="center" vertical="center" wrapText="1"/>
    </xf>
    <xf numFmtId="3" fontId="16" fillId="0" borderId="19" xfId="1" applyNumberFormat="1" applyFont="1" applyFill="1" applyBorder="1" applyAlignment="1">
      <alignment horizontal="center" vertical="center" wrapText="1"/>
    </xf>
    <xf numFmtId="0" fontId="23" fillId="0" borderId="19" xfId="1" applyFont="1" applyFill="1" applyBorder="1"/>
    <xf numFmtId="0" fontId="18" fillId="0" borderId="15" xfId="1" applyFont="1" applyFill="1" applyBorder="1" applyAlignment="1">
      <alignment horizontal="left" vertical="center" wrapText="1"/>
    </xf>
    <xf numFmtId="0" fontId="18" fillId="0" borderId="15" xfId="1" applyFont="1" applyFill="1" applyBorder="1" applyAlignment="1">
      <alignment horizontal="left" vertical="center"/>
    </xf>
    <xf numFmtId="14" fontId="18" fillId="0" borderId="15" xfId="1" applyNumberFormat="1" applyFont="1" applyFill="1" applyBorder="1" applyAlignment="1">
      <alignment horizontal="left" vertical="center" wrapText="1"/>
    </xf>
    <xf numFmtId="168" fontId="18" fillId="0" borderId="15" xfId="5" applyNumberFormat="1" applyFont="1" applyFill="1" applyBorder="1" applyAlignment="1" applyProtection="1">
      <alignment horizontal="center" vertical="center" wrapText="1"/>
    </xf>
    <xf numFmtId="3" fontId="16" fillId="0" borderId="15" xfId="1" applyNumberFormat="1" applyFont="1" applyFill="1" applyBorder="1" applyAlignment="1">
      <alignment horizontal="left" vertical="center" wrapText="1"/>
    </xf>
    <xf numFmtId="168" fontId="18" fillId="0" borderId="15" xfId="5" applyNumberFormat="1" applyFont="1" applyFill="1" applyBorder="1" applyAlignment="1" applyProtection="1">
      <alignment horizontal="left" vertical="center" wrapText="1"/>
    </xf>
    <xf numFmtId="0" fontId="18" fillId="0" borderId="0" xfId="1" applyFont="1" applyFill="1" applyAlignment="1">
      <alignment horizontal="left" vertical="center" wrapText="1"/>
    </xf>
    <xf numFmtId="0" fontId="18" fillId="0" borderId="0" xfId="1" applyFont="1" applyFill="1" applyAlignment="1">
      <alignment horizontal="left" vertical="center"/>
    </xf>
    <xf numFmtId="14" fontId="18" fillId="0" borderId="0" xfId="1" applyNumberFormat="1" applyFont="1" applyFill="1" applyAlignment="1">
      <alignment horizontal="left" vertical="center" wrapText="1"/>
    </xf>
    <xf numFmtId="168" fontId="18" fillId="0" borderId="0" xfId="5" applyNumberFormat="1" applyFont="1" applyFill="1" applyBorder="1" applyAlignment="1" applyProtection="1">
      <alignment horizontal="left" vertical="center" wrapText="1"/>
    </xf>
    <xf numFmtId="3" fontId="16" fillId="0" borderId="0" xfId="1" applyNumberFormat="1" applyFont="1" applyFill="1" applyAlignment="1">
      <alignment horizontal="left" vertical="center" wrapText="1"/>
    </xf>
    <xf numFmtId="167" fontId="18" fillId="0" borderId="0" xfId="5" applyFont="1" applyFill="1" applyBorder="1" applyAlignment="1" applyProtection="1">
      <alignment horizontal="left" vertical="center" wrapText="1"/>
    </xf>
    <xf numFmtId="0" fontId="21" fillId="0" borderId="0" xfId="1" applyFont="1" applyFill="1" applyAlignment="1">
      <alignment horizontal="center"/>
    </xf>
    <xf numFmtId="168" fontId="16" fillId="0" borderId="19" xfId="2" applyNumberFormat="1" applyFont="1" applyFill="1" applyBorder="1" applyAlignment="1" applyProtection="1">
      <alignment horizontal="center" vertical="center" wrapText="1"/>
    </xf>
    <xf numFmtId="0" fontId="19" fillId="0" borderId="19" xfId="1" applyFont="1" applyFill="1" applyBorder="1"/>
    <xf numFmtId="0" fontId="18" fillId="0" borderId="15" xfId="1" applyFont="1" applyFill="1" applyBorder="1" applyAlignment="1">
      <alignment horizontal="center" vertical="center" wrapText="1"/>
    </xf>
    <xf numFmtId="167" fontId="18" fillId="0" borderId="15" xfId="2" applyFont="1" applyFill="1" applyBorder="1" applyAlignment="1" applyProtection="1">
      <alignment horizontal="right" vertical="center" wrapText="1"/>
    </xf>
    <xf numFmtId="168" fontId="16" fillId="0" borderId="0" xfId="2" applyNumberFormat="1" applyFont="1" applyFill="1" applyBorder="1" applyAlignment="1" applyProtection="1">
      <alignment horizontal="center" vertical="center" wrapText="1"/>
    </xf>
    <xf numFmtId="3" fontId="16" fillId="0" borderId="0" xfId="1" applyNumberFormat="1" applyFont="1" applyFill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 wrapText="1"/>
    </xf>
    <xf numFmtId="167" fontId="18" fillId="0" borderId="0" xfId="2" applyFont="1" applyFill="1" applyBorder="1" applyAlignment="1" applyProtection="1">
      <alignment horizontal="right" vertical="center" wrapText="1"/>
    </xf>
    <xf numFmtId="167" fontId="18" fillId="0" borderId="14" xfId="2" applyFont="1" applyFill="1" applyBorder="1" applyAlignment="1" applyProtection="1">
      <alignment horizontal="right" vertical="center" wrapText="1"/>
    </xf>
    <xf numFmtId="49" fontId="18" fillId="0" borderId="19" xfId="1" applyNumberFormat="1" applyFont="1" applyFill="1" applyBorder="1" applyAlignment="1">
      <alignment horizontal="left" vertical="center"/>
    </xf>
    <xf numFmtId="164" fontId="18" fillId="0" borderId="19" xfId="1" applyNumberFormat="1" applyFont="1" applyFill="1" applyBorder="1" applyAlignment="1">
      <alignment horizontal="center" vertical="center" wrapText="1"/>
    </xf>
    <xf numFmtId="14" fontId="18" fillId="0" borderId="19" xfId="1" applyNumberFormat="1" applyFont="1" applyFill="1" applyBorder="1" applyAlignment="1">
      <alignment horizontal="center" vertical="center" wrapText="1"/>
    </xf>
    <xf numFmtId="3" fontId="18" fillId="0" borderId="0" xfId="1" applyNumberFormat="1" applyFont="1" applyFill="1" applyAlignment="1">
      <alignment horizontal="center" vertical="center"/>
    </xf>
    <xf numFmtId="0" fontId="15" fillId="0" borderId="0" xfId="1" applyFont="1" applyFill="1" applyAlignment="1">
      <alignment horizontal="left" vertical="center"/>
    </xf>
    <xf numFmtId="0" fontId="17" fillId="0" borderId="0" xfId="1" applyFont="1" applyFill="1" applyAlignment="1">
      <alignment vertical="top" wrapText="1"/>
    </xf>
    <xf numFmtId="170" fontId="18" fillId="0" borderId="0" xfId="1" applyNumberFormat="1" applyFont="1" applyFill="1" applyAlignment="1">
      <alignment horizontal="right" vertical="center" wrapText="1"/>
    </xf>
    <xf numFmtId="0" fontId="16" fillId="0" borderId="0" xfId="1" applyFont="1" applyFill="1" applyAlignment="1">
      <alignment horizontal="right" wrapText="1"/>
    </xf>
    <xf numFmtId="49" fontId="15" fillId="0" borderId="0" xfId="1" applyNumberFormat="1" applyFont="1" applyFill="1" applyAlignment="1">
      <alignment horizontal="left" vertical="center" wrapText="1"/>
    </xf>
    <xf numFmtId="171" fontId="18" fillId="0" borderId="0" xfId="1" applyNumberFormat="1" applyFont="1" applyFill="1" applyAlignment="1">
      <alignment horizontal="right" vertical="center" wrapText="1"/>
    </xf>
    <xf numFmtId="0" fontId="19" fillId="0" borderId="0" xfId="1" applyFont="1" applyFill="1" applyAlignment="1">
      <alignment vertical="center"/>
    </xf>
    <xf numFmtId="0" fontId="18" fillId="0" borderId="0" xfId="1" applyFont="1" applyFill="1" applyAlignment="1">
      <alignment horizontal="center" vertical="center" wrapText="1"/>
    </xf>
    <xf numFmtId="14" fontId="18" fillId="0" borderId="0" xfId="1" applyNumberFormat="1" applyFont="1" applyFill="1" applyAlignment="1">
      <alignment horizontal="right" vertical="center" wrapText="1"/>
    </xf>
    <xf numFmtId="0" fontId="14" fillId="0" borderId="0" xfId="1" applyFont="1" applyFill="1" applyAlignment="1">
      <alignment vertical="center" wrapText="1"/>
    </xf>
    <xf numFmtId="0" fontId="17" fillId="0" borderId="0" xfId="1" applyFont="1" applyFill="1" applyAlignment="1">
      <alignment vertical="center"/>
    </xf>
    <xf numFmtId="0" fontId="16" fillId="0" borderId="0" xfId="1" applyFont="1" applyFill="1" applyAlignment="1">
      <alignment horizontal="right" vertical="center" wrapText="1"/>
    </xf>
    <xf numFmtId="3" fontId="16" fillId="0" borderId="0" xfId="1" applyNumberFormat="1" applyFont="1" applyFill="1" applyAlignment="1">
      <alignment horizontal="right" vertical="center" wrapText="1"/>
    </xf>
    <xf numFmtId="3" fontId="18" fillId="0" borderId="0" xfId="1" applyNumberFormat="1" applyFont="1" applyFill="1" applyAlignment="1">
      <alignment horizontal="right" vertical="center"/>
    </xf>
    <xf numFmtId="173" fontId="18" fillId="0" borderId="0" xfId="1" applyNumberFormat="1" applyFont="1" applyFill="1" applyAlignment="1">
      <alignment horizontal="right" vertical="center" wrapText="1"/>
    </xf>
    <xf numFmtId="3" fontId="18" fillId="0" borderId="0" xfId="1" applyNumberFormat="1" applyFont="1" applyFill="1" applyAlignment="1">
      <alignment horizontal="right" vertical="center" wrapText="1"/>
    </xf>
    <xf numFmtId="49" fontId="18" fillId="0" borderId="0" xfId="1" applyNumberFormat="1" applyFont="1" applyFill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4" fillId="0" borderId="0" xfId="1" applyFont="1" applyFill="1" applyAlignment="1">
      <alignment horizontal="left" vertical="center" wrapText="1"/>
    </xf>
    <xf numFmtId="0" fontId="16" fillId="0" borderId="0" xfId="1" applyFont="1" applyFill="1" applyAlignment="1">
      <alignment horizontal="center" wrapText="1"/>
    </xf>
    <xf numFmtId="172" fontId="18" fillId="0" borderId="0" xfId="2" applyNumberFormat="1" applyFont="1" applyFill="1" applyBorder="1" applyAlignment="1" applyProtection="1">
      <alignment horizontal="right" vertical="center" wrapText="1"/>
    </xf>
    <xf numFmtId="0" fontId="16" fillId="0" borderId="0" xfId="1" applyFont="1" applyFill="1" applyAlignment="1">
      <alignment horizontal="center" vertical="center" wrapText="1"/>
    </xf>
    <xf numFmtId="0" fontId="16" fillId="0" borderId="11" xfId="1" applyFont="1" applyFill="1" applyBorder="1" applyAlignment="1">
      <alignment horizontal="center" wrapText="1"/>
    </xf>
    <xf numFmtId="168" fontId="18" fillId="0" borderId="2" xfId="2" applyNumberFormat="1" applyFont="1" applyFill="1" applyBorder="1" applyAlignment="1" applyProtection="1">
      <alignment horizontal="center" vertical="center" wrapText="1"/>
    </xf>
    <xf numFmtId="0" fontId="14" fillId="0" borderId="0" xfId="1" applyFont="1" applyFill="1" applyAlignment="1">
      <alignment horizontal="left" wrapText="1"/>
    </xf>
    <xf numFmtId="0" fontId="13" fillId="0" borderId="0" xfId="1" applyFont="1" applyFill="1" applyAlignment="1">
      <alignment horizontal="left" vertical="center" wrapText="1"/>
    </xf>
    <xf numFmtId="167" fontId="18" fillId="0" borderId="15" xfId="5" applyFont="1" applyFill="1" applyBorder="1" applyAlignment="1" applyProtection="1">
      <alignment horizontal="left" vertical="center" wrapText="1"/>
    </xf>
    <xf numFmtId="167" fontId="18" fillId="0" borderId="17" xfId="2" applyFont="1" applyFill="1" applyBorder="1" applyAlignment="1" applyProtection="1">
      <alignment horizontal="right" vertical="center" wrapText="1"/>
    </xf>
    <xf numFmtId="0" fontId="13" fillId="0" borderId="0" xfId="1" applyFont="1" applyFill="1" applyAlignment="1">
      <alignment horizontal="left" wrapText="1"/>
    </xf>
  </cellXfs>
  <cellStyles count="6">
    <cellStyle name="Comma 2 2" xfId="2" xr:uid="{94E99225-57F6-4C01-A23A-CE796219D421}"/>
    <cellStyle name="Comma 2 2 3" xfId="5" xr:uid="{58C32D1A-C1DA-4D3C-BBFF-DB4DBEA981AB}"/>
    <cellStyle name="Normal" xfId="0" builtinId="0"/>
    <cellStyle name="Normal 2 2" xfId="1" xr:uid="{0682BC94-6E03-4516-A192-D1D86D18FF67}"/>
    <cellStyle name="Normal 5" xfId="4" xr:uid="{A22CF4A2-2B8D-4EBE-9AF4-E5FB6F82C19A}"/>
    <cellStyle name="Normal 8" xfId="3" xr:uid="{BC05FBFA-7D1E-4EA5-A40D-14BF15F95891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246" t="s">
        <v>4</v>
      </c>
      <c r="B17" s="246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14</v>
      </c>
    </row>
    <row r="30" spans="1:3" ht="12.75" customHeight="1" x14ac:dyDescent="0.2">
      <c r="A30" s="102"/>
    </row>
    <row r="34" spans="1:2" ht="12.75" customHeight="1" x14ac:dyDescent="0.2">
      <c r="A34" s="247" t="s">
        <v>15</v>
      </c>
      <c r="B34" s="247"/>
    </row>
    <row r="35" spans="1:2" ht="12.75" customHeight="1" x14ac:dyDescent="0.2">
      <c r="A35" s="5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88115984.150000006</v>
      </c>
      <c r="C2" s="26">
        <f>SUM(C3:C7)</f>
        <v>255027858.41</v>
      </c>
      <c r="E2" s="27"/>
    </row>
    <row r="3" spans="1:5" ht="12.75" customHeight="1" x14ac:dyDescent="0.2">
      <c r="A3" s="105" t="s">
        <v>21</v>
      </c>
      <c r="B3" s="3">
        <v>68517172.180000007</v>
      </c>
      <c r="C3" s="3">
        <v>210903744.18000001</v>
      </c>
      <c r="E3" s="4"/>
    </row>
    <row r="4" spans="1:5" ht="12" customHeight="1" x14ac:dyDescent="0.2">
      <c r="A4" s="105" t="s">
        <v>22</v>
      </c>
      <c r="B4" s="3">
        <v>10650754.119999999</v>
      </c>
      <c r="C4" s="3">
        <v>21769236.559999999</v>
      </c>
      <c r="E4" s="27"/>
    </row>
    <row r="5" spans="1:5" ht="12" customHeight="1" x14ac:dyDescent="0.2">
      <c r="A5" s="105" t="s">
        <v>23</v>
      </c>
      <c r="B5" s="3">
        <v>1654334.8</v>
      </c>
      <c r="C5" s="3">
        <v>3312760.19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7293723.0499999998</v>
      </c>
      <c r="C7" s="3">
        <v>19042117.48</v>
      </c>
      <c r="E7" s="27"/>
    </row>
    <row r="8" spans="1:5" ht="12" customHeight="1" x14ac:dyDescent="0.2">
      <c r="A8" s="104" t="s">
        <v>26</v>
      </c>
      <c r="B8" s="26">
        <v>23954578.800000001</v>
      </c>
      <c r="C8" s="26">
        <v>61278128.549999997</v>
      </c>
      <c r="E8" s="27"/>
    </row>
    <row r="9" spans="1:5" ht="12" customHeight="1" x14ac:dyDescent="0.2">
      <c r="A9" s="104" t="s">
        <v>27</v>
      </c>
      <c r="B9" s="26">
        <v>0</v>
      </c>
      <c r="C9" s="26">
        <v>0</v>
      </c>
      <c r="E9" s="27"/>
    </row>
    <row r="10" spans="1:5" ht="12" customHeight="1" x14ac:dyDescent="0.2">
      <c r="A10" s="106" t="s">
        <v>28</v>
      </c>
      <c r="B10" s="28">
        <f>SUM(B3:B9)</f>
        <v>112070562.95</v>
      </c>
      <c r="C10" s="28">
        <f>SUM(C3:C9)</f>
        <v>316305986.95999998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88115984.150000006</v>
      </c>
      <c r="C14" s="26">
        <f>SUM(C16:C22)</f>
        <v>16229153.35</v>
      </c>
      <c r="D14" s="26">
        <f>SUM(D16:D22)</f>
        <v>18405</v>
      </c>
      <c r="E14" s="26">
        <f>SUM(E16:E22)</f>
        <v>47365545110.010002</v>
      </c>
    </row>
    <row r="15" spans="1:5" ht="12" customHeight="1" x14ac:dyDescent="0.2">
      <c r="A15" s="104" t="s">
        <v>21</v>
      </c>
      <c r="B15" s="26">
        <f>SUM(B16:B18)</f>
        <v>68517172.180000007</v>
      </c>
      <c r="C15" s="26">
        <f>SUM(C16:C18)</f>
        <v>3425612</v>
      </c>
      <c r="D15" s="26">
        <f>SUM(D16:D18)</f>
        <v>17376</v>
      </c>
      <c r="E15" s="26">
        <f>SUM(E16:E18)</f>
        <v>25471301397.939999</v>
      </c>
    </row>
    <row r="16" spans="1:5" ht="12" customHeight="1" x14ac:dyDescent="0.2">
      <c r="A16" s="105" t="s">
        <v>34</v>
      </c>
      <c r="B16" s="3">
        <v>22219577.030000001</v>
      </c>
      <c r="C16" s="3">
        <v>1165053</v>
      </c>
      <c r="D16" s="3">
        <v>3929</v>
      </c>
      <c r="E16" s="3">
        <v>5186565246.6000004</v>
      </c>
    </row>
    <row r="17" spans="1:5" s="29" customFormat="1" ht="12" customHeight="1" x14ac:dyDescent="0.2">
      <c r="A17" s="105" t="s">
        <v>35</v>
      </c>
      <c r="B17" s="3">
        <v>20194930.140000001</v>
      </c>
      <c r="C17" s="3">
        <v>1279465</v>
      </c>
      <c r="D17" s="3">
        <v>5901</v>
      </c>
      <c r="E17" s="3">
        <v>7851755738.7700005</v>
      </c>
    </row>
    <row r="18" spans="1:5" s="29" customFormat="1" ht="12" customHeight="1" x14ac:dyDescent="0.2">
      <c r="A18" s="105" t="s">
        <v>36</v>
      </c>
      <c r="B18" s="3">
        <v>26102665.010000002</v>
      </c>
      <c r="C18" s="3">
        <v>981094</v>
      </c>
      <c r="D18" s="3">
        <v>7546</v>
      </c>
      <c r="E18" s="3">
        <v>12432980412.57</v>
      </c>
    </row>
    <row r="19" spans="1:5" s="29" customFormat="1" ht="12" customHeight="1" x14ac:dyDescent="0.2">
      <c r="A19" s="104" t="s">
        <v>22</v>
      </c>
      <c r="B19" s="26">
        <v>10650754.119999999</v>
      </c>
      <c r="C19" s="26">
        <v>10744866.35</v>
      </c>
      <c r="D19" s="26">
        <v>124</v>
      </c>
      <c r="E19" s="26">
        <v>18793613142.209999</v>
      </c>
    </row>
    <row r="20" spans="1:5" ht="12" customHeight="1" x14ac:dyDescent="0.2">
      <c r="A20" s="104" t="s">
        <v>23</v>
      </c>
      <c r="B20" s="26">
        <v>1654334.8</v>
      </c>
      <c r="C20" s="26">
        <v>1699000</v>
      </c>
      <c r="D20" s="26">
        <v>63</v>
      </c>
      <c r="E20" s="26">
        <v>3038369149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7293723.0499999998</v>
      </c>
      <c r="C22" s="28">
        <v>359675</v>
      </c>
      <c r="D22" s="28">
        <v>842</v>
      </c>
      <c r="E22" s="28">
        <v>62261420.859999999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33</v>
      </c>
    </row>
    <row r="26" spans="1:5" ht="12" customHeight="1" x14ac:dyDescent="0.2">
      <c r="A26" s="107" t="s">
        <v>39</v>
      </c>
      <c r="B26" s="2">
        <v>36</v>
      </c>
    </row>
    <row r="27" spans="1:5" ht="12" customHeight="1" x14ac:dyDescent="0.2">
      <c r="A27" s="78" t="s">
        <v>40</v>
      </c>
      <c r="B27" s="10">
        <v>4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82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18</v>
      </c>
      <c r="D33" s="32"/>
    </row>
    <row r="34" spans="1:4" ht="12" customHeight="1" x14ac:dyDescent="0.2">
      <c r="A34" s="105" t="s">
        <v>36</v>
      </c>
      <c r="B34" s="31">
        <v>58</v>
      </c>
    </row>
    <row r="35" spans="1:4" ht="12" customHeight="1" x14ac:dyDescent="0.2">
      <c r="A35" s="104" t="s">
        <v>22</v>
      </c>
      <c r="B35" s="31">
        <v>32</v>
      </c>
    </row>
    <row r="36" spans="1:4" ht="12" customHeight="1" x14ac:dyDescent="0.2">
      <c r="A36" s="104" t="s">
        <v>23</v>
      </c>
      <c r="B36" s="31">
        <v>4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2829.79</v>
      </c>
      <c r="C2" s="72">
        <v>3004.04</v>
      </c>
      <c r="D2" s="72">
        <v>2807.85</v>
      </c>
      <c r="E2" s="72">
        <v>2938.3</v>
      </c>
      <c r="F2" s="94">
        <v>3.8300000000000001E-2</v>
      </c>
      <c r="G2" s="73">
        <v>59637618.68</v>
      </c>
    </row>
    <row r="3" spans="1:7" ht="13.5" customHeight="1" x14ac:dyDescent="0.2">
      <c r="A3" s="74" t="s">
        <v>49</v>
      </c>
      <c r="B3" s="75">
        <v>2143.5500000000002</v>
      </c>
      <c r="C3" s="75">
        <v>2296.7399999999998</v>
      </c>
      <c r="D3" s="75">
        <v>2132.7800000000002</v>
      </c>
      <c r="E3" s="75">
        <v>2248.84</v>
      </c>
      <c r="F3" s="95">
        <v>4.9099999999999998E-2</v>
      </c>
      <c r="G3" s="42">
        <v>59637618.68</v>
      </c>
    </row>
    <row r="4" spans="1:7" ht="13.5" customHeight="1" x14ac:dyDescent="0.2">
      <c r="A4" s="74" t="s">
        <v>50</v>
      </c>
      <c r="B4" s="75">
        <v>1696.44</v>
      </c>
      <c r="C4" s="75">
        <v>1873.43</v>
      </c>
      <c r="D4" s="75">
        <v>1678.16</v>
      </c>
      <c r="E4" s="75">
        <v>1823.65</v>
      </c>
      <c r="F4" s="95">
        <v>7.4999999999999997E-2</v>
      </c>
      <c r="G4" s="42">
        <v>42322146.780000001</v>
      </c>
    </row>
    <row r="5" spans="1:7" ht="13.5" customHeight="1" x14ac:dyDescent="0.2">
      <c r="A5" s="74" t="s">
        <v>51</v>
      </c>
      <c r="B5" s="75">
        <v>1882.39</v>
      </c>
      <c r="C5" s="75">
        <v>2092.87</v>
      </c>
      <c r="D5" s="75">
        <v>1868.23</v>
      </c>
      <c r="E5" s="75">
        <v>2039.19</v>
      </c>
      <c r="F5" s="95">
        <v>8.3299999999999999E-2</v>
      </c>
      <c r="G5" s="42">
        <v>42322146.780000001</v>
      </c>
    </row>
    <row r="6" spans="1:7" ht="13.5" customHeight="1" x14ac:dyDescent="0.2">
      <c r="A6" s="74" t="s">
        <v>52</v>
      </c>
      <c r="B6" s="75">
        <v>1721.41</v>
      </c>
      <c r="C6" s="75">
        <v>1782.98</v>
      </c>
      <c r="D6" s="75">
        <v>1711.51</v>
      </c>
      <c r="E6" s="75">
        <v>1732.1</v>
      </c>
      <c r="F6" s="95">
        <v>6.1999999999999998E-3</v>
      </c>
      <c r="G6" s="42">
        <v>22219577.030000001</v>
      </c>
    </row>
    <row r="7" spans="1:7" ht="13.5" customHeight="1" x14ac:dyDescent="0.2">
      <c r="A7" s="74" t="s">
        <v>53</v>
      </c>
      <c r="B7" s="75">
        <v>1964.28</v>
      </c>
      <c r="C7" s="75">
        <v>2029.58</v>
      </c>
      <c r="D7" s="75">
        <v>1953.18</v>
      </c>
      <c r="E7" s="75">
        <v>2010.06</v>
      </c>
      <c r="F7" s="95">
        <v>2.3300000000000001E-2</v>
      </c>
      <c r="G7" s="42">
        <v>57566972.229999997</v>
      </c>
    </row>
    <row r="8" spans="1:7" ht="13.5" customHeight="1" x14ac:dyDescent="0.2">
      <c r="A8" s="74" t="s">
        <v>54</v>
      </c>
      <c r="B8" s="75">
        <v>2035.15</v>
      </c>
      <c r="C8" s="75">
        <v>2297.52</v>
      </c>
      <c r="D8" s="75">
        <v>1995.33</v>
      </c>
      <c r="E8" s="75">
        <v>2262.16</v>
      </c>
      <c r="F8" s="95">
        <v>0.1137</v>
      </c>
      <c r="G8" s="42">
        <v>22989762.789999999</v>
      </c>
    </row>
    <row r="9" spans="1:7" ht="13.5" customHeight="1" x14ac:dyDescent="0.2">
      <c r="A9" s="74" t="s">
        <v>55</v>
      </c>
      <c r="B9" s="75">
        <v>627.17999999999995</v>
      </c>
      <c r="C9" s="75">
        <v>713.73</v>
      </c>
      <c r="D9" s="75">
        <v>616.26</v>
      </c>
      <c r="E9" s="75">
        <v>657.72</v>
      </c>
      <c r="F9" s="95">
        <v>4.87E-2</v>
      </c>
      <c r="G9" s="42">
        <v>3436500.36</v>
      </c>
    </row>
    <row r="10" spans="1:7" s="14" customFormat="1" ht="13.5" customHeight="1" x14ac:dyDescent="0.2">
      <c r="A10" s="74" t="s">
        <v>56</v>
      </c>
      <c r="B10" s="75">
        <v>910.11</v>
      </c>
      <c r="C10" s="75">
        <v>945.71</v>
      </c>
      <c r="D10" s="75">
        <v>884.07</v>
      </c>
      <c r="E10" s="75">
        <v>884.19</v>
      </c>
      <c r="F10" s="95">
        <v>-3.0499999999999999E-2</v>
      </c>
      <c r="G10" s="42">
        <v>12439098.300000001</v>
      </c>
    </row>
    <row r="11" spans="1:7" ht="13.5" customHeight="1" x14ac:dyDescent="0.2">
      <c r="A11" s="74" t="s">
        <v>57</v>
      </c>
      <c r="B11" s="75">
        <v>1551.48</v>
      </c>
      <c r="C11" s="75">
        <v>1560.71</v>
      </c>
      <c r="D11" s="75">
        <v>1365.3</v>
      </c>
      <c r="E11" s="75">
        <v>1460.54</v>
      </c>
      <c r="F11" s="95">
        <v>-5.8599999999999999E-2</v>
      </c>
      <c r="G11" s="42">
        <v>568258.85</v>
      </c>
    </row>
    <row r="12" spans="1:7" ht="13.5" customHeight="1" x14ac:dyDescent="0.2">
      <c r="A12" s="74" t="s">
        <v>58</v>
      </c>
      <c r="B12" s="75">
        <v>4396.93</v>
      </c>
      <c r="C12" s="75">
        <v>4489.6000000000004</v>
      </c>
      <c r="D12" s="75">
        <v>4247.1099999999997</v>
      </c>
      <c r="E12" s="75">
        <v>4282.13</v>
      </c>
      <c r="F12" s="95">
        <v>-2.6100000000000002E-2</v>
      </c>
      <c r="G12" s="42">
        <v>5988381.0800000001</v>
      </c>
    </row>
    <row r="13" spans="1:7" ht="13.5" customHeight="1" x14ac:dyDescent="0.2">
      <c r="A13" s="74" t="s">
        <v>59</v>
      </c>
      <c r="B13" s="75">
        <v>96.624099999999999</v>
      </c>
      <c r="C13" s="75">
        <v>97.341200000000001</v>
      </c>
      <c r="D13" s="75">
        <v>96.3964</v>
      </c>
      <c r="E13" s="75">
        <v>97.341200000000001</v>
      </c>
      <c r="F13" s="95">
        <v>7.4000000000000003E-3</v>
      </c>
      <c r="G13" s="42">
        <v>286093191.01999998</v>
      </c>
    </row>
    <row r="14" spans="1:7" ht="13.5" customHeight="1" x14ac:dyDescent="0.2">
      <c r="A14" s="70" t="s">
        <v>60</v>
      </c>
      <c r="B14" s="68">
        <v>174.8948</v>
      </c>
      <c r="C14" s="68">
        <v>177.26220000000001</v>
      </c>
      <c r="D14" s="68">
        <v>174.8784</v>
      </c>
      <c r="E14" s="68">
        <v>177.26220000000001</v>
      </c>
      <c r="F14" s="96">
        <v>1.3599999999999999E-2</v>
      </c>
      <c r="G14" s="69">
        <v>286093191.01999998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248" t="s">
        <v>44</v>
      </c>
      <c r="C18" s="249"/>
      <c r="D18" s="248" t="s">
        <v>45</v>
      </c>
      <c r="E18" s="249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3004.04</v>
      </c>
      <c r="C20" s="77">
        <v>45503</v>
      </c>
      <c r="D20" s="76">
        <v>2327.5500000000002</v>
      </c>
      <c r="E20" s="77">
        <v>45222</v>
      </c>
      <c r="F20" s="19"/>
    </row>
    <row r="21" spans="1:7" ht="13.5" customHeight="1" x14ac:dyDescent="0.2">
      <c r="A21" s="121" t="s">
        <v>49</v>
      </c>
      <c r="B21" s="43">
        <v>2296.7399999999998</v>
      </c>
      <c r="C21" s="84">
        <v>45503</v>
      </c>
      <c r="D21" s="43">
        <v>1727.09</v>
      </c>
      <c r="E21" s="84">
        <v>45222</v>
      </c>
      <c r="G21" s="16"/>
    </row>
    <row r="22" spans="1:7" ht="13.5" customHeight="1" x14ac:dyDescent="0.2">
      <c r="A22" s="74" t="s">
        <v>50</v>
      </c>
      <c r="B22" s="43">
        <v>1873.43</v>
      </c>
      <c r="C22" s="84">
        <v>45502</v>
      </c>
      <c r="D22" s="43">
        <v>1401.89</v>
      </c>
      <c r="E22" s="84">
        <v>45222</v>
      </c>
      <c r="G22" s="15"/>
    </row>
    <row r="23" spans="1:7" ht="13.5" customHeight="1" x14ac:dyDescent="0.2">
      <c r="A23" s="74" t="s">
        <v>51</v>
      </c>
      <c r="B23" s="43">
        <v>2092.87</v>
      </c>
      <c r="C23" s="84">
        <v>45502</v>
      </c>
      <c r="D23" s="43">
        <v>1523.29</v>
      </c>
      <c r="E23" s="84">
        <v>45222</v>
      </c>
      <c r="G23" s="15"/>
    </row>
    <row r="24" spans="1:7" ht="13.5" customHeight="1" x14ac:dyDescent="0.2">
      <c r="A24" s="74" t="s">
        <v>52</v>
      </c>
      <c r="B24" s="43">
        <v>1782.98</v>
      </c>
      <c r="C24" s="84">
        <v>45505</v>
      </c>
      <c r="D24" s="43">
        <v>1454.72</v>
      </c>
      <c r="E24" s="84">
        <v>45208</v>
      </c>
      <c r="G24" s="15"/>
    </row>
    <row r="25" spans="1:7" ht="13.5" customHeight="1" x14ac:dyDescent="0.2">
      <c r="A25" s="74" t="s">
        <v>53</v>
      </c>
      <c r="B25" s="43">
        <v>2029.58</v>
      </c>
      <c r="C25" s="84">
        <v>45546</v>
      </c>
      <c r="D25" s="43">
        <v>1672.74</v>
      </c>
      <c r="E25" s="84">
        <v>45230</v>
      </c>
      <c r="G25" s="15"/>
    </row>
    <row r="26" spans="1:7" ht="13.5" customHeight="1" x14ac:dyDescent="0.2">
      <c r="A26" s="74" t="s">
        <v>54</v>
      </c>
      <c r="B26" s="43">
        <v>2297.52</v>
      </c>
      <c r="C26" s="84">
        <v>45539</v>
      </c>
      <c r="D26" s="43">
        <v>1490.85</v>
      </c>
      <c r="E26" s="84">
        <v>45222</v>
      </c>
      <c r="G26" s="15"/>
    </row>
    <row r="27" spans="1:7" ht="13.5" customHeight="1" x14ac:dyDescent="0.2">
      <c r="A27" s="74" t="s">
        <v>55</v>
      </c>
      <c r="B27" s="43">
        <v>713.73</v>
      </c>
      <c r="C27" s="84">
        <v>45548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56</v>
      </c>
      <c r="B28" s="43">
        <v>962.41</v>
      </c>
      <c r="C28" s="84">
        <v>45323</v>
      </c>
      <c r="D28" s="43">
        <v>834.3</v>
      </c>
      <c r="E28" s="84">
        <v>45208</v>
      </c>
      <c r="F28" s="15"/>
    </row>
    <row r="29" spans="1:7" ht="13.5" customHeight="1" x14ac:dyDescent="0.2">
      <c r="A29" s="74" t="s">
        <v>57</v>
      </c>
      <c r="B29" s="43">
        <v>1591.92</v>
      </c>
      <c r="C29" s="84">
        <v>45443</v>
      </c>
      <c r="D29" s="43">
        <v>1365.3</v>
      </c>
      <c r="E29" s="84">
        <v>45510</v>
      </c>
      <c r="F29" s="20"/>
    </row>
    <row r="30" spans="1:7" ht="13.5" customHeight="1" x14ac:dyDescent="0.2">
      <c r="A30" s="74" t="s">
        <v>58</v>
      </c>
      <c r="B30" s="43">
        <v>4587.68</v>
      </c>
      <c r="C30" s="84">
        <v>45376</v>
      </c>
      <c r="D30" s="43">
        <v>3885.48</v>
      </c>
      <c r="E30" s="84">
        <v>45252</v>
      </c>
      <c r="F30" s="20"/>
    </row>
    <row r="31" spans="1:7" ht="13.5" customHeight="1" x14ac:dyDescent="0.2">
      <c r="A31" s="74" t="s">
        <v>59</v>
      </c>
      <c r="B31" s="43">
        <v>97.341200000000001</v>
      </c>
      <c r="C31" s="84">
        <v>45565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60</v>
      </c>
      <c r="B32" s="79">
        <v>177.26220000000001</v>
      </c>
      <c r="C32" s="80">
        <v>45565</v>
      </c>
      <c r="D32" s="79">
        <v>166.67330000000001</v>
      </c>
      <c r="E32" s="80">
        <v>45205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2022.18</v>
      </c>
      <c r="C2" s="72">
        <v>2134.67</v>
      </c>
      <c r="D2" s="72">
        <v>2012.01</v>
      </c>
      <c r="E2" s="72">
        <v>2090.2600000000002</v>
      </c>
      <c r="F2" s="94">
        <v>3.3799999999999997E-2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248" t="s">
        <v>44</v>
      </c>
      <c r="C6" s="249"/>
      <c r="D6" s="248" t="s">
        <v>45</v>
      </c>
      <c r="E6" s="249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2134.67</v>
      </c>
      <c r="C8" s="120">
        <v>45490</v>
      </c>
      <c r="D8" s="119">
        <v>1565.22</v>
      </c>
      <c r="E8" s="120">
        <v>45208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246" t="s">
        <v>65</v>
      </c>
      <c r="B1" s="246"/>
      <c r="C1" s="246"/>
      <c r="D1" s="246"/>
      <c r="E1" s="246"/>
      <c r="F1" s="246"/>
      <c r="G1" s="246"/>
      <c r="H1" s="246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21.6</v>
      </c>
      <c r="G3" s="97">
        <v>0.84619999999999995</v>
      </c>
      <c r="H3" s="38">
        <v>602321.19999999995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73</v>
      </c>
      <c r="F4" s="37">
        <v>370</v>
      </c>
      <c r="G4" s="97">
        <v>0.42309999999999998</v>
      </c>
      <c r="H4" s="38">
        <v>10065512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79</v>
      </c>
      <c r="E5" s="88" t="s">
        <v>80</v>
      </c>
      <c r="F5" s="37">
        <v>14</v>
      </c>
      <c r="G5" s="97">
        <v>0.30840000000000001</v>
      </c>
      <c r="H5" s="38">
        <v>48146.9</v>
      </c>
    </row>
    <row r="6" spans="1:8" ht="17.100000000000001" customHeight="1" x14ac:dyDescent="0.2">
      <c r="A6" s="36">
        <v>4</v>
      </c>
      <c r="B6" s="36" t="s">
        <v>81</v>
      </c>
      <c r="C6" s="36" t="s">
        <v>82</v>
      </c>
      <c r="D6" s="86" t="s">
        <v>83</v>
      </c>
      <c r="E6" s="88" t="s">
        <v>80</v>
      </c>
      <c r="F6" s="37">
        <v>4.66</v>
      </c>
      <c r="G6" s="97">
        <v>0.30170000000000002</v>
      </c>
      <c r="H6" s="38">
        <v>1160432.54</v>
      </c>
    </row>
    <row r="7" spans="1:8" ht="17.100000000000001" customHeight="1" x14ac:dyDescent="0.2">
      <c r="A7" s="36">
        <v>5</v>
      </c>
      <c r="B7" s="36" t="s">
        <v>84</v>
      </c>
      <c r="C7" s="36" t="s">
        <v>85</v>
      </c>
      <c r="D7" s="86" t="s">
        <v>86</v>
      </c>
      <c r="E7" s="88" t="s">
        <v>73</v>
      </c>
      <c r="F7" s="37">
        <v>3.44</v>
      </c>
      <c r="G7" s="97">
        <v>0.2555</v>
      </c>
      <c r="H7" s="38">
        <v>3032764.38</v>
      </c>
    </row>
    <row r="8" spans="1:8" ht="17.100000000000001" customHeight="1" x14ac:dyDescent="0.2">
      <c r="A8" s="36">
        <v>6</v>
      </c>
      <c r="B8" s="36" t="s">
        <v>87</v>
      </c>
      <c r="C8" s="36" t="s">
        <v>88</v>
      </c>
      <c r="D8" s="86" t="s">
        <v>89</v>
      </c>
      <c r="E8" s="88" t="s">
        <v>80</v>
      </c>
      <c r="F8" s="37">
        <v>240</v>
      </c>
      <c r="G8" s="97">
        <v>0.2</v>
      </c>
      <c r="H8" s="38">
        <v>54200</v>
      </c>
    </row>
    <row r="9" spans="1:8" ht="17.100000000000001" customHeight="1" x14ac:dyDescent="0.2">
      <c r="A9" s="36">
        <v>7</v>
      </c>
      <c r="B9" s="36" t="s">
        <v>90</v>
      </c>
      <c r="C9" s="36" t="s">
        <v>91</v>
      </c>
      <c r="D9" s="86" t="s">
        <v>92</v>
      </c>
      <c r="E9" s="88" t="s">
        <v>73</v>
      </c>
      <c r="F9" s="37">
        <v>30.2</v>
      </c>
      <c r="G9" s="97">
        <v>0.17050000000000001</v>
      </c>
      <c r="H9" s="38">
        <v>322017.40000000002</v>
      </c>
    </row>
    <row r="10" spans="1:8" ht="17.100000000000001" customHeight="1" x14ac:dyDescent="0.2">
      <c r="A10" s="36">
        <v>8</v>
      </c>
      <c r="B10" s="36" t="s">
        <v>93</v>
      </c>
      <c r="C10" s="36" t="s">
        <v>94</v>
      </c>
      <c r="D10" s="86" t="s">
        <v>95</v>
      </c>
      <c r="E10" s="88" t="s">
        <v>80</v>
      </c>
      <c r="F10" s="37">
        <v>326</v>
      </c>
      <c r="G10" s="97">
        <v>0.156</v>
      </c>
      <c r="H10" s="38">
        <v>137074</v>
      </c>
    </row>
    <row r="11" spans="1:8" ht="16.5" customHeight="1" x14ac:dyDescent="0.2">
      <c r="A11" s="36">
        <v>9</v>
      </c>
      <c r="B11" s="36" t="s">
        <v>96</v>
      </c>
      <c r="C11" s="36" t="s">
        <v>97</v>
      </c>
      <c r="D11" s="86" t="s">
        <v>98</v>
      </c>
      <c r="E11" s="88" t="s">
        <v>80</v>
      </c>
      <c r="F11" s="37">
        <v>390</v>
      </c>
      <c r="G11" s="97">
        <v>0.15379999999999999</v>
      </c>
      <c r="H11" s="38">
        <v>46264</v>
      </c>
    </row>
    <row r="12" spans="1:8" ht="17.100000000000001" customHeight="1" x14ac:dyDescent="0.2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73</v>
      </c>
      <c r="F12" s="40">
        <v>256</v>
      </c>
      <c r="G12" s="98">
        <v>0.1429</v>
      </c>
      <c r="H12" s="41">
        <v>39178</v>
      </c>
    </row>
    <row r="14" spans="1:8" s="85" customFormat="1" ht="19.5" customHeight="1" x14ac:dyDescent="0.25">
      <c r="A14" s="246" t="s">
        <v>102</v>
      </c>
      <c r="B14" s="246"/>
      <c r="C14" s="246"/>
      <c r="D14" s="246"/>
      <c r="E14" s="246"/>
      <c r="F14" s="246"/>
      <c r="G14" s="246"/>
      <c r="H14" s="246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103</v>
      </c>
      <c r="C16" s="36" t="s">
        <v>104</v>
      </c>
      <c r="D16" s="86" t="s">
        <v>105</v>
      </c>
      <c r="E16" s="88" t="s">
        <v>80</v>
      </c>
      <c r="F16" s="37">
        <v>45</v>
      </c>
      <c r="G16" s="97">
        <v>-0.18179999999999999</v>
      </c>
      <c r="H16" s="38">
        <v>1125</v>
      </c>
    </row>
    <row r="17" spans="1:8" ht="17.100000000000001" customHeight="1" x14ac:dyDescent="0.2">
      <c r="A17" s="36">
        <v>2</v>
      </c>
      <c r="B17" s="36" t="s">
        <v>106</v>
      </c>
      <c r="C17" s="36" t="s">
        <v>107</v>
      </c>
      <c r="D17" s="86" t="s">
        <v>108</v>
      </c>
      <c r="E17" s="88" t="s">
        <v>80</v>
      </c>
      <c r="F17" s="37">
        <v>23</v>
      </c>
      <c r="G17" s="97">
        <v>-0.15440000000000001</v>
      </c>
      <c r="H17" s="38">
        <v>9925</v>
      </c>
    </row>
    <row r="18" spans="1:8" ht="12.75" customHeight="1" x14ac:dyDescent="0.2">
      <c r="A18" s="36">
        <v>3</v>
      </c>
      <c r="B18" s="36" t="s">
        <v>109</v>
      </c>
      <c r="C18" s="36" t="s">
        <v>110</v>
      </c>
      <c r="D18" s="86" t="s">
        <v>111</v>
      </c>
      <c r="E18" s="88" t="s">
        <v>73</v>
      </c>
      <c r="F18" s="37">
        <v>1270</v>
      </c>
      <c r="G18" s="97">
        <v>-0.15329999999999999</v>
      </c>
      <c r="H18" s="38">
        <v>95010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80</v>
      </c>
      <c r="F19" s="37">
        <v>0.28000000000000003</v>
      </c>
      <c r="G19" s="97">
        <v>-0.1515</v>
      </c>
      <c r="H19" s="38">
        <v>3267.7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80</v>
      </c>
      <c r="F20" s="37">
        <v>2</v>
      </c>
      <c r="G20" s="97">
        <v>-0.13789999999999999</v>
      </c>
      <c r="H20" s="38">
        <v>403735.98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73</v>
      </c>
      <c r="F21" s="37">
        <v>7</v>
      </c>
      <c r="G21" s="97">
        <v>-0.1195</v>
      </c>
      <c r="H21" s="38">
        <v>9206.25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80</v>
      </c>
      <c r="F22" s="37">
        <v>186.5</v>
      </c>
      <c r="G22" s="97">
        <v>-0.1119</v>
      </c>
      <c r="H22" s="38">
        <v>4596728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80</v>
      </c>
      <c r="F23" s="37">
        <v>30.6</v>
      </c>
      <c r="G23" s="97">
        <v>-0.1105</v>
      </c>
      <c r="H23" s="38">
        <v>93906.2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80</v>
      </c>
      <c r="F24" s="37">
        <v>0.33</v>
      </c>
      <c r="G24" s="97">
        <v>-0.1081</v>
      </c>
      <c r="H24" s="38">
        <v>27240.66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114</v>
      </c>
      <c r="E25" s="89" t="s">
        <v>73</v>
      </c>
      <c r="F25" s="40">
        <v>1.35</v>
      </c>
      <c r="G25" s="98">
        <v>-0.1</v>
      </c>
      <c r="H25" s="41">
        <v>33209.39</v>
      </c>
    </row>
    <row r="28" spans="1:8" s="85" customFormat="1" ht="22.5" customHeight="1" x14ac:dyDescent="0.25">
      <c r="A28" s="246" t="s">
        <v>132</v>
      </c>
      <c r="B28" s="246"/>
      <c r="C28" s="246"/>
      <c r="D28" s="246"/>
      <c r="E28" s="246"/>
      <c r="F28" s="246"/>
      <c r="G28" s="246"/>
      <c r="H28" s="246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74</v>
      </c>
      <c r="C30" s="36" t="s">
        <v>75</v>
      </c>
      <c r="D30" s="86" t="s">
        <v>76</v>
      </c>
      <c r="E30" s="88" t="s">
        <v>73</v>
      </c>
      <c r="F30" s="37">
        <v>370</v>
      </c>
      <c r="G30" s="97">
        <v>0.42309999999999998</v>
      </c>
      <c r="H30" s="38">
        <v>10065512</v>
      </c>
    </row>
    <row r="31" spans="1:8" ht="16.5" customHeight="1" x14ac:dyDescent="0.2">
      <c r="A31" s="36">
        <v>2</v>
      </c>
      <c r="B31" s="36" t="s">
        <v>133</v>
      </c>
      <c r="C31" s="36" t="s">
        <v>134</v>
      </c>
      <c r="D31" s="86" t="s">
        <v>135</v>
      </c>
      <c r="E31" s="88" t="s">
        <v>136</v>
      </c>
      <c r="F31" s="37">
        <v>153</v>
      </c>
      <c r="G31" s="97">
        <v>-3.1600000000000003E-2</v>
      </c>
      <c r="H31" s="38">
        <v>9887283.5</v>
      </c>
    </row>
    <row r="32" spans="1:8" ht="16.5" customHeight="1" x14ac:dyDescent="0.2">
      <c r="A32" s="36">
        <v>3</v>
      </c>
      <c r="B32" s="36" t="s">
        <v>137</v>
      </c>
      <c r="C32" s="36" t="s">
        <v>138</v>
      </c>
      <c r="D32" s="86" t="s">
        <v>139</v>
      </c>
      <c r="E32" s="88" t="s">
        <v>80</v>
      </c>
      <c r="F32" s="37">
        <v>1720</v>
      </c>
      <c r="G32" s="97">
        <v>7.4999999999999997E-2</v>
      </c>
      <c r="H32" s="38">
        <v>5806860</v>
      </c>
    </row>
    <row r="33" spans="1:8" ht="16.5" customHeight="1" x14ac:dyDescent="0.2">
      <c r="A33" s="36">
        <v>4</v>
      </c>
      <c r="B33" s="36" t="s">
        <v>140</v>
      </c>
      <c r="C33" s="36" t="s">
        <v>141</v>
      </c>
      <c r="D33" s="86" t="s">
        <v>142</v>
      </c>
      <c r="E33" s="88" t="s">
        <v>136</v>
      </c>
      <c r="F33" s="37">
        <v>33.1</v>
      </c>
      <c r="G33" s="97">
        <v>9.2399999999999996E-2</v>
      </c>
      <c r="H33" s="38">
        <v>4728701.3</v>
      </c>
    </row>
    <row r="34" spans="1:8" ht="16.5" customHeight="1" x14ac:dyDescent="0.2">
      <c r="A34" s="36">
        <v>5</v>
      </c>
      <c r="B34" s="36" t="s">
        <v>121</v>
      </c>
      <c r="C34" s="36" t="s">
        <v>122</v>
      </c>
      <c r="D34" s="86" t="s">
        <v>123</v>
      </c>
      <c r="E34" s="88" t="s">
        <v>80</v>
      </c>
      <c r="F34" s="37">
        <v>186.5</v>
      </c>
      <c r="G34" s="97">
        <v>-0.1119</v>
      </c>
      <c r="H34" s="38">
        <v>4596728</v>
      </c>
    </row>
    <row r="35" spans="1:8" ht="16.5" customHeight="1" x14ac:dyDescent="0.2">
      <c r="A35" s="36">
        <v>6</v>
      </c>
      <c r="B35" s="36" t="s">
        <v>143</v>
      </c>
      <c r="C35" s="36" t="s">
        <v>144</v>
      </c>
      <c r="D35" s="86" t="s">
        <v>145</v>
      </c>
      <c r="E35" s="88" t="s">
        <v>136</v>
      </c>
      <c r="F35" s="37">
        <v>5</v>
      </c>
      <c r="G35" s="97">
        <v>-1.9599999999999999E-2</v>
      </c>
      <c r="H35" s="38">
        <v>4099950.08</v>
      </c>
    </row>
    <row r="36" spans="1:8" ht="16.5" customHeight="1" x14ac:dyDescent="0.2">
      <c r="A36" s="36">
        <v>7</v>
      </c>
      <c r="B36" s="36" t="s">
        <v>146</v>
      </c>
      <c r="C36" s="36" t="s">
        <v>147</v>
      </c>
      <c r="D36" s="86" t="s">
        <v>148</v>
      </c>
      <c r="E36" s="88" t="s">
        <v>80</v>
      </c>
      <c r="F36" s="37">
        <v>59.4</v>
      </c>
      <c r="G36" s="97">
        <v>-3.5700000000000003E-2</v>
      </c>
      <c r="H36" s="38">
        <v>3333378.2</v>
      </c>
    </row>
    <row r="37" spans="1:8" ht="16.5" customHeight="1" x14ac:dyDescent="0.2">
      <c r="A37" s="36">
        <v>8</v>
      </c>
      <c r="B37" s="36" t="s">
        <v>149</v>
      </c>
      <c r="C37" s="36" t="s">
        <v>150</v>
      </c>
      <c r="D37" s="86" t="s">
        <v>151</v>
      </c>
      <c r="E37" s="88" t="s">
        <v>80</v>
      </c>
      <c r="F37" s="37">
        <v>19.2</v>
      </c>
      <c r="G37" s="97">
        <v>5.79E-2</v>
      </c>
      <c r="H37" s="38">
        <v>3214236.95</v>
      </c>
    </row>
    <row r="38" spans="1:8" ht="16.5" customHeight="1" x14ac:dyDescent="0.2">
      <c r="A38" s="36">
        <v>9</v>
      </c>
      <c r="B38" s="36" t="s">
        <v>84</v>
      </c>
      <c r="C38" s="36" t="s">
        <v>85</v>
      </c>
      <c r="D38" s="86" t="s">
        <v>86</v>
      </c>
      <c r="E38" s="88" t="s">
        <v>73</v>
      </c>
      <c r="F38" s="37">
        <v>3.44</v>
      </c>
      <c r="G38" s="97">
        <v>0.2555</v>
      </c>
      <c r="H38" s="38">
        <v>3032764.38</v>
      </c>
    </row>
    <row r="39" spans="1:8" ht="16.5" customHeight="1" x14ac:dyDescent="0.2">
      <c r="A39" s="39">
        <v>10</v>
      </c>
      <c r="B39" s="39" t="s">
        <v>152</v>
      </c>
      <c r="C39" s="39" t="s">
        <v>153</v>
      </c>
      <c r="D39" s="87" t="s">
        <v>139</v>
      </c>
      <c r="E39" s="89" t="s">
        <v>80</v>
      </c>
      <c r="F39" s="40">
        <v>1670</v>
      </c>
      <c r="G39" s="98">
        <v>5.0299999999999997E-2</v>
      </c>
      <c r="H39" s="41">
        <v>3014220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154</v>
      </c>
      <c r="C42" s="81" t="s">
        <v>155</v>
      </c>
    </row>
    <row r="43" spans="1:8" ht="12.75" customHeight="1" x14ac:dyDescent="0.2">
      <c r="B43" s="81"/>
      <c r="C43" s="81" t="s">
        <v>156</v>
      </c>
    </row>
    <row r="44" spans="1:8" ht="12.75" customHeight="1" x14ac:dyDescent="0.2">
      <c r="B44" s="81"/>
      <c r="C44" s="81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158</v>
      </c>
      <c r="F1" s="109" t="s">
        <v>159</v>
      </c>
      <c r="G1" s="109" t="s">
        <v>160</v>
      </c>
      <c r="H1" s="109" t="s">
        <v>43</v>
      </c>
      <c r="I1" s="109" t="s">
        <v>44</v>
      </c>
      <c r="J1" s="109" t="s">
        <v>45</v>
      </c>
      <c r="K1" s="109" t="s">
        <v>161</v>
      </c>
      <c r="L1" s="109" t="s">
        <v>162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163</v>
      </c>
      <c r="R1" s="115" t="s">
        <v>164</v>
      </c>
      <c r="S1" s="115" t="s">
        <v>32</v>
      </c>
    </row>
    <row r="2" spans="1:19" s="52" customFormat="1" ht="15" customHeight="1" x14ac:dyDescent="0.2">
      <c r="A2" s="46" t="s">
        <v>165</v>
      </c>
      <c r="B2" s="46" t="s">
        <v>166</v>
      </c>
      <c r="C2" s="46" t="s">
        <v>167</v>
      </c>
      <c r="D2" s="59" t="s">
        <v>80</v>
      </c>
      <c r="E2" s="59" t="s">
        <v>168</v>
      </c>
      <c r="F2" s="48">
        <v>830</v>
      </c>
      <c r="G2" s="48">
        <v>910</v>
      </c>
      <c r="H2" s="48">
        <v>900</v>
      </c>
      <c r="I2" s="48">
        <v>920</v>
      </c>
      <c r="J2" s="48">
        <v>900</v>
      </c>
      <c r="K2" s="48">
        <v>920</v>
      </c>
      <c r="L2" s="48">
        <v>900.82640000000004</v>
      </c>
      <c r="M2" s="49">
        <v>121</v>
      </c>
      <c r="N2" s="49">
        <v>109000</v>
      </c>
      <c r="O2" s="49">
        <v>14</v>
      </c>
      <c r="P2" s="99">
        <v>5.4999999999999997E-3</v>
      </c>
      <c r="Q2" s="48">
        <v>975</v>
      </c>
      <c r="R2" s="48">
        <v>880</v>
      </c>
      <c r="S2" s="49">
        <v>102175200</v>
      </c>
    </row>
    <row r="3" spans="1:19" ht="15" customHeight="1" x14ac:dyDescent="0.2">
      <c r="A3" s="46" t="s">
        <v>169</v>
      </c>
      <c r="B3" s="46" t="s">
        <v>170</v>
      </c>
      <c r="C3" s="46" t="s">
        <v>171</v>
      </c>
      <c r="D3" s="59" t="s">
        <v>136</v>
      </c>
      <c r="E3" s="59" t="s">
        <v>172</v>
      </c>
      <c r="F3" s="48">
        <v>11.5</v>
      </c>
      <c r="G3" s="48">
        <v>11.85</v>
      </c>
      <c r="H3" s="48">
        <v>12.85</v>
      </c>
      <c r="I3" s="48">
        <v>13.2</v>
      </c>
      <c r="J3" s="48">
        <v>11.5</v>
      </c>
      <c r="K3" s="48">
        <v>11.95</v>
      </c>
      <c r="L3" s="48">
        <v>12.628500000000001</v>
      </c>
      <c r="M3" s="49">
        <v>106547</v>
      </c>
      <c r="N3" s="49">
        <v>1345532.25</v>
      </c>
      <c r="O3" s="49">
        <v>605</v>
      </c>
      <c r="P3" s="99">
        <v>-7.0000000000000007E-2</v>
      </c>
      <c r="Q3" s="48">
        <v>15</v>
      </c>
      <c r="R3" s="48">
        <v>11.5</v>
      </c>
      <c r="S3" s="49">
        <v>50185028.799999997</v>
      </c>
    </row>
    <row r="4" spans="1:19" ht="15" customHeight="1" x14ac:dyDescent="0.2">
      <c r="A4" s="46" t="s">
        <v>173</v>
      </c>
      <c r="B4" s="46" t="s">
        <v>174</v>
      </c>
      <c r="C4" s="46" t="s">
        <v>148</v>
      </c>
      <c r="D4" s="59" t="s">
        <v>80</v>
      </c>
      <c r="E4" s="59" t="s">
        <v>172</v>
      </c>
      <c r="F4" s="48">
        <v>80</v>
      </c>
      <c r="G4" s="48">
        <v>81</v>
      </c>
      <c r="H4" s="48">
        <v>81</v>
      </c>
      <c r="I4" s="48">
        <v>83.5</v>
      </c>
      <c r="J4" s="48">
        <v>80</v>
      </c>
      <c r="K4" s="48">
        <v>80</v>
      </c>
      <c r="L4" s="48">
        <v>81.371899999999997</v>
      </c>
      <c r="M4" s="49">
        <v>8584</v>
      </c>
      <c r="N4" s="49">
        <v>698496.5</v>
      </c>
      <c r="O4" s="49">
        <v>85</v>
      </c>
      <c r="P4" s="99">
        <v>-2.4400000000000002E-2</v>
      </c>
      <c r="Q4" s="48">
        <v>87</v>
      </c>
      <c r="R4" s="48">
        <v>70</v>
      </c>
      <c r="S4" s="49">
        <v>769272000</v>
      </c>
    </row>
    <row r="5" spans="1:19" ht="15" customHeight="1" x14ac:dyDescent="0.2">
      <c r="A5" s="46" t="s">
        <v>146</v>
      </c>
      <c r="B5" s="46" t="s">
        <v>147</v>
      </c>
      <c r="C5" s="46" t="s">
        <v>148</v>
      </c>
      <c r="D5" s="59" t="s">
        <v>80</v>
      </c>
      <c r="E5" s="59" t="s">
        <v>172</v>
      </c>
      <c r="F5" s="48">
        <v>59.4</v>
      </c>
      <c r="G5" s="48">
        <v>59.8</v>
      </c>
      <c r="H5" s="48">
        <v>61.6</v>
      </c>
      <c r="I5" s="48">
        <v>62.6</v>
      </c>
      <c r="J5" s="48">
        <v>56.6</v>
      </c>
      <c r="K5" s="48">
        <v>59.4</v>
      </c>
      <c r="L5" s="48">
        <v>59.343400000000003</v>
      </c>
      <c r="M5" s="49">
        <v>56171</v>
      </c>
      <c r="N5" s="49">
        <v>3333378.2</v>
      </c>
      <c r="O5" s="49">
        <v>510</v>
      </c>
      <c r="P5" s="99">
        <v>-3.5700000000000003E-2</v>
      </c>
      <c r="Q5" s="48">
        <v>62.6</v>
      </c>
      <c r="R5" s="48">
        <v>52.4</v>
      </c>
      <c r="S5" s="49">
        <v>402975540</v>
      </c>
    </row>
    <row r="6" spans="1:19" ht="15" customHeight="1" x14ac:dyDescent="0.2">
      <c r="A6" s="46" t="s">
        <v>175</v>
      </c>
      <c r="B6" s="46" t="s">
        <v>176</v>
      </c>
      <c r="C6" s="46" t="s">
        <v>177</v>
      </c>
      <c r="D6" s="59" t="s">
        <v>136</v>
      </c>
      <c r="E6" s="59" t="s">
        <v>172</v>
      </c>
      <c r="F6" s="48">
        <v>32.4</v>
      </c>
      <c r="G6" s="48">
        <v>33.6</v>
      </c>
      <c r="H6" s="48">
        <v>32.4</v>
      </c>
      <c r="I6" s="48">
        <v>34</v>
      </c>
      <c r="J6" s="48">
        <v>32.200000000000003</v>
      </c>
      <c r="K6" s="48">
        <v>32.799999999999997</v>
      </c>
      <c r="L6" s="48">
        <v>33.179900000000004</v>
      </c>
      <c r="M6" s="49">
        <v>26507</v>
      </c>
      <c r="N6" s="49">
        <v>879499.4</v>
      </c>
      <c r="O6" s="49">
        <v>224</v>
      </c>
      <c r="P6" s="99">
        <v>1.23E-2</v>
      </c>
      <c r="Q6" s="48">
        <v>34.200000000000003</v>
      </c>
      <c r="R6" s="48">
        <v>29</v>
      </c>
      <c r="S6" s="49">
        <v>168222048.80000001</v>
      </c>
    </row>
    <row r="7" spans="1:19" ht="15" customHeight="1" x14ac:dyDescent="0.2">
      <c r="A7" s="46" t="s">
        <v>178</v>
      </c>
      <c r="B7" s="46" t="s">
        <v>179</v>
      </c>
      <c r="C7" s="46" t="s">
        <v>180</v>
      </c>
      <c r="D7" s="59" t="s">
        <v>136</v>
      </c>
      <c r="E7" s="59" t="s">
        <v>172</v>
      </c>
      <c r="F7" s="48">
        <v>50</v>
      </c>
      <c r="G7" s="48">
        <v>51</v>
      </c>
      <c r="H7" s="48">
        <v>54.5</v>
      </c>
      <c r="I7" s="48">
        <v>55.5</v>
      </c>
      <c r="J7" s="48">
        <v>49.2</v>
      </c>
      <c r="K7" s="48">
        <v>50</v>
      </c>
      <c r="L7" s="48">
        <v>52.795900000000003</v>
      </c>
      <c r="M7" s="49">
        <v>24218</v>
      </c>
      <c r="N7" s="49">
        <v>1278610.5</v>
      </c>
      <c r="O7" s="49">
        <v>305</v>
      </c>
      <c r="P7" s="99">
        <v>-7.4099999999999999E-2</v>
      </c>
      <c r="Q7" s="48">
        <v>58.5</v>
      </c>
      <c r="R7" s="48">
        <v>49.2</v>
      </c>
      <c r="S7" s="49">
        <v>666860000</v>
      </c>
    </row>
    <row r="8" spans="1:19" ht="15" customHeight="1" x14ac:dyDescent="0.2">
      <c r="A8" s="46" t="s">
        <v>181</v>
      </c>
      <c r="B8" s="46" t="s">
        <v>182</v>
      </c>
      <c r="C8" s="46" t="s">
        <v>183</v>
      </c>
      <c r="D8" s="59" t="s">
        <v>80</v>
      </c>
      <c r="E8" s="59" t="s">
        <v>172</v>
      </c>
      <c r="F8" s="48">
        <v>48</v>
      </c>
      <c r="G8" s="48">
        <v>49.4</v>
      </c>
      <c r="H8" s="48">
        <v>50</v>
      </c>
      <c r="I8" s="48">
        <v>52</v>
      </c>
      <c r="J8" s="48">
        <v>47</v>
      </c>
      <c r="K8" s="48">
        <v>48</v>
      </c>
      <c r="L8" s="48">
        <v>48.521999999999998</v>
      </c>
      <c r="M8" s="49">
        <v>3334</v>
      </c>
      <c r="N8" s="49">
        <v>161772.20000000001</v>
      </c>
      <c r="O8" s="49">
        <v>122</v>
      </c>
      <c r="P8" s="99">
        <v>-9.4299999999999995E-2</v>
      </c>
      <c r="Q8" s="48">
        <v>53.4</v>
      </c>
      <c r="R8" s="48">
        <v>40.1</v>
      </c>
      <c r="S8" s="49">
        <v>100476960</v>
      </c>
    </row>
    <row r="9" spans="1:19" ht="15" customHeight="1" x14ac:dyDescent="0.2">
      <c r="A9" s="46" t="s">
        <v>184</v>
      </c>
      <c r="B9" s="46" t="s">
        <v>185</v>
      </c>
      <c r="C9" s="46" t="s">
        <v>186</v>
      </c>
      <c r="D9" s="59" t="s">
        <v>80</v>
      </c>
      <c r="E9" s="59" t="s">
        <v>172</v>
      </c>
      <c r="F9" s="48">
        <v>210</v>
      </c>
      <c r="G9" s="48">
        <v>212</v>
      </c>
      <c r="H9" s="48">
        <v>208</v>
      </c>
      <c r="I9" s="48">
        <v>236</v>
      </c>
      <c r="J9" s="48">
        <v>200</v>
      </c>
      <c r="K9" s="48">
        <v>214</v>
      </c>
      <c r="L9" s="48">
        <v>206.45939999999999</v>
      </c>
      <c r="M9" s="49">
        <v>923</v>
      </c>
      <c r="N9" s="49">
        <v>190562</v>
      </c>
      <c r="O9" s="49">
        <v>75</v>
      </c>
      <c r="P9" s="99">
        <v>2.8799999999999999E-2</v>
      </c>
      <c r="Q9" s="48">
        <v>236</v>
      </c>
      <c r="R9" s="48">
        <v>159</v>
      </c>
      <c r="S9" s="49">
        <v>128400000</v>
      </c>
    </row>
    <row r="10" spans="1:19" ht="15" customHeight="1" x14ac:dyDescent="0.2">
      <c r="A10" s="46" t="s">
        <v>187</v>
      </c>
      <c r="B10" s="46" t="s">
        <v>188</v>
      </c>
      <c r="C10" s="46" t="s">
        <v>189</v>
      </c>
      <c r="D10" s="59" t="s">
        <v>80</v>
      </c>
      <c r="E10" s="59" t="s">
        <v>168</v>
      </c>
      <c r="F10" s="48" t="s">
        <v>190</v>
      </c>
      <c r="G10" s="48">
        <v>12</v>
      </c>
      <c r="H10" s="48">
        <v>12</v>
      </c>
      <c r="I10" s="48">
        <v>12</v>
      </c>
      <c r="J10" s="48">
        <v>12</v>
      </c>
      <c r="K10" s="48">
        <v>12</v>
      </c>
      <c r="L10" s="48">
        <v>12</v>
      </c>
      <c r="M10" s="49">
        <v>32</v>
      </c>
      <c r="N10" s="49">
        <v>384</v>
      </c>
      <c r="O10" s="49">
        <v>2</v>
      </c>
      <c r="P10" s="99">
        <v>9.0899999999999995E-2</v>
      </c>
      <c r="Q10" s="48">
        <v>15</v>
      </c>
      <c r="R10" s="48">
        <v>11</v>
      </c>
      <c r="S10" s="49">
        <v>6072000</v>
      </c>
    </row>
    <row r="11" spans="1:19" ht="15" customHeight="1" x14ac:dyDescent="0.2">
      <c r="A11" s="46" t="s">
        <v>99</v>
      </c>
      <c r="B11" s="46" t="s">
        <v>100</v>
      </c>
      <c r="C11" s="46" t="s">
        <v>101</v>
      </c>
      <c r="D11" s="59" t="s">
        <v>73</v>
      </c>
      <c r="E11" s="59" t="s">
        <v>172</v>
      </c>
      <c r="F11" s="48">
        <v>190</v>
      </c>
      <c r="G11" s="48">
        <v>256</v>
      </c>
      <c r="H11" s="48">
        <v>210</v>
      </c>
      <c r="I11" s="48">
        <v>256</v>
      </c>
      <c r="J11" s="48">
        <v>210</v>
      </c>
      <c r="K11" s="48">
        <v>256</v>
      </c>
      <c r="L11" s="48">
        <v>234.59880000000001</v>
      </c>
      <c r="M11" s="49">
        <v>167</v>
      </c>
      <c r="N11" s="49">
        <v>39178</v>
      </c>
      <c r="O11" s="49">
        <v>11</v>
      </c>
      <c r="P11" s="99">
        <v>0.1429</v>
      </c>
      <c r="Q11" s="48">
        <v>256</v>
      </c>
      <c r="R11" s="48">
        <v>155</v>
      </c>
      <c r="S11" s="49">
        <v>251400192</v>
      </c>
    </row>
    <row r="12" spans="1:19" ht="15" customHeight="1" x14ac:dyDescent="0.2">
      <c r="A12" s="46" t="s">
        <v>191</v>
      </c>
      <c r="B12" s="46" t="s">
        <v>192</v>
      </c>
      <c r="C12" s="46" t="s">
        <v>193</v>
      </c>
      <c r="D12" s="59" t="s">
        <v>73</v>
      </c>
      <c r="E12" s="59" t="s">
        <v>172</v>
      </c>
      <c r="F12" s="48">
        <v>6.3</v>
      </c>
      <c r="G12" s="48">
        <v>6.8</v>
      </c>
      <c r="H12" s="48">
        <v>6.8</v>
      </c>
      <c r="I12" s="48">
        <v>6.8</v>
      </c>
      <c r="J12" s="48">
        <v>6.7</v>
      </c>
      <c r="K12" s="48">
        <v>6.7</v>
      </c>
      <c r="L12" s="48">
        <v>6.7027999999999999</v>
      </c>
      <c r="M12" s="49">
        <v>26985</v>
      </c>
      <c r="N12" s="49">
        <v>180875.9</v>
      </c>
      <c r="O12" s="49">
        <v>5</v>
      </c>
      <c r="P12" s="99">
        <v>-1.47E-2</v>
      </c>
      <c r="Q12" s="48">
        <v>7</v>
      </c>
      <c r="R12" s="48">
        <v>5.8</v>
      </c>
      <c r="S12" s="49">
        <v>132338326.3</v>
      </c>
    </row>
    <row r="13" spans="1:19" ht="15" customHeight="1" x14ac:dyDescent="0.2">
      <c r="A13" s="46" t="s">
        <v>194</v>
      </c>
      <c r="B13" s="46" t="s">
        <v>195</v>
      </c>
      <c r="C13" s="46" t="s">
        <v>196</v>
      </c>
      <c r="D13" s="59" t="s">
        <v>73</v>
      </c>
      <c r="E13" s="59" t="s">
        <v>172</v>
      </c>
      <c r="F13" s="48">
        <v>10</v>
      </c>
      <c r="G13" s="48">
        <v>10.8</v>
      </c>
      <c r="H13" s="48">
        <v>10.3</v>
      </c>
      <c r="I13" s="48">
        <v>10.9</v>
      </c>
      <c r="J13" s="48">
        <v>10.3</v>
      </c>
      <c r="K13" s="48">
        <v>10.5</v>
      </c>
      <c r="L13" s="48">
        <v>10.6685</v>
      </c>
      <c r="M13" s="49">
        <v>119342</v>
      </c>
      <c r="N13" s="49">
        <v>1273204.3</v>
      </c>
      <c r="O13" s="49">
        <v>225</v>
      </c>
      <c r="P13" s="99">
        <v>9.5999999999999992E-3</v>
      </c>
      <c r="Q13" s="48">
        <v>11</v>
      </c>
      <c r="R13" s="48">
        <v>10.199999999999999</v>
      </c>
      <c r="S13" s="49">
        <v>108045000</v>
      </c>
    </row>
    <row r="14" spans="1:19" ht="15" customHeight="1" x14ac:dyDescent="0.2">
      <c r="A14" s="46" t="s">
        <v>197</v>
      </c>
      <c r="B14" s="46" t="s">
        <v>198</v>
      </c>
      <c r="C14" s="46" t="s">
        <v>199</v>
      </c>
      <c r="D14" s="59" t="s">
        <v>80</v>
      </c>
      <c r="E14" s="59" t="s">
        <v>168</v>
      </c>
      <c r="F14" s="48">
        <v>0.99</v>
      </c>
      <c r="G14" s="48">
        <v>4.66</v>
      </c>
      <c r="H14" s="48">
        <v>4.66</v>
      </c>
      <c r="I14" s="48">
        <v>4.66</v>
      </c>
      <c r="J14" s="48">
        <v>4.66</v>
      </c>
      <c r="K14" s="48">
        <v>4.66</v>
      </c>
      <c r="L14" s="48">
        <v>4.66</v>
      </c>
      <c r="M14" s="49">
        <v>20</v>
      </c>
      <c r="N14" s="49">
        <v>93.2</v>
      </c>
      <c r="O14" s="49">
        <v>1</v>
      </c>
      <c r="P14" s="99">
        <v>-6.8000000000000005E-2</v>
      </c>
      <c r="Q14" s="48">
        <v>5</v>
      </c>
      <c r="R14" s="48">
        <v>4.3</v>
      </c>
      <c r="S14" s="49">
        <v>46132858.299999997</v>
      </c>
    </row>
    <row r="15" spans="1:19" ht="15" customHeight="1" x14ac:dyDescent="0.2">
      <c r="A15" s="46" t="s">
        <v>200</v>
      </c>
      <c r="B15" s="46" t="s">
        <v>201</v>
      </c>
      <c r="C15" s="46" t="s">
        <v>111</v>
      </c>
      <c r="D15" s="59" t="s">
        <v>73</v>
      </c>
      <c r="E15" s="59" t="s">
        <v>172</v>
      </c>
      <c r="F15" s="48">
        <v>1250</v>
      </c>
      <c r="G15" s="48">
        <v>1350</v>
      </c>
      <c r="H15" s="48">
        <v>1400</v>
      </c>
      <c r="I15" s="48">
        <v>1440</v>
      </c>
      <c r="J15" s="48">
        <v>1300</v>
      </c>
      <c r="K15" s="48">
        <v>1350</v>
      </c>
      <c r="L15" s="48">
        <v>1390.8</v>
      </c>
      <c r="M15" s="49">
        <v>50</v>
      </c>
      <c r="N15" s="49">
        <v>69540</v>
      </c>
      <c r="O15" s="49">
        <v>32</v>
      </c>
      <c r="P15" s="99">
        <v>-3.5700000000000003E-2</v>
      </c>
      <c r="Q15" s="48">
        <v>1440</v>
      </c>
      <c r="R15" s="48">
        <v>850</v>
      </c>
      <c r="S15" s="49">
        <v>568278450</v>
      </c>
    </row>
    <row r="16" spans="1:19" ht="15" customHeight="1" x14ac:dyDescent="0.2">
      <c r="A16" s="46" t="s">
        <v>109</v>
      </c>
      <c r="B16" s="46" t="s">
        <v>110</v>
      </c>
      <c r="C16" s="46" t="s">
        <v>111</v>
      </c>
      <c r="D16" s="59" t="s">
        <v>73</v>
      </c>
      <c r="E16" s="59" t="s">
        <v>172</v>
      </c>
      <c r="F16" s="48">
        <v>1240</v>
      </c>
      <c r="G16" s="48">
        <v>1270</v>
      </c>
      <c r="H16" s="48">
        <v>1230</v>
      </c>
      <c r="I16" s="48">
        <v>1270</v>
      </c>
      <c r="J16" s="48">
        <v>1230</v>
      </c>
      <c r="K16" s="48">
        <v>1270</v>
      </c>
      <c r="L16" s="48">
        <v>1266.8</v>
      </c>
      <c r="M16" s="49">
        <v>75</v>
      </c>
      <c r="N16" s="49">
        <v>95010</v>
      </c>
      <c r="O16" s="49">
        <v>13</v>
      </c>
      <c r="P16" s="99">
        <v>-0.15329999999999999</v>
      </c>
      <c r="Q16" s="48">
        <v>1500</v>
      </c>
      <c r="R16" s="48">
        <v>860</v>
      </c>
      <c r="S16" s="49">
        <v>11112500</v>
      </c>
    </row>
    <row r="17" spans="1:19" ht="15" customHeight="1" x14ac:dyDescent="0.2">
      <c r="A17" s="46" t="s">
        <v>202</v>
      </c>
      <c r="B17" s="46" t="s">
        <v>203</v>
      </c>
      <c r="C17" s="46" t="s">
        <v>204</v>
      </c>
      <c r="D17" s="59" t="s">
        <v>80</v>
      </c>
      <c r="E17" s="59" t="s">
        <v>168</v>
      </c>
      <c r="F17" s="48">
        <v>28</v>
      </c>
      <c r="G17" s="48">
        <v>29.6</v>
      </c>
      <c r="H17" s="48">
        <v>29.8</v>
      </c>
      <c r="I17" s="48">
        <v>29.8</v>
      </c>
      <c r="J17" s="48">
        <v>29.4</v>
      </c>
      <c r="K17" s="48">
        <v>29.4</v>
      </c>
      <c r="L17" s="48">
        <v>29.600200000000001</v>
      </c>
      <c r="M17" s="49">
        <v>1854</v>
      </c>
      <c r="N17" s="49">
        <v>54878.8</v>
      </c>
      <c r="O17" s="49">
        <v>3</v>
      </c>
      <c r="P17" s="99">
        <v>-6.7999999999999996E-3</v>
      </c>
      <c r="Q17" s="48">
        <v>30.6</v>
      </c>
      <c r="R17" s="48">
        <v>28.6</v>
      </c>
      <c r="S17" s="49">
        <v>6608120.4000000004</v>
      </c>
    </row>
    <row r="18" spans="1:19" ht="15" customHeight="1" x14ac:dyDescent="0.2">
      <c r="A18" s="46" t="s">
        <v>106</v>
      </c>
      <c r="B18" s="46" t="s">
        <v>107</v>
      </c>
      <c r="C18" s="46" t="s">
        <v>108</v>
      </c>
      <c r="D18" s="59" t="s">
        <v>80</v>
      </c>
      <c r="E18" s="59" t="s">
        <v>172</v>
      </c>
      <c r="F18" s="48">
        <v>23</v>
      </c>
      <c r="G18" s="48">
        <v>25.8</v>
      </c>
      <c r="H18" s="48">
        <v>29.4</v>
      </c>
      <c r="I18" s="48">
        <v>29.4</v>
      </c>
      <c r="J18" s="48">
        <v>22</v>
      </c>
      <c r="K18" s="48">
        <v>23</v>
      </c>
      <c r="L18" s="48">
        <v>23.8582</v>
      </c>
      <c r="M18" s="49">
        <v>416</v>
      </c>
      <c r="N18" s="49">
        <v>9925</v>
      </c>
      <c r="O18" s="49">
        <v>25</v>
      </c>
      <c r="P18" s="99">
        <v>-0.15440000000000001</v>
      </c>
      <c r="Q18" s="48">
        <v>29.4</v>
      </c>
      <c r="R18" s="48">
        <v>21</v>
      </c>
      <c r="S18" s="49">
        <v>2335236</v>
      </c>
    </row>
    <row r="19" spans="1:19" ht="15" customHeight="1" x14ac:dyDescent="0.2">
      <c r="A19" s="46" t="s">
        <v>84</v>
      </c>
      <c r="B19" s="46" t="s">
        <v>85</v>
      </c>
      <c r="C19" s="46" t="s">
        <v>86</v>
      </c>
      <c r="D19" s="59" t="s">
        <v>73</v>
      </c>
      <c r="E19" s="59" t="s">
        <v>172</v>
      </c>
      <c r="F19" s="48">
        <v>3.42</v>
      </c>
      <c r="G19" s="48">
        <v>3.44</v>
      </c>
      <c r="H19" s="48">
        <v>2.74</v>
      </c>
      <c r="I19" s="48">
        <v>3.62</v>
      </c>
      <c r="J19" s="48">
        <v>2.7</v>
      </c>
      <c r="K19" s="48">
        <v>3.44</v>
      </c>
      <c r="L19" s="48">
        <v>3.1495000000000002</v>
      </c>
      <c r="M19" s="49">
        <v>962943</v>
      </c>
      <c r="N19" s="49">
        <v>3032764.38</v>
      </c>
      <c r="O19" s="49">
        <v>1568</v>
      </c>
      <c r="P19" s="99">
        <v>0.2555</v>
      </c>
      <c r="Q19" s="48">
        <v>3.62</v>
      </c>
      <c r="R19" s="48">
        <v>2.1</v>
      </c>
      <c r="S19" s="49">
        <v>141890343.91999999</v>
      </c>
    </row>
    <row r="20" spans="1:19" ht="15" customHeight="1" x14ac:dyDescent="0.2">
      <c r="A20" s="46" t="s">
        <v>121</v>
      </c>
      <c r="B20" s="46" t="s">
        <v>122</v>
      </c>
      <c r="C20" s="46" t="s">
        <v>123</v>
      </c>
      <c r="D20" s="59" t="s">
        <v>80</v>
      </c>
      <c r="E20" s="59" t="s">
        <v>172</v>
      </c>
      <c r="F20" s="48">
        <v>185.5</v>
      </c>
      <c r="G20" s="48">
        <v>186.5</v>
      </c>
      <c r="H20" s="48">
        <v>212</v>
      </c>
      <c r="I20" s="48">
        <v>212</v>
      </c>
      <c r="J20" s="48">
        <v>181</v>
      </c>
      <c r="K20" s="48">
        <v>186.5</v>
      </c>
      <c r="L20" s="48">
        <v>190.0181</v>
      </c>
      <c r="M20" s="49">
        <v>24191</v>
      </c>
      <c r="N20" s="49">
        <v>4596728</v>
      </c>
      <c r="O20" s="49">
        <v>1398</v>
      </c>
      <c r="P20" s="99">
        <v>-0.1119</v>
      </c>
      <c r="Q20" s="48">
        <v>226</v>
      </c>
      <c r="R20" s="48">
        <v>181</v>
      </c>
      <c r="S20" s="49">
        <v>248352725</v>
      </c>
    </row>
    <row r="21" spans="1:19" ht="15" customHeight="1" x14ac:dyDescent="0.2">
      <c r="A21" s="46" t="s">
        <v>118</v>
      </c>
      <c r="B21" s="46" t="s">
        <v>119</v>
      </c>
      <c r="C21" s="46" t="s">
        <v>120</v>
      </c>
      <c r="D21" s="59" t="s">
        <v>73</v>
      </c>
      <c r="E21" s="59" t="s">
        <v>172</v>
      </c>
      <c r="F21" s="48">
        <v>6.25</v>
      </c>
      <c r="G21" s="48">
        <v>7.3</v>
      </c>
      <c r="H21" s="48">
        <v>7.65</v>
      </c>
      <c r="I21" s="48">
        <v>7.7</v>
      </c>
      <c r="J21" s="48">
        <v>6.4</v>
      </c>
      <c r="K21" s="48">
        <v>7</v>
      </c>
      <c r="L21" s="48">
        <v>7.3826999999999998</v>
      </c>
      <c r="M21" s="49">
        <v>1247</v>
      </c>
      <c r="N21" s="49">
        <v>9206.25</v>
      </c>
      <c r="O21" s="49">
        <v>10</v>
      </c>
      <c r="P21" s="99">
        <v>-0.1195</v>
      </c>
      <c r="Q21" s="48">
        <v>7.95</v>
      </c>
      <c r="R21" s="48">
        <v>6.2</v>
      </c>
      <c r="S21" s="49">
        <v>13311501</v>
      </c>
    </row>
    <row r="22" spans="1:19" ht="15" customHeight="1" x14ac:dyDescent="0.2">
      <c r="A22" s="46" t="s">
        <v>205</v>
      </c>
      <c r="B22" s="46" t="s">
        <v>206</v>
      </c>
      <c r="C22" s="46" t="s">
        <v>207</v>
      </c>
      <c r="D22" s="59" t="s">
        <v>80</v>
      </c>
      <c r="E22" s="59" t="s">
        <v>168</v>
      </c>
      <c r="F22" s="48">
        <v>1</v>
      </c>
      <c r="G22" s="48">
        <v>1.4</v>
      </c>
      <c r="H22" s="48">
        <v>1.2</v>
      </c>
      <c r="I22" s="48">
        <v>1.36</v>
      </c>
      <c r="J22" s="48">
        <v>1.18</v>
      </c>
      <c r="K22" s="48">
        <v>1.36</v>
      </c>
      <c r="L22" s="48">
        <v>1.2000999999999999</v>
      </c>
      <c r="M22" s="49">
        <v>13943</v>
      </c>
      <c r="N22" s="49">
        <v>16733.34</v>
      </c>
      <c r="O22" s="49">
        <v>26</v>
      </c>
      <c r="P22" s="99">
        <v>0.1333</v>
      </c>
      <c r="Q22" s="48">
        <v>1.36</v>
      </c>
      <c r="R22" s="48">
        <v>0.74</v>
      </c>
      <c r="S22" s="49">
        <v>49770241.759999998</v>
      </c>
    </row>
    <row r="23" spans="1:19" ht="15" customHeight="1" x14ac:dyDescent="0.2">
      <c r="A23" s="46" t="s">
        <v>127</v>
      </c>
      <c r="B23" s="46" t="s">
        <v>128</v>
      </c>
      <c r="C23" s="46" t="s">
        <v>129</v>
      </c>
      <c r="D23" s="59" t="s">
        <v>80</v>
      </c>
      <c r="E23" s="59" t="s">
        <v>168</v>
      </c>
      <c r="F23" s="48">
        <v>0.3</v>
      </c>
      <c r="G23" s="48">
        <v>0.36</v>
      </c>
      <c r="H23" s="48">
        <v>0.38</v>
      </c>
      <c r="I23" s="48">
        <v>0.39</v>
      </c>
      <c r="J23" s="48">
        <v>0.26</v>
      </c>
      <c r="K23" s="48">
        <v>0.33</v>
      </c>
      <c r="L23" s="48">
        <v>0.31330000000000002</v>
      </c>
      <c r="M23" s="49">
        <v>86957</v>
      </c>
      <c r="N23" s="49">
        <v>27240.66</v>
      </c>
      <c r="O23" s="49">
        <v>80</v>
      </c>
      <c r="P23" s="99">
        <v>-0.1081</v>
      </c>
      <c r="Q23" s="48">
        <v>0.39</v>
      </c>
      <c r="R23" s="48">
        <v>0.26</v>
      </c>
      <c r="S23" s="49" t="s">
        <v>190</v>
      </c>
    </row>
    <row r="24" spans="1:19" ht="15" customHeight="1" x14ac:dyDescent="0.2">
      <c r="A24" s="46" t="s">
        <v>208</v>
      </c>
      <c r="B24" s="46" t="s">
        <v>209</v>
      </c>
      <c r="C24" s="46" t="s">
        <v>210</v>
      </c>
      <c r="D24" s="59" t="s">
        <v>80</v>
      </c>
      <c r="E24" s="59" t="s">
        <v>172</v>
      </c>
      <c r="F24" s="48">
        <v>101</v>
      </c>
      <c r="G24" s="48">
        <v>107</v>
      </c>
      <c r="H24" s="48">
        <v>101</v>
      </c>
      <c r="I24" s="48">
        <v>107</v>
      </c>
      <c r="J24" s="48">
        <v>101</v>
      </c>
      <c r="K24" s="48">
        <v>101</v>
      </c>
      <c r="L24" s="48">
        <v>103.6087</v>
      </c>
      <c r="M24" s="49">
        <v>23</v>
      </c>
      <c r="N24" s="49">
        <v>2383</v>
      </c>
      <c r="O24" s="49">
        <v>3</v>
      </c>
      <c r="P24" s="99">
        <v>0.01</v>
      </c>
      <c r="Q24" s="48">
        <v>110</v>
      </c>
      <c r="R24" s="48">
        <v>100</v>
      </c>
      <c r="S24" s="49">
        <v>230226773</v>
      </c>
    </row>
    <row r="25" spans="1:19" ht="15" customHeight="1" x14ac:dyDescent="0.2">
      <c r="A25" s="46" t="s">
        <v>211</v>
      </c>
      <c r="B25" s="46" t="s">
        <v>212</v>
      </c>
      <c r="C25" s="46" t="s">
        <v>213</v>
      </c>
      <c r="D25" s="59" t="s">
        <v>73</v>
      </c>
      <c r="E25" s="59" t="s">
        <v>172</v>
      </c>
      <c r="F25" s="48">
        <v>236</v>
      </c>
      <c r="G25" s="48">
        <v>242</v>
      </c>
      <c r="H25" s="48">
        <v>228</v>
      </c>
      <c r="I25" s="48">
        <v>254</v>
      </c>
      <c r="J25" s="48">
        <v>226</v>
      </c>
      <c r="K25" s="48">
        <v>240</v>
      </c>
      <c r="L25" s="48">
        <v>239.21539999999999</v>
      </c>
      <c r="M25" s="49">
        <v>3816</v>
      </c>
      <c r="N25" s="49">
        <v>912846</v>
      </c>
      <c r="O25" s="49">
        <v>294</v>
      </c>
      <c r="P25" s="99">
        <v>4.3499999999999997E-2</v>
      </c>
      <c r="Q25" s="48">
        <v>254</v>
      </c>
      <c r="R25" s="48">
        <v>174</v>
      </c>
      <c r="S25" s="49">
        <v>485910000</v>
      </c>
    </row>
    <row r="26" spans="1:19" ht="15" customHeight="1" x14ac:dyDescent="0.2">
      <c r="A26" s="46" t="s">
        <v>214</v>
      </c>
      <c r="B26" s="46" t="s">
        <v>215</v>
      </c>
      <c r="C26" s="46" t="s">
        <v>216</v>
      </c>
      <c r="D26" s="59" t="s">
        <v>80</v>
      </c>
      <c r="E26" s="59" t="s">
        <v>168</v>
      </c>
      <c r="F26" s="48">
        <v>1.83</v>
      </c>
      <c r="G26" s="48">
        <v>2.02</v>
      </c>
      <c r="H26" s="48">
        <v>1.81</v>
      </c>
      <c r="I26" s="48">
        <v>1.81</v>
      </c>
      <c r="J26" s="48">
        <v>1.81</v>
      </c>
      <c r="K26" s="48">
        <v>1.81</v>
      </c>
      <c r="L26" s="48">
        <v>1.81</v>
      </c>
      <c r="M26" s="49">
        <v>865</v>
      </c>
      <c r="N26" s="49">
        <v>1565.65</v>
      </c>
      <c r="O26" s="49">
        <v>3</v>
      </c>
      <c r="P26" s="99">
        <v>0</v>
      </c>
      <c r="Q26" s="48">
        <v>2.2000000000000002</v>
      </c>
      <c r="R26" s="48">
        <v>1.64</v>
      </c>
      <c r="S26" s="49">
        <v>14292212.5</v>
      </c>
    </row>
    <row r="27" spans="1:19" ht="15" customHeight="1" x14ac:dyDescent="0.2">
      <c r="A27" s="46" t="s">
        <v>140</v>
      </c>
      <c r="B27" s="46" t="s">
        <v>141</v>
      </c>
      <c r="C27" s="46" t="s">
        <v>142</v>
      </c>
      <c r="D27" s="59" t="s">
        <v>136</v>
      </c>
      <c r="E27" s="59" t="s">
        <v>172</v>
      </c>
      <c r="F27" s="48">
        <v>33.1</v>
      </c>
      <c r="G27" s="48">
        <v>33.200000000000003</v>
      </c>
      <c r="H27" s="48">
        <v>29.9</v>
      </c>
      <c r="I27" s="48">
        <v>33.299999999999997</v>
      </c>
      <c r="J27" s="48">
        <v>29.9</v>
      </c>
      <c r="K27" s="48">
        <v>33.1</v>
      </c>
      <c r="L27" s="48">
        <v>31.412400000000002</v>
      </c>
      <c r="M27" s="49">
        <v>150536</v>
      </c>
      <c r="N27" s="49">
        <v>4728701.3</v>
      </c>
      <c r="O27" s="49">
        <v>1168</v>
      </c>
      <c r="P27" s="99">
        <v>9.2399999999999996E-2</v>
      </c>
      <c r="Q27" s="48">
        <v>33.299999999999997</v>
      </c>
      <c r="R27" s="48">
        <v>26</v>
      </c>
      <c r="S27" s="49">
        <v>2581800000</v>
      </c>
    </row>
    <row r="28" spans="1:19" ht="15" customHeight="1" x14ac:dyDescent="0.2">
      <c r="A28" s="46" t="s">
        <v>217</v>
      </c>
      <c r="B28" s="46" t="s">
        <v>218</v>
      </c>
      <c r="C28" s="46" t="s">
        <v>219</v>
      </c>
      <c r="D28" s="59" t="s">
        <v>80</v>
      </c>
      <c r="E28" s="59" t="s">
        <v>168</v>
      </c>
      <c r="F28" s="48">
        <v>6.5</v>
      </c>
      <c r="G28" s="48">
        <v>6.7</v>
      </c>
      <c r="H28" s="48">
        <v>7</v>
      </c>
      <c r="I28" s="48">
        <v>7.1</v>
      </c>
      <c r="J28" s="48">
        <v>6.4</v>
      </c>
      <c r="K28" s="48">
        <v>6.5</v>
      </c>
      <c r="L28" s="48">
        <v>6.5721999999999996</v>
      </c>
      <c r="M28" s="49">
        <v>5873</v>
      </c>
      <c r="N28" s="49">
        <v>38598.65</v>
      </c>
      <c r="O28" s="49">
        <v>35</v>
      </c>
      <c r="P28" s="99">
        <v>-7.1400000000000005E-2</v>
      </c>
      <c r="Q28" s="48">
        <v>7.5</v>
      </c>
      <c r="R28" s="48">
        <v>6.4</v>
      </c>
      <c r="S28" s="49">
        <v>16047648.5</v>
      </c>
    </row>
    <row r="29" spans="1:19" ht="15" customHeight="1" x14ac:dyDescent="0.2">
      <c r="A29" s="46" t="s">
        <v>77</v>
      </c>
      <c r="B29" s="46" t="s">
        <v>78</v>
      </c>
      <c r="C29" s="46" t="s">
        <v>79</v>
      </c>
      <c r="D29" s="59" t="s">
        <v>80</v>
      </c>
      <c r="E29" s="59" t="s">
        <v>168</v>
      </c>
      <c r="F29" s="48">
        <v>13.5</v>
      </c>
      <c r="G29" s="48">
        <v>17</v>
      </c>
      <c r="H29" s="48">
        <v>12.8</v>
      </c>
      <c r="I29" s="48">
        <v>15</v>
      </c>
      <c r="J29" s="48">
        <v>12.8</v>
      </c>
      <c r="K29" s="48">
        <v>14</v>
      </c>
      <c r="L29" s="48">
        <v>14.0411</v>
      </c>
      <c r="M29" s="49">
        <v>3429</v>
      </c>
      <c r="N29" s="49">
        <v>48146.9</v>
      </c>
      <c r="O29" s="49">
        <v>29</v>
      </c>
      <c r="P29" s="99">
        <v>0.30840000000000001</v>
      </c>
      <c r="Q29" s="48">
        <v>15</v>
      </c>
      <c r="R29" s="48">
        <v>10.6</v>
      </c>
      <c r="S29" s="49">
        <v>6661480</v>
      </c>
    </row>
    <row r="30" spans="1:19" ht="15" customHeight="1" x14ac:dyDescent="0.2">
      <c r="A30" s="46" t="s">
        <v>70</v>
      </c>
      <c r="B30" s="46" t="s">
        <v>71</v>
      </c>
      <c r="C30" s="46" t="s">
        <v>72</v>
      </c>
      <c r="D30" s="59" t="s">
        <v>73</v>
      </c>
      <c r="E30" s="59" t="s">
        <v>172</v>
      </c>
      <c r="F30" s="48">
        <v>21.8</v>
      </c>
      <c r="G30" s="48">
        <v>23.4</v>
      </c>
      <c r="H30" s="48">
        <v>11.8</v>
      </c>
      <c r="I30" s="48">
        <v>24.8</v>
      </c>
      <c r="J30" s="48">
        <v>11.8</v>
      </c>
      <c r="K30" s="48">
        <v>21.6</v>
      </c>
      <c r="L30" s="48">
        <v>19.502099999999999</v>
      </c>
      <c r="M30" s="49">
        <v>30885</v>
      </c>
      <c r="N30" s="49">
        <v>602321.19999999995</v>
      </c>
      <c r="O30" s="49">
        <v>469</v>
      </c>
      <c r="P30" s="99">
        <v>0.84619999999999995</v>
      </c>
      <c r="Q30" s="48">
        <v>24.8</v>
      </c>
      <c r="R30" s="48">
        <v>8.8000000000000007</v>
      </c>
      <c r="S30" s="49">
        <v>13256114.4</v>
      </c>
    </row>
    <row r="31" spans="1:19" ht="15" customHeight="1" x14ac:dyDescent="0.2">
      <c r="A31" s="46" t="s">
        <v>220</v>
      </c>
      <c r="B31" s="46" t="s">
        <v>221</v>
      </c>
      <c r="C31" s="46" t="s">
        <v>222</v>
      </c>
      <c r="D31" s="59" t="s">
        <v>80</v>
      </c>
      <c r="E31" s="59" t="s">
        <v>172</v>
      </c>
      <c r="F31" s="48">
        <v>438</v>
      </c>
      <c r="G31" s="48">
        <v>442</v>
      </c>
      <c r="H31" s="48">
        <v>442</v>
      </c>
      <c r="I31" s="48">
        <v>450</v>
      </c>
      <c r="J31" s="48">
        <v>438</v>
      </c>
      <c r="K31" s="48">
        <v>440</v>
      </c>
      <c r="L31" s="48">
        <v>446.32639999999998</v>
      </c>
      <c r="M31" s="49">
        <v>968</v>
      </c>
      <c r="N31" s="49">
        <v>432044</v>
      </c>
      <c r="O31" s="49">
        <v>125</v>
      </c>
      <c r="P31" s="99">
        <v>-1.35E-2</v>
      </c>
      <c r="Q31" s="48">
        <v>486</v>
      </c>
      <c r="R31" s="48">
        <v>350</v>
      </c>
      <c r="S31" s="49">
        <v>65120000</v>
      </c>
    </row>
    <row r="32" spans="1:19" ht="15" customHeight="1" x14ac:dyDescent="0.2">
      <c r="A32" s="46" t="s">
        <v>90</v>
      </c>
      <c r="B32" s="46" t="s">
        <v>91</v>
      </c>
      <c r="C32" s="46" t="s">
        <v>92</v>
      </c>
      <c r="D32" s="59" t="s">
        <v>73</v>
      </c>
      <c r="E32" s="59" t="s">
        <v>172</v>
      </c>
      <c r="F32" s="48">
        <v>28.2</v>
      </c>
      <c r="G32" s="48">
        <v>30.4</v>
      </c>
      <c r="H32" s="48">
        <v>23</v>
      </c>
      <c r="I32" s="48">
        <v>32</v>
      </c>
      <c r="J32" s="48">
        <v>23</v>
      </c>
      <c r="K32" s="48">
        <v>30.2</v>
      </c>
      <c r="L32" s="48">
        <v>26.915500000000002</v>
      </c>
      <c r="M32" s="49">
        <v>11964</v>
      </c>
      <c r="N32" s="49">
        <v>322017.40000000002</v>
      </c>
      <c r="O32" s="49">
        <v>57</v>
      </c>
      <c r="P32" s="99">
        <v>0.17050000000000001</v>
      </c>
      <c r="Q32" s="48">
        <v>32</v>
      </c>
      <c r="R32" s="48">
        <v>23</v>
      </c>
      <c r="S32" s="49">
        <v>72887337.599999994</v>
      </c>
    </row>
    <row r="33" spans="1:19" ht="15" customHeight="1" x14ac:dyDescent="0.2">
      <c r="A33" s="46" t="s">
        <v>223</v>
      </c>
      <c r="B33" s="46" t="s">
        <v>224</v>
      </c>
      <c r="C33" s="46" t="s">
        <v>225</v>
      </c>
      <c r="D33" s="59" t="s">
        <v>73</v>
      </c>
      <c r="E33" s="59" t="s">
        <v>172</v>
      </c>
      <c r="F33" s="48">
        <v>450</v>
      </c>
      <c r="G33" s="48">
        <v>462</v>
      </c>
      <c r="H33" s="48">
        <v>486</v>
      </c>
      <c r="I33" s="48">
        <v>498</v>
      </c>
      <c r="J33" s="48">
        <v>444</v>
      </c>
      <c r="K33" s="48">
        <v>462</v>
      </c>
      <c r="L33" s="48">
        <v>463.28379999999999</v>
      </c>
      <c r="M33" s="49">
        <v>444</v>
      </c>
      <c r="N33" s="49">
        <v>205698</v>
      </c>
      <c r="O33" s="49">
        <v>108</v>
      </c>
      <c r="P33" s="99">
        <v>-4.9399999999999999E-2</v>
      </c>
      <c r="Q33" s="48">
        <v>520</v>
      </c>
      <c r="R33" s="48">
        <v>444</v>
      </c>
      <c r="S33" s="49">
        <v>4620000000</v>
      </c>
    </row>
    <row r="34" spans="1:19" ht="15" customHeight="1" x14ac:dyDescent="0.2">
      <c r="A34" s="46" t="s">
        <v>115</v>
      </c>
      <c r="B34" s="46" t="s">
        <v>116</v>
      </c>
      <c r="C34" s="46" t="s">
        <v>117</v>
      </c>
      <c r="D34" s="59" t="s">
        <v>80</v>
      </c>
      <c r="E34" s="59" t="s">
        <v>172</v>
      </c>
      <c r="F34" s="48">
        <v>2</v>
      </c>
      <c r="G34" s="48">
        <v>2.06</v>
      </c>
      <c r="H34" s="48">
        <v>2.2999999999999998</v>
      </c>
      <c r="I34" s="48">
        <v>2.42</v>
      </c>
      <c r="J34" s="48">
        <v>2</v>
      </c>
      <c r="K34" s="48">
        <v>2</v>
      </c>
      <c r="L34" s="48">
        <v>2.2157</v>
      </c>
      <c r="M34" s="49">
        <v>182214</v>
      </c>
      <c r="N34" s="49">
        <v>403735.98</v>
      </c>
      <c r="O34" s="49">
        <v>288</v>
      </c>
      <c r="P34" s="99">
        <v>-0.13789999999999999</v>
      </c>
      <c r="Q34" s="48">
        <v>3</v>
      </c>
      <c r="R34" s="48">
        <v>2</v>
      </c>
      <c r="S34" s="49">
        <v>27090400</v>
      </c>
    </row>
    <row r="35" spans="1:19" ht="15" customHeight="1" x14ac:dyDescent="0.2">
      <c r="A35" s="46" t="s">
        <v>226</v>
      </c>
      <c r="B35" s="46" t="s">
        <v>227</v>
      </c>
      <c r="C35" s="46" t="s">
        <v>228</v>
      </c>
      <c r="D35" s="59" t="s">
        <v>80</v>
      </c>
      <c r="E35" s="59" t="s">
        <v>168</v>
      </c>
      <c r="F35" s="48">
        <v>2.62</v>
      </c>
      <c r="G35" s="48">
        <v>2.84</v>
      </c>
      <c r="H35" s="48">
        <v>2.56</v>
      </c>
      <c r="I35" s="48">
        <v>2.8</v>
      </c>
      <c r="J35" s="48">
        <v>2.44</v>
      </c>
      <c r="K35" s="48">
        <v>2.62</v>
      </c>
      <c r="L35" s="48">
        <v>2.7202999999999999</v>
      </c>
      <c r="M35" s="49">
        <v>7654</v>
      </c>
      <c r="N35" s="49">
        <v>20821.28</v>
      </c>
      <c r="O35" s="49">
        <v>22</v>
      </c>
      <c r="P35" s="99">
        <v>-2.9600000000000001E-2</v>
      </c>
      <c r="Q35" s="48">
        <v>2.82</v>
      </c>
      <c r="R35" s="48">
        <v>2.2400000000000002</v>
      </c>
      <c r="S35" s="49">
        <v>7981615.1600000001</v>
      </c>
    </row>
    <row r="36" spans="1:19" ht="15" customHeight="1" x14ac:dyDescent="0.2">
      <c r="A36" s="46" t="s">
        <v>93</v>
      </c>
      <c r="B36" s="46" t="s">
        <v>94</v>
      </c>
      <c r="C36" s="46" t="s">
        <v>95</v>
      </c>
      <c r="D36" s="59" t="s">
        <v>80</v>
      </c>
      <c r="E36" s="59" t="s">
        <v>172</v>
      </c>
      <c r="F36" s="48">
        <v>320</v>
      </c>
      <c r="G36" s="48">
        <v>326</v>
      </c>
      <c r="H36" s="48">
        <v>292</v>
      </c>
      <c r="I36" s="48">
        <v>326</v>
      </c>
      <c r="J36" s="48">
        <v>288</v>
      </c>
      <c r="K36" s="48">
        <v>326</v>
      </c>
      <c r="L36" s="48">
        <v>307.3408</v>
      </c>
      <c r="M36" s="49">
        <v>446</v>
      </c>
      <c r="N36" s="49">
        <v>137074</v>
      </c>
      <c r="O36" s="49">
        <v>48</v>
      </c>
      <c r="P36" s="99">
        <v>0.156</v>
      </c>
      <c r="Q36" s="48">
        <v>326</v>
      </c>
      <c r="R36" s="48">
        <v>270</v>
      </c>
      <c r="S36" s="49">
        <v>36135470</v>
      </c>
    </row>
    <row r="37" spans="1:19" ht="15" customHeight="1" x14ac:dyDescent="0.2">
      <c r="A37" s="46" t="s">
        <v>229</v>
      </c>
      <c r="B37" s="46" t="s">
        <v>230</v>
      </c>
      <c r="C37" s="46" t="s">
        <v>231</v>
      </c>
      <c r="D37" s="59" t="s">
        <v>80</v>
      </c>
      <c r="E37" s="59" t="s">
        <v>172</v>
      </c>
      <c r="F37" s="48">
        <v>458</v>
      </c>
      <c r="G37" s="48">
        <v>482</v>
      </c>
      <c r="H37" s="48">
        <v>432</v>
      </c>
      <c r="I37" s="48">
        <v>494</v>
      </c>
      <c r="J37" s="48">
        <v>432</v>
      </c>
      <c r="K37" s="48">
        <v>456</v>
      </c>
      <c r="L37" s="48">
        <v>448.53699999999998</v>
      </c>
      <c r="M37" s="49">
        <v>257</v>
      </c>
      <c r="N37" s="49">
        <v>115274</v>
      </c>
      <c r="O37" s="49">
        <v>27</v>
      </c>
      <c r="P37" s="99">
        <v>8.5699999999999998E-2</v>
      </c>
      <c r="Q37" s="48">
        <v>545</v>
      </c>
      <c r="R37" s="48">
        <v>410</v>
      </c>
      <c r="S37" s="49">
        <v>57000000</v>
      </c>
    </row>
    <row r="38" spans="1:19" ht="15" customHeight="1" x14ac:dyDescent="0.2">
      <c r="A38" s="46" t="s">
        <v>232</v>
      </c>
      <c r="B38" s="46" t="s">
        <v>233</v>
      </c>
      <c r="C38" s="46" t="s">
        <v>234</v>
      </c>
      <c r="D38" s="59" t="s">
        <v>80</v>
      </c>
      <c r="E38" s="59" t="s">
        <v>172</v>
      </c>
      <c r="F38" s="48">
        <v>8.65</v>
      </c>
      <c r="G38" s="48">
        <v>8.9499999999999993</v>
      </c>
      <c r="H38" s="48">
        <v>9.4</v>
      </c>
      <c r="I38" s="48">
        <v>9.5</v>
      </c>
      <c r="J38" s="48">
        <v>7.45</v>
      </c>
      <c r="K38" s="48">
        <v>8.9499999999999993</v>
      </c>
      <c r="L38" s="48">
        <v>8.8079000000000001</v>
      </c>
      <c r="M38" s="49">
        <v>29574</v>
      </c>
      <c r="N38" s="49">
        <v>260483.75</v>
      </c>
      <c r="O38" s="49">
        <v>218</v>
      </c>
      <c r="P38" s="99">
        <v>-4.7899999999999998E-2</v>
      </c>
      <c r="Q38" s="48">
        <v>9.9499999999999993</v>
      </c>
      <c r="R38" s="48">
        <v>6.8</v>
      </c>
      <c r="S38" s="49">
        <v>14648232.300000001</v>
      </c>
    </row>
    <row r="39" spans="1:19" ht="15" customHeight="1" x14ac:dyDescent="0.2">
      <c r="A39" s="46" t="s">
        <v>130</v>
      </c>
      <c r="B39" s="46" t="s">
        <v>131</v>
      </c>
      <c r="C39" s="46" t="s">
        <v>114</v>
      </c>
      <c r="D39" s="59" t="s">
        <v>73</v>
      </c>
      <c r="E39" s="59" t="s">
        <v>172</v>
      </c>
      <c r="F39" s="48">
        <v>1.3</v>
      </c>
      <c r="G39" s="48">
        <v>1.39</v>
      </c>
      <c r="H39" s="48">
        <v>1.4</v>
      </c>
      <c r="I39" s="48">
        <v>1.68</v>
      </c>
      <c r="J39" s="48">
        <v>1.22</v>
      </c>
      <c r="K39" s="48">
        <v>1.35</v>
      </c>
      <c r="L39" s="48">
        <v>1.3782000000000001</v>
      </c>
      <c r="M39" s="49">
        <v>24096</v>
      </c>
      <c r="N39" s="49">
        <v>33209.39</v>
      </c>
      <c r="O39" s="49">
        <v>51</v>
      </c>
      <c r="P39" s="99">
        <v>-0.1</v>
      </c>
      <c r="Q39" s="48">
        <v>1.69</v>
      </c>
      <c r="R39" s="48">
        <v>1.22</v>
      </c>
      <c r="S39" s="49">
        <v>37761475.049999997</v>
      </c>
    </row>
    <row r="40" spans="1:19" ht="15" customHeight="1" x14ac:dyDescent="0.2">
      <c r="A40" s="46" t="s">
        <v>112</v>
      </c>
      <c r="B40" s="46" t="s">
        <v>113</v>
      </c>
      <c r="C40" s="46" t="s">
        <v>114</v>
      </c>
      <c r="D40" s="59" t="s">
        <v>80</v>
      </c>
      <c r="E40" s="59" t="s">
        <v>168</v>
      </c>
      <c r="F40" s="48">
        <v>0.21</v>
      </c>
      <c r="G40" s="48">
        <v>0.6</v>
      </c>
      <c r="H40" s="48">
        <v>0.33</v>
      </c>
      <c r="I40" s="48">
        <v>0.7</v>
      </c>
      <c r="J40" s="48">
        <v>0.28000000000000003</v>
      </c>
      <c r="K40" s="48">
        <v>0.28000000000000003</v>
      </c>
      <c r="L40" s="48">
        <v>0.41789999999999999</v>
      </c>
      <c r="M40" s="49">
        <v>7820</v>
      </c>
      <c r="N40" s="49">
        <v>3267.7</v>
      </c>
      <c r="O40" s="49">
        <v>20</v>
      </c>
      <c r="P40" s="99">
        <v>-0.1515</v>
      </c>
      <c r="Q40" s="48">
        <v>3.5</v>
      </c>
      <c r="R40" s="48">
        <v>0.08</v>
      </c>
      <c r="S40" s="49">
        <v>39657.24</v>
      </c>
    </row>
    <row r="41" spans="1:19" ht="15" customHeight="1" x14ac:dyDescent="0.2">
      <c r="A41" s="46" t="s">
        <v>235</v>
      </c>
      <c r="B41" s="46" t="s">
        <v>236</v>
      </c>
      <c r="C41" s="46" t="s">
        <v>237</v>
      </c>
      <c r="D41" s="59" t="s">
        <v>80</v>
      </c>
      <c r="E41" s="59" t="s">
        <v>168</v>
      </c>
      <c r="F41" s="48">
        <v>855</v>
      </c>
      <c r="G41" s="48">
        <v>865</v>
      </c>
      <c r="H41" s="48">
        <v>885</v>
      </c>
      <c r="I41" s="48">
        <v>905</v>
      </c>
      <c r="J41" s="48">
        <v>850</v>
      </c>
      <c r="K41" s="48">
        <v>905</v>
      </c>
      <c r="L41" s="48">
        <v>882.76790000000005</v>
      </c>
      <c r="M41" s="49">
        <v>112</v>
      </c>
      <c r="N41" s="49">
        <v>98870</v>
      </c>
      <c r="O41" s="49">
        <v>49</v>
      </c>
      <c r="P41" s="99">
        <v>5.2299999999999999E-2</v>
      </c>
      <c r="Q41" s="48">
        <v>910</v>
      </c>
      <c r="R41" s="48">
        <v>790</v>
      </c>
      <c r="S41" s="49">
        <v>911930490</v>
      </c>
    </row>
    <row r="42" spans="1:19" ht="15" customHeight="1" x14ac:dyDescent="0.2">
      <c r="A42" s="46" t="s">
        <v>238</v>
      </c>
      <c r="B42" s="46" t="s">
        <v>239</v>
      </c>
      <c r="C42" s="46" t="s">
        <v>240</v>
      </c>
      <c r="D42" s="59" t="s">
        <v>80</v>
      </c>
      <c r="E42" s="59" t="s">
        <v>168</v>
      </c>
      <c r="F42" s="48">
        <v>31</v>
      </c>
      <c r="G42" s="48">
        <v>34</v>
      </c>
      <c r="H42" s="48">
        <v>34</v>
      </c>
      <c r="I42" s="48">
        <v>34</v>
      </c>
      <c r="J42" s="48">
        <v>33.6</v>
      </c>
      <c r="K42" s="48">
        <v>34</v>
      </c>
      <c r="L42" s="48">
        <v>33.928800000000003</v>
      </c>
      <c r="M42" s="49">
        <v>674</v>
      </c>
      <c r="N42" s="49">
        <v>22868</v>
      </c>
      <c r="O42" s="49">
        <v>8</v>
      </c>
      <c r="P42" s="99">
        <v>0</v>
      </c>
      <c r="Q42" s="48">
        <v>36.799999999999997</v>
      </c>
      <c r="R42" s="48">
        <v>29.2</v>
      </c>
      <c r="S42" s="49">
        <v>65883602</v>
      </c>
    </row>
    <row r="43" spans="1:19" ht="15" customHeight="1" x14ac:dyDescent="0.2">
      <c r="A43" s="46" t="s">
        <v>137</v>
      </c>
      <c r="B43" s="46" t="s">
        <v>138</v>
      </c>
      <c r="C43" s="46" t="s">
        <v>139</v>
      </c>
      <c r="D43" s="59" t="s">
        <v>80</v>
      </c>
      <c r="E43" s="59" t="s">
        <v>172</v>
      </c>
      <c r="F43" s="48">
        <v>1700</v>
      </c>
      <c r="G43" s="48">
        <v>1720</v>
      </c>
      <c r="H43" s="48">
        <v>1600</v>
      </c>
      <c r="I43" s="48">
        <v>1750</v>
      </c>
      <c r="J43" s="48">
        <v>1590</v>
      </c>
      <c r="K43" s="48">
        <v>1720</v>
      </c>
      <c r="L43" s="48">
        <v>1698.9058</v>
      </c>
      <c r="M43" s="49">
        <v>3418</v>
      </c>
      <c r="N43" s="49">
        <v>5806860</v>
      </c>
      <c r="O43" s="49">
        <v>892</v>
      </c>
      <c r="P43" s="99">
        <v>7.4999999999999997E-2</v>
      </c>
      <c r="Q43" s="48">
        <v>1750</v>
      </c>
      <c r="R43" s="48">
        <v>650</v>
      </c>
      <c r="S43" s="49">
        <v>668006720</v>
      </c>
    </row>
    <row r="44" spans="1:19" ht="15" customHeight="1" x14ac:dyDescent="0.2">
      <c r="A44" s="46" t="s">
        <v>152</v>
      </c>
      <c r="B44" s="46" t="s">
        <v>153</v>
      </c>
      <c r="C44" s="46" t="s">
        <v>139</v>
      </c>
      <c r="D44" s="59" t="s">
        <v>80</v>
      </c>
      <c r="E44" s="59" t="s">
        <v>172</v>
      </c>
      <c r="F44" s="48">
        <v>1670</v>
      </c>
      <c r="G44" s="48">
        <v>1680</v>
      </c>
      <c r="H44" s="48">
        <v>1590</v>
      </c>
      <c r="I44" s="48">
        <v>1750</v>
      </c>
      <c r="J44" s="48">
        <v>1570</v>
      </c>
      <c r="K44" s="48">
        <v>1670</v>
      </c>
      <c r="L44" s="48">
        <v>1679.2311999999999</v>
      </c>
      <c r="M44" s="49">
        <v>1795</v>
      </c>
      <c r="N44" s="49">
        <v>3014220</v>
      </c>
      <c r="O44" s="49">
        <v>598</v>
      </c>
      <c r="P44" s="99">
        <v>5.0299999999999997E-2</v>
      </c>
      <c r="Q44" s="48">
        <v>1750</v>
      </c>
      <c r="R44" s="48">
        <v>670</v>
      </c>
      <c r="S44" s="49">
        <v>205169520</v>
      </c>
    </row>
    <row r="45" spans="1:19" ht="15" customHeight="1" x14ac:dyDescent="0.2">
      <c r="A45" s="46" t="s">
        <v>74</v>
      </c>
      <c r="B45" s="46" t="s">
        <v>75</v>
      </c>
      <c r="C45" s="46" t="s">
        <v>76</v>
      </c>
      <c r="D45" s="59" t="s">
        <v>73</v>
      </c>
      <c r="E45" s="59" t="s">
        <v>172</v>
      </c>
      <c r="F45" s="48">
        <v>368</v>
      </c>
      <c r="G45" s="48">
        <v>370</v>
      </c>
      <c r="H45" s="48">
        <v>258</v>
      </c>
      <c r="I45" s="48">
        <v>398</v>
      </c>
      <c r="J45" s="48">
        <v>252</v>
      </c>
      <c r="K45" s="48">
        <v>370</v>
      </c>
      <c r="L45" s="48">
        <v>337.24829999999997</v>
      </c>
      <c r="M45" s="49">
        <v>29846</v>
      </c>
      <c r="N45" s="49">
        <v>10065512</v>
      </c>
      <c r="O45" s="49">
        <v>1816</v>
      </c>
      <c r="P45" s="99">
        <v>0.42309999999999998</v>
      </c>
      <c r="Q45" s="48">
        <v>398</v>
      </c>
      <c r="R45" s="48">
        <v>167</v>
      </c>
      <c r="S45" s="49">
        <v>951684030</v>
      </c>
    </row>
    <row r="46" spans="1:19" ht="15" customHeight="1" x14ac:dyDescent="0.2">
      <c r="A46" s="46" t="s">
        <v>241</v>
      </c>
      <c r="B46" s="46" t="s">
        <v>242</v>
      </c>
      <c r="C46" s="46" t="s">
        <v>243</v>
      </c>
      <c r="D46" s="59" t="s">
        <v>80</v>
      </c>
      <c r="E46" s="59" t="s">
        <v>172</v>
      </c>
      <c r="F46" s="48">
        <v>113</v>
      </c>
      <c r="G46" s="48">
        <v>118</v>
      </c>
      <c r="H46" s="48">
        <v>123</v>
      </c>
      <c r="I46" s="48">
        <v>123</v>
      </c>
      <c r="J46" s="48">
        <v>111</v>
      </c>
      <c r="K46" s="48">
        <v>118</v>
      </c>
      <c r="L46" s="48">
        <v>115.4804</v>
      </c>
      <c r="M46" s="49">
        <v>1095</v>
      </c>
      <c r="N46" s="49">
        <v>126451</v>
      </c>
      <c r="O46" s="49">
        <v>35</v>
      </c>
      <c r="P46" s="99">
        <v>-4.8399999999999999E-2</v>
      </c>
      <c r="Q46" s="48">
        <v>127</v>
      </c>
      <c r="R46" s="48">
        <v>88</v>
      </c>
      <c r="S46" s="49">
        <v>176837278</v>
      </c>
    </row>
    <row r="47" spans="1:19" ht="15" customHeight="1" x14ac:dyDescent="0.2">
      <c r="A47" s="46" t="s">
        <v>244</v>
      </c>
      <c r="B47" s="46" t="s">
        <v>245</v>
      </c>
      <c r="C47" s="46" t="s">
        <v>246</v>
      </c>
      <c r="D47" s="59" t="s">
        <v>80</v>
      </c>
      <c r="E47" s="59" t="s">
        <v>168</v>
      </c>
      <c r="F47" s="48">
        <v>4.7</v>
      </c>
      <c r="G47" s="48">
        <v>4.9000000000000004</v>
      </c>
      <c r="H47" s="48">
        <v>4.84</v>
      </c>
      <c r="I47" s="48">
        <v>5.3</v>
      </c>
      <c r="J47" s="48">
        <v>4.8</v>
      </c>
      <c r="K47" s="48">
        <v>4.8600000000000003</v>
      </c>
      <c r="L47" s="48">
        <v>4.9702000000000002</v>
      </c>
      <c r="M47" s="49">
        <v>11323</v>
      </c>
      <c r="N47" s="49">
        <v>56277.440000000002</v>
      </c>
      <c r="O47" s="49">
        <v>56</v>
      </c>
      <c r="P47" s="99">
        <v>8.3000000000000001E-3</v>
      </c>
      <c r="Q47" s="48">
        <v>5.65</v>
      </c>
      <c r="R47" s="48">
        <v>4.8</v>
      </c>
      <c r="S47" s="49">
        <v>27830444.940000001</v>
      </c>
    </row>
    <row r="48" spans="1:19" ht="15" customHeight="1" x14ac:dyDescent="0.2">
      <c r="A48" s="46" t="s">
        <v>247</v>
      </c>
      <c r="B48" s="46" t="s">
        <v>248</v>
      </c>
      <c r="C48" s="46" t="s">
        <v>249</v>
      </c>
      <c r="D48" s="59" t="s">
        <v>73</v>
      </c>
      <c r="E48" s="59" t="s">
        <v>172</v>
      </c>
      <c r="F48" s="48">
        <v>145</v>
      </c>
      <c r="G48" s="48">
        <v>148</v>
      </c>
      <c r="H48" s="48">
        <v>130</v>
      </c>
      <c r="I48" s="48">
        <v>152</v>
      </c>
      <c r="J48" s="48">
        <v>128</v>
      </c>
      <c r="K48" s="48">
        <v>148</v>
      </c>
      <c r="L48" s="48">
        <v>139.59039999999999</v>
      </c>
      <c r="M48" s="49">
        <v>2190</v>
      </c>
      <c r="N48" s="49">
        <v>305703</v>
      </c>
      <c r="O48" s="49">
        <v>157</v>
      </c>
      <c r="P48" s="99">
        <v>0.1045</v>
      </c>
      <c r="Q48" s="48">
        <v>155</v>
      </c>
      <c r="R48" s="48">
        <v>122</v>
      </c>
      <c r="S48" s="49">
        <v>62599116</v>
      </c>
    </row>
    <row r="49" spans="1:19" ht="15" customHeight="1" x14ac:dyDescent="0.2">
      <c r="A49" s="46" t="s">
        <v>250</v>
      </c>
      <c r="B49" s="46" t="s">
        <v>251</v>
      </c>
      <c r="C49" s="46" t="s">
        <v>252</v>
      </c>
      <c r="D49" s="59" t="s">
        <v>73</v>
      </c>
      <c r="E49" s="59" t="s">
        <v>172</v>
      </c>
      <c r="F49" s="48">
        <v>7.7</v>
      </c>
      <c r="G49" s="48">
        <v>7.95</v>
      </c>
      <c r="H49" s="48">
        <v>7.9</v>
      </c>
      <c r="I49" s="48">
        <v>8.0500000000000007</v>
      </c>
      <c r="J49" s="48">
        <v>7.6</v>
      </c>
      <c r="K49" s="48">
        <v>7.7</v>
      </c>
      <c r="L49" s="48">
        <v>7.8311999999999999</v>
      </c>
      <c r="M49" s="49">
        <v>9156</v>
      </c>
      <c r="N49" s="49">
        <v>71702.899999999994</v>
      </c>
      <c r="O49" s="49">
        <v>76</v>
      </c>
      <c r="P49" s="99">
        <v>-2.53E-2</v>
      </c>
      <c r="Q49" s="48">
        <v>9</v>
      </c>
      <c r="R49" s="48">
        <v>7.6</v>
      </c>
      <c r="S49" s="49">
        <v>103799657.5</v>
      </c>
    </row>
    <row r="50" spans="1:19" ht="15" customHeight="1" x14ac:dyDescent="0.2">
      <c r="A50" s="46" t="s">
        <v>124</v>
      </c>
      <c r="B50" s="46" t="s">
        <v>125</v>
      </c>
      <c r="C50" s="46" t="s">
        <v>126</v>
      </c>
      <c r="D50" s="59" t="s">
        <v>80</v>
      </c>
      <c r="E50" s="59" t="s">
        <v>172</v>
      </c>
      <c r="F50" s="48">
        <v>29.6</v>
      </c>
      <c r="G50" s="48">
        <v>30.6</v>
      </c>
      <c r="H50" s="48">
        <v>34.4</v>
      </c>
      <c r="I50" s="48">
        <v>35</v>
      </c>
      <c r="J50" s="48">
        <v>29</v>
      </c>
      <c r="K50" s="48">
        <v>30.6</v>
      </c>
      <c r="L50" s="48">
        <v>32.765599999999999</v>
      </c>
      <c r="M50" s="49">
        <v>2866</v>
      </c>
      <c r="N50" s="49">
        <v>93906.2</v>
      </c>
      <c r="O50" s="49">
        <v>69</v>
      </c>
      <c r="P50" s="99">
        <v>-0.1105</v>
      </c>
      <c r="Q50" s="48">
        <v>37.6</v>
      </c>
      <c r="R50" s="48">
        <v>20</v>
      </c>
      <c r="S50" s="49">
        <v>20269929.600000001</v>
      </c>
    </row>
    <row r="51" spans="1:19" ht="15" customHeight="1" x14ac:dyDescent="0.2">
      <c r="A51" s="46" t="s">
        <v>96</v>
      </c>
      <c r="B51" s="46" t="s">
        <v>97</v>
      </c>
      <c r="C51" s="46" t="s">
        <v>98</v>
      </c>
      <c r="D51" s="59" t="s">
        <v>80</v>
      </c>
      <c r="E51" s="59" t="s">
        <v>168</v>
      </c>
      <c r="F51" s="48">
        <v>350</v>
      </c>
      <c r="G51" s="48">
        <v>398</v>
      </c>
      <c r="H51" s="48">
        <v>356</v>
      </c>
      <c r="I51" s="48">
        <v>410</v>
      </c>
      <c r="J51" s="48">
        <v>356</v>
      </c>
      <c r="K51" s="48">
        <v>390</v>
      </c>
      <c r="L51" s="48">
        <v>370.11200000000002</v>
      </c>
      <c r="M51" s="49">
        <v>125</v>
      </c>
      <c r="N51" s="49">
        <v>46264</v>
      </c>
      <c r="O51" s="49">
        <v>12</v>
      </c>
      <c r="P51" s="99">
        <v>0.15379999999999999</v>
      </c>
      <c r="Q51" s="48">
        <v>410</v>
      </c>
      <c r="R51" s="48">
        <v>308</v>
      </c>
      <c r="S51" s="49">
        <v>118029990</v>
      </c>
    </row>
    <row r="52" spans="1:19" ht="15" customHeight="1" x14ac:dyDescent="0.2">
      <c r="A52" s="46" t="s">
        <v>253</v>
      </c>
      <c r="B52" s="46" t="s">
        <v>254</v>
      </c>
      <c r="C52" s="46" t="s">
        <v>255</v>
      </c>
      <c r="D52" s="59" t="s">
        <v>80</v>
      </c>
      <c r="E52" s="59" t="s">
        <v>172</v>
      </c>
      <c r="F52" s="48">
        <v>43.8</v>
      </c>
      <c r="G52" s="48">
        <v>45</v>
      </c>
      <c r="H52" s="48">
        <v>43</v>
      </c>
      <c r="I52" s="48">
        <v>45</v>
      </c>
      <c r="J52" s="48">
        <v>42</v>
      </c>
      <c r="K52" s="48">
        <v>45</v>
      </c>
      <c r="L52" s="48">
        <v>43.932899999999997</v>
      </c>
      <c r="M52" s="49">
        <v>6645</v>
      </c>
      <c r="N52" s="49">
        <v>291933.8</v>
      </c>
      <c r="O52" s="49">
        <v>64</v>
      </c>
      <c r="P52" s="99">
        <v>4.65E-2</v>
      </c>
      <c r="Q52" s="48">
        <v>47.4</v>
      </c>
      <c r="R52" s="48">
        <v>41.2</v>
      </c>
      <c r="S52" s="49">
        <v>492495255</v>
      </c>
    </row>
    <row r="53" spans="1:19" ht="15" customHeight="1" x14ac:dyDescent="0.2">
      <c r="A53" s="46" t="s">
        <v>256</v>
      </c>
      <c r="B53" s="46" t="s">
        <v>257</v>
      </c>
      <c r="C53" s="46" t="s">
        <v>258</v>
      </c>
      <c r="D53" s="59" t="s">
        <v>73</v>
      </c>
      <c r="E53" s="59" t="s">
        <v>172</v>
      </c>
      <c r="F53" s="48">
        <v>5650</v>
      </c>
      <c r="G53" s="48">
        <v>5850</v>
      </c>
      <c r="H53" s="48">
        <v>6300</v>
      </c>
      <c r="I53" s="48">
        <v>6500</v>
      </c>
      <c r="J53" s="48">
        <v>5750</v>
      </c>
      <c r="K53" s="48">
        <v>5750</v>
      </c>
      <c r="L53" s="48">
        <v>6068.0328</v>
      </c>
      <c r="M53" s="49">
        <v>61</v>
      </c>
      <c r="N53" s="49">
        <v>370150</v>
      </c>
      <c r="O53" s="49">
        <v>59</v>
      </c>
      <c r="P53" s="99">
        <v>-9.4500000000000001E-2</v>
      </c>
      <c r="Q53" s="48">
        <v>7700</v>
      </c>
      <c r="R53" s="48">
        <v>5750</v>
      </c>
      <c r="S53" s="49">
        <v>173615500</v>
      </c>
    </row>
    <row r="54" spans="1:19" ht="15" customHeight="1" x14ac:dyDescent="0.2">
      <c r="A54" s="46" t="s">
        <v>259</v>
      </c>
      <c r="B54" s="46" t="s">
        <v>260</v>
      </c>
      <c r="C54" s="46" t="s">
        <v>261</v>
      </c>
      <c r="D54" s="59" t="s">
        <v>80</v>
      </c>
      <c r="E54" s="59" t="s">
        <v>168</v>
      </c>
      <c r="F54" s="48">
        <v>0.9</v>
      </c>
      <c r="G54" s="48">
        <v>1.04</v>
      </c>
      <c r="H54" s="48">
        <v>1</v>
      </c>
      <c r="I54" s="48">
        <v>1</v>
      </c>
      <c r="J54" s="48">
        <v>1</v>
      </c>
      <c r="K54" s="48">
        <v>1</v>
      </c>
      <c r="L54" s="48">
        <v>1</v>
      </c>
      <c r="M54" s="49">
        <v>900</v>
      </c>
      <c r="N54" s="49">
        <v>900</v>
      </c>
      <c r="O54" s="49">
        <v>2</v>
      </c>
      <c r="P54" s="99">
        <v>1.01E-2</v>
      </c>
      <c r="Q54" s="48">
        <v>1.58</v>
      </c>
      <c r="R54" s="48">
        <v>0.99</v>
      </c>
      <c r="S54" s="49">
        <v>6063225</v>
      </c>
    </row>
    <row r="55" spans="1:19" ht="15" customHeight="1" x14ac:dyDescent="0.2">
      <c r="A55" s="46" t="s">
        <v>262</v>
      </c>
      <c r="B55" s="46" t="s">
        <v>263</v>
      </c>
      <c r="C55" s="46" t="s">
        <v>264</v>
      </c>
      <c r="D55" s="59" t="s">
        <v>80</v>
      </c>
      <c r="E55" s="59" t="s">
        <v>172</v>
      </c>
      <c r="F55" s="48">
        <v>7.55</v>
      </c>
      <c r="G55" s="48">
        <v>7.6</v>
      </c>
      <c r="H55" s="48">
        <v>7.9</v>
      </c>
      <c r="I55" s="48">
        <v>8.1999999999999993</v>
      </c>
      <c r="J55" s="48">
        <v>7.45</v>
      </c>
      <c r="K55" s="48">
        <v>7.55</v>
      </c>
      <c r="L55" s="48">
        <v>7.7351000000000001</v>
      </c>
      <c r="M55" s="49">
        <v>37847</v>
      </c>
      <c r="N55" s="49">
        <v>292752.2</v>
      </c>
      <c r="O55" s="49">
        <v>146</v>
      </c>
      <c r="P55" s="99">
        <v>-4.4299999999999999E-2</v>
      </c>
      <c r="Q55" s="48">
        <v>8.5500000000000007</v>
      </c>
      <c r="R55" s="48">
        <v>5.9</v>
      </c>
      <c r="S55" s="49">
        <v>80581353.849999994</v>
      </c>
    </row>
    <row r="56" spans="1:19" ht="15" customHeight="1" x14ac:dyDescent="0.2">
      <c r="A56" s="46" t="s">
        <v>265</v>
      </c>
      <c r="B56" s="46" t="s">
        <v>266</v>
      </c>
      <c r="C56" s="46" t="s">
        <v>267</v>
      </c>
      <c r="D56" s="59" t="s">
        <v>80</v>
      </c>
      <c r="E56" s="59" t="s">
        <v>168</v>
      </c>
      <c r="F56" s="48" t="s">
        <v>190</v>
      </c>
      <c r="G56" s="48">
        <v>8.6999999999999993</v>
      </c>
      <c r="H56" s="48">
        <v>8.6999999999999993</v>
      </c>
      <c r="I56" s="48">
        <v>8.6999999999999993</v>
      </c>
      <c r="J56" s="48">
        <v>8.6999999999999993</v>
      </c>
      <c r="K56" s="48">
        <v>8.6999999999999993</v>
      </c>
      <c r="L56" s="48">
        <v>8.6999999999999993</v>
      </c>
      <c r="M56" s="49">
        <v>30</v>
      </c>
      <c r="N56" s="49">
        <v>261</v>
      </c>
      <c r="O56" s="49">
        <v>2</v>
      </c>
      <c r="P56" s="99">
        <v>0</v>
      </c>
      <c r="Q56" s="48">
        <v>8.6999999999999993</v>
      </c>
      <c r="R56" s="48">
        <v>8.6999999999999993</v>
      </c>
      <c r="S56" s="49">
        <v>12418423.5</v>
      </c>
    </row>
    <row r="57" spans="1:19" ht="15" customHeight="1" x14ac:dyDescent="0.2">
      <c r="A57" s="46" t="s">
        <v>268</v>
      </c>
      <c r="B57" s="46" t="s">
        <v>269</v>
      </c>
      <c r="C57" s="46" t="s">
        <v>270</v>
      </c>
      <c r="D57" s="59" t="s">
        <v>80</v>
      </c>
      <c r="E57" s="59" t="s">
        <v>168</v>
      </c>
      <c r="F57" s="48">
        <v>68</v>
      </c>
      <c r="G57" s="48">
        <v>78</v>
      </c>
      <c r="H57" s="48">
        <v>62</v>
      </c>
      <c r="I57" s="48">
        <v>68</v>
      </c>
      <c r="J57" s="48">
        <v>60</v>
      </c>
      <c r="K57" s="48">
        <v>68</v>
      </c>
      <c r="L57" s="48">
        <v>62.5261</v>
      </c>
      <c r="M57" s="49">
        <v>345</v>
      </c>
      <c r="N57" s="49">
        <v>21571.5</v>
      </c>
      <c r="O57" s="49">
        <v>47</v>
      </c>
      <c r="P57" s="99">
        <v>9.6799999999999997E-2</v>
      </c>
      <c r="Q57" s="48">
        <v>68</v>
      </c>
      <c r="R57" s="48">
        <v>28</v>
      </c>
      <c r="S57" s="49">
        <v>45474932</v>
      </c>
    </row>
    <row r="58" spans="1:19" ht="15" customHeight="1" x14ac:dyDescent="0.2">
      <c r="A58" s="46" t="s">
        <v>271</v>
      </c>
      <c r="B58" s="46" t="s">
        <v>272</v>
      </c>
      <c r="C58" s="46" t="s">
        <v>273</v>
      </c>
      <c r="D58" s="59" t="s">
        <v>80</v>
      </c>
      <c r="E58" s="59" t="s">
        <v>172</v>
      </c>
      <c r="F58" s="48">
        <v>334</v>
      </c>
      <c r="G58" s="48">
        <v>340</v>
      </c>
      <c r="H58" s="48">
        <v>384</v>
      </c>
      <c r="I58" s="48">
        <v>394</v>
      </c>
      <c r="J58" s="48">
        <v>330</v>
      </c>
      <c r="K58" s="48">
        <v>340</v>
      </c>
      <c r="L58" s="48">
        <v>358.88279999999997</v>
      </c>
      <c r="M58" s="49">
        <v>1527</v>
      </c>
      <c r="N58" s="49">
        <v>548014</v>
      </c>
      <c r="O58" s="49">
        <v>234</v>
      </c>
      <c r="P58" s="99">
        <v>-9.5699999999999993E-2</v>
      </c>
      <c r="Q58" s="48">
        <v>420</v>
      </c>
      <c r="R58" s="48">
        <v>328</v>
      </c>
      <c r="S58" s="49">
        <v>747242480</v>
      </c>
    </row>
    <row r="59" spans="1:19" ht="15" customHeight="1" x14ac:dyDescent="0.2">
      <c r="A59" s="46" t="s">
        <v>133</v>
      </c>
      <c r="B59" s="46" t="s">
        <v>134</v>
      </c>
      <c r="C59" s="46" t="s">
        <v>135</v>
      </c>
      <c r="D59" s="59" t="s">
        <v>136</v>
      </c>
      <c r="E59" s="59" t="s">
        <v>172</v>
      </c>
      <c r="F59" s="48">
        <v>153</v>
      </c>
      <c r="G59" s="48">
        <v>155</v>
      </c>
      <c r="H59" s="48">
        <v>157</v>
      </c>
      <c r="I59" s="48">
        <v>169.5</v>
      </c>
      <c r="J59" s="48">
        <v>153</v>
      </c>
      <c r="K59" s="48">
        <v>153</v>
      </c>
      <c r="L59" s="48">
        <v>161.71279999999999</v>
      </c>
      <c r="M59" s="49">
        <v>61141</v>
      </c>
      <c r="N59" s="49">
        <v>9887283.5</v>
      </c>
      <c r="O59" s="49">
        <v>688</v>
      </c>
      <c r="P59" s="99">
        <v>-3.1600000000000003E-2</v>
      </c>
      <c r="Q59" s="48">
        <v>175</v>
      </c>
      <c r="R59" s="48">
        <v>128</v>
      </c>
      <c r="S59" s="49">
        <v>1089360459</v>
      </c>
    </row>
    <row r="60" spans="1:19" ht="15" customHeight="1" x14ac:dyDescent="0.2">
      <c r="A60" s="46" t="s">
        <v>143</v>
      </c>
      <c r="B60" s="46" t="s">
        <v>144</v>
      </c>
      <c r="C60" s="46" t="s">
        <v>145</v>
      </c>
      <c r="D60" s="59" t="s">
        <v>136</v>
      </c>
      <c r="E60" s="59" t="s">
        <v>172</v>
      </c>
      <c r="F60" s="48">
        <v>5</v>
      </c>
      <c r="G60" s="48">
        <v>5.0199999999999996</v>
      </c>
      <c r="H60" s="48">
        <v>5.0599999999999996</v>
      </c>
      <c r="I60" s="48">
        <v>5.3</v>
      </c>
      <c r="J60" s="48">
        <v>4.9800000000000004</v>
      </c>
      <c r="K60" s="48">
        <v>5</v>
      </c>
      <c r="L60" s="48">
        <v>5.15</v>
      </c>
      <c r="M60" s="49">
        <v>796104</v>
      </c>
      <c r="N60" s="49">
        <v>4099950.08</v>
      </c>
      <c r="O60" s="49">
        <v>939</v>
      </c>
      <c r="P60" s="99">
        <v>-1.9599999999999999E-2</v>
      </c>
      <c r="Q60" s="48">
        <v>5.3</v>
      </c>
      <c r="R60" s="48">
        <v>4.1399999999999997</v>
      </c>
      <c r="S60" s="49">
        <v>630137710</v>
      </c>
    </row>
    <row r="61" spans="1:19" ht="15" customHeight="1" x14ac:dyDescent="0.2">
      <c r="A61" s="46" t="s">
        <v>274</v>
      </c>
      <c r="B61" s="46" t="s">
        <v>275</v>
      </c>
      <c r="C61" s="46" t="s">
        <v>276</v>
      </c>
      <c r="D61" s="59" t="s">
        <v>80</v>
      </c>
      <c r="E61" s="59" t="s">
        <v>168</v>
      </c>
      <c r="F61" s="48">
        <v>74</v>
      </c>
      <c r="G61" s="48">
        <v>76</v>
      </c>
      <c r="H61" s="48">
        <v>78.5</v>
      </c>
      <c r="I61" s="48">
        <v>83</v>
      </c>
      <c r="J61" s="48">
        <v>71</v>
      </c>
      <c r="K61" s="48">
        <v>75</v>
      </c>
      <c r="L61" s="48">
        <v>74.201599999999999</v>
      </c>
      <c r="M61" s="49">
        <v>1560</v>
      </c>
      <c r="N61" s="49">
        <v>115754.5</v>
      </c>
      <c r="O61" s="49">
        <v>54</v>
      </c>
      <c r="P61" s="99">
        <v>-4.4600000000000001E-2</v>
      </c>
      <c r="Q61" s="48">
        <v>97</v>
      </c>
      <c r="R61" s="48">
        <v>71</v>
      </c>
      <c r="S61" s="49">
        <v>49392300</v>
      </c>
    </row>
    <row r="62" spans="1:19" ht="15" customHeight="1" x14ac:dyDescent="0.2">
      <c r="A62" s="46" t="s">
        <v>277</v>
      </c>
      <c r="B62" s="46" t="s">
        <v>278</v>
      </c>
      <c r="C62" s="46" t="s">
        <v>279</v>
      </c>
      <c r="D62" s="59" t="s">
        <v>80</v>
      </c>
      <c r="E62" s="59" t="s">
        <v>168</v>
      </c>
      <c r="F62" s="48">
        <v>92.5</v>
      </c>
      <c r="G62" s="48">
        <v>95</v>
      </c>
      <c r="H62" s="48">
        <v>102</v>
      </c>
      <c r="I62" s="48">
        <v>104</v>
      </c>
      <c r="J62" s="48">
        <v>95</v>
      </c>
      <c r="K62" s="48">
        <v>95</v>
      </c>
      <c r="L62" s="48">
        <v>98.345100000000002</v>
      </c>
      <c r="M62" s="49">
        <v>1549</v>
      </c>
      <c r="N62" s="49">
        <v>152336.5</v>
      </c>
      <c r="O62" s="49">
        <v>47</v>
      </c>
      <c r="P62" s="99">
        <v>-6.8599999999999994E-2</v>
      </c>
      <c r="Q62" s="48">
        <v>108</v>
      </c>
      <c r="R62" s="48">
        <v>95</v>
      </c>
      <c r="S62" s="49">
        <v>58683305</v>
      </c>
    </row>
    <row r="63" spans="1:19" ht="15" customHeight="1" x14ac:dyDescent="0.2">
      <c r="A63" s="46" t="s">
        <v>280</v>
      </c>
      <c r="B63" s="46" t="s">
        <v>281</v>
      </c>
      <c r="C63" s="46" t="s">
        <v>282</v>
      </c>
      <c r="D63" s="59" t="s">
        <v>80</v>
      </c>
      <c r="E63" s="59" t="s">
        <v>168</v>
      </c>
      <c r="F63" s="48">
        <v>14.5</v>
      </c>
      <c r="G63" s="48">
        <v>15</v>
      </c>
      <c r="H63" s="48">
        <v>13.4</v>
      </c>
      <c r="I63" s="48">
        <v>15.1</v>
      </c>
      <c r="J63" s="48">
        <v>11.5</v>
      </c>
      <c r="K63" s="48">
        <v>15.1</v>
      </c>
      <c r="L63" s="48">
        <v>13.9941</v>
      </c>
      <c r="M63" s="49">
        <v>4678</v>
      </c>
      <c r="N63" s="49">
        <v>65464.6</v>
      </c>
      <c r="O63" s="49">
        <v>39</v>
      </c>
      <c r="P63" s="99">
        <v>7.8600000000000003E-2</v>
      </c>
      <c r="Q63" s="48">
        <v>16</v>
      </c>
      <c r="R63" s="48">
        <v>8.0500000000000007</v>
      </c>
      <c r="S63" s="49">
        <v>13876477.199999999</v>
      </c>
    </row>
    <row r="64" spans="1:19" ht="15" customHeight="1" x14ac:dyDescent="0.2">
      <c r="A64" s="46" t="s">
        <v>283</v>
      </c>
      <c r="B64" s="46" t="s">
        <v>284</v>
      </c>
      <c r="C64" s="46" t="s">
        <v>285</v>
      </c>
      <c r="D64" s="59" t="s">
        <v>73</v>
      </c>
      <c r="E64" s="59" t="s">
        <v>172</v>
      </c>
      <c r="F64" s="48">
        <v>49.6</v>
      </c>
      <c r="G64" s="48">
        <v>50.4</v>
      </c>
      <c r="H64" s="48">
        <v>46</v>
      </c>
      <c r="I64" s="48">
        <v>55.6</v>
      </c>
      <c r="J64" s="48">
        <v>46</v>
      </c>
      <c r="K64" s="48">
        <v>49.8</v>
      </c>
      <c r="L64" s="48">
        <v>50.603400000000001</v>
      </c>
      <c r="M64" s="49">
        <v>51196</v>
      </c>
      <c r="N64" s="49">
        <v>2590690.1</v>
      </c>
      <c r="O64" s="49">
        <v>930</v>
      </c>
      <c r="P64" s="99">
        <v>6.1800000000000001E-2</v>
      </c>
      <c r="Q64" s="48">
        <v>55.6</v>
      </c>
      <c r="R64" s="48">
        <v>41</v>
      </c>
      <c r="S64" s="49">
        <v>97608000</v>
      </c>
    </row>
    <row r="65" spans="1:19" ht="15" customHeight="1" x14ac:dyDescent="0.2">
      <c r="A65" s="46" t="s">
        <v>286</v>
      </c>
      <c r="B65" s="46" t="s">
        <v>287</v>
      </c>
      <c r="C65" s="46" t="s">
        <v>288</v>
      </c>
      <c r="D65" s="59" t="s">
        <v>80</v>
      </c>
      <c r="E65" s="59" t="s">
        <v>168</v>
      </c>
      <c r="F65" s="48">
        <v>18</v>
      </c>
      <c r="G65" s="48">
        <v>21</v>
      </c>
      <c r="H65" s="48">
        <v>19</v>
      </c>
      <c r="I65" s="48">
        <v>22</v>
      </c>
      <c r="J65" s="48">
        <v>19</v>
      </c>
      <c r="K65" s="48">
        <v>21.4</v>
      </c>
      <c r="L65" s="48">
        <v>20.788599999999999</v>
      </c>
      <c r="M65" s="49">
        <v>1859</v>
      </c>
      <c r="N65" s="49">
        <v>38646.1</v>
      </c>
      <c r="O65" s="49">
        <v>34</v>
      </c>
      <c r="P65" s="99">
        <v>7.0000000000000007E-2</v>
      </c>
      <c r="Q65" s="48">
        <v>22</v>
      </c>
      <c r="R65" s="48">
        <v>15</v>
      </c>
      <c r="S65" s="49">
        <v>4054444</v>
      </c>
    </row>
    <row r="66" spans="1:19" ht="15" customHeight="1" x14ac:dyDescent="0.2">
      <c r="A66" s="46" t="s">
        <v>87</v>
      </c>
      <c r="B66" s="46" t="s">
        <v>88</v>
      </c>
      <c r="C66" s="46" t="s">
        <v>89</v>
      </c>
      <c r="D66" s="59" t="s">
        <v>80</v>
      </c>
      <c r="E66" s="59" t="s">
        <v>168</v>
      </c>
      <c r="F66" s="48">
        <v>155</v>
      </c>
      <c r="G66" s="48">
        <v>240</v>
      </c>
      <c r="H66" s="48">
        <v>210</v>
      </c>
      <c r="I66" s="48">
        <v>240</v>
      </c>
      <c r="J66" s="48">
        <v>210</v>
      </c>
      <c r="K66" s="48">
        <v>240</v>
      </c>
      <c r="L66" s="48">
        <v>219.4332</v>
      </c>
      <c r="M66" s="49">
        <v>247</v>
      </c>
      <c r="N66" s="49">
        <v>54200</v>
      </c>
      <c r="O66" s="49">
        <v>34</v>
      </c>
      <c r="P66" s="99">
        <v>0.2</v>
      </c>
      <c r="Q66" s="48">
        <v>240</v>
      </c>
      <c r="R66" s="48">
        <v>160</v>
      </c>
      <c r="S66" s="49">
        <v>19642080</v>
      </c>
    </row>
    <row r="67" spans="1:19" ht="15" customHeight="1" x14ac:dyDescent="0.2">
      <c r="A67" s="46" t="s">
        <v>289</v>
      </c>
      <c r="B67" s="46" t="s">
        <v>290</v>
      </c>
      <c r="C67" s="46" t="s">
        <v>291</v>
      </c>
      <c r="D67" s="59" t="s">
        <v>80</v>
      </c>
      <c r="E67" s="59" t="s">
        <v>168</v>
      </c>
      <c r="F67" s="48">
        <v>40</v>
      </c>
      <c r="G67" s="48">
        <v>90</v>
      </c>
      <c r="H67" s="48">
        <v>80</v>
      </c>
      <c r="I67" s="48">
        <v>80</v>
      </c>
      <c r="J67" s="48">
        <v>80</v>
      </c>
      <c r="K67" s="48">
        <v>80</v>
      </c>
      <c r="L67" s="48">
        <v>80</v>
      </c>
      <c r="M67" s="49">
        <v>120</v>
      </c>
      <c r="N67" s="49">
        <v>9600</v>
      </c>
      <c r="O67" s="49">
        <v>2</v>
      </c>
      <c r="P67" s="99">
        <v>0</v>
      </c>
      <c r="Q67" s="48">
        <v>80</v>
      </c>
      <c r="R67" s="48">
        <v>71</v>
      </c>
      <c r="S67" s="49">
        <v>2880000</v>
      </c>
    </row>
    <row r="68" spans="1:19" ht="15" customHeight="1" x14ac:dyDescent="0.2">
      <c r="A68" s="46" t="s">
        <v>292</v>
      </c>
      <c r="B68" s="46" t="s">
        <v>293</v>
      </c>
      <c r="C68" s="46" t="s">
        <v>294</v>
      </c>
      <c r="D68" s="59" t="s">
        <v>80</v>
      </c>
      <c r="E68" s="59" t="s">
        <v>172</v>
      </c>
      <c r="F68" s="48">
        <v>15.6</v>
      </c>
      <c r="G68" s="48">
        <v>16</v>
      </c>
      <c r="H68" s="48">
        <v>16.8</v>
      </c>
      <c r="I68" s="48">
        <v>18</v>
      </c>
      <c r="J68" s="48">
        <v>15.5</v>
      </c>
      <c r="K68" s="48">
        <v>16.100000000000001</v>
      </c>
      <c r="L68" s="48">
        <v>16.512499999999999</v>
      </c>
      <c r="M68" s="49">
        <v>8681</v>
      </c>
      <c r="N68" s="49">
        <v>143344.9</v>
      </c>
      <c r="O68" s="49">
        <v>201</v>
      </c>
      <c r="P68" s="99">
        <v>-7.4700000000000003E-2</v>
      </c>
      <c r="Q68" s="48">
        <v>22.8</v>
      </c>
      <c r="R68" s="48">
        <v>15.5</v>
      </c>
      <c r="S68" s="49">
        <v>9338000</v>
      </c>
    </row>
    <row r="69" spans="1:19" ht="15" customHeight="1" x14ac:dyDescent="0.2">
      <c r="A69" s="46" t="s">
        <v>103</v>
      </c>
      <c r="B69" s="46" t="s">
        <v>104</v>
      </c>
      <c r="C69" s="46" t="s">
        <v>105</v>
      </c>
      <c r="D69" s="59" t="s">
        <v>80</v>
      </c>
      <c r="E69" s="59" t="s">
        <v>168</v>
      </c>
      <c r="F69" s="48">
        <v>25.2</v>
      </c>
      <c r="G69" s="48">
        <v>55</v>
      </c>
      <c r="H69" s="48">
        <v>45</v>
      </c>
      <c r="I69" s="48">
        <v>45</v>
      </c>
      <c r="J69" s="48">
        <v>45</v>
      </c>
      <c r="K69" s="48">
        <v>45</v>
      </c>
      <c r="L69" s="48">
        <v>45</v>
      </c>
      <c r="M69" s="49">
        <v>25</v>
      </c>
      <c r="N69" s="49">
        <v>1125</v>
      </c>
      <c r="O69" s="49">
        <v>2</v>
      </c>
      <c r="P69" s="99">
        <v>-0.18179999999999999</v>
      </c>
      <c r="Q69" s="48">
        <v>55</v>
      </c>
      <c r="R69" s="48">
        <v>45</v>
      </c>
      <c r="S69" s="49">
        <v>40602285</v>
      </c>
    </row>
    <row r="70" spans="1:19" ht="15" customHeight="1" x14ac:dyDescent="0.2">
      <c r="A70" s="46" t="s">
        <v>295</v>
      </c>
      <c r="B70" s="46" t="s">
        <v>296</v>
      </c>
      <c r="C70" s="46" t="s">
        <v>297</v>
      </c>
      <c r="D70" s="59" t="s">
        <v>80</v>
      </c>
      <c r="E70" s="59" t="s">
        <v>168</v>
      </c>
      <c r="F70" s="48">
        <v>0.96</v>
      </c>
      <c r="G70" s="48">
        <v>1</v>
      </c>
      <c r="H70" s="48">
        <v>1.05</v>
      </c>
      <c r="I70" s="48">
        <v>1.05</v>
      </c>
      <c r="J70" s="48">
        <v>0.91</v>
      </c>
      <c r="K70" s="48">
        <v>0.95</v>
      </c>
      <c r="L70" s="48">
        <v>0.98089999999999999</v>
      </c>
      <c r="M70" s="49">
        <v>8635</v>
      </c>
      <c r="N70" s="49">
        <v>8469.9699999999993</v>
      </c>
      <c r="O70" s="49">
        <v>24</v>
      </c>
      <c r="P70" s="99">
        <v>-6.8599999999999994E-2</v>
      </c>
      <c r="Q70" s="48">
        <v>1.08</v>
      </c>
      <c r="R70" s="48">
        <v>0.9</v>
      </c>
      <c r="S70" s="49">
        <v>5758820.2000000002</v>
      </c>
    </row>
    <row r="71" spans="1:19" ht="15" customHeight="1" x14ac:dyDescent="0.2">
      <c r="A71" s="46" t="s">
        <v>81</v>
      </c>
      <c r="B71" s="46" t="s">
        <v>82</v>
      </c>
      <c r="C71" s="46" t="s">
        <v>83</v>
      </c>
      <c r="D71" s="59" t="s">
        <v>80</v>
      </c>
      <c r="E71" s="59" t="s">
        <v>172</v>
      </c>
      <c r="F71" s="48">
        <v>4.5599999999999996</v>
      </c>
      <c r="G71" s="48">
        <v>4.66</v>
      </c>
      <c r="H71" s="48">
        <v>3.66</v>
      </c>
      <c r="I71" s="48">
        <v>4.78</v>
      </c>
      <c r="J71" s="48">
        <v>3.6</v>
      </c>
      <c r="K71" s="48">
        <v>4.66</v>
      </c>
      <c r="L71" s="48">
        <v>4.1898999999999997</v>
      </c>
      <c r="M71" s="49">
        <v>276960</v>
      </c>
      <c r="N71" s="49">
        <v>1160432.54</v>
      </c>
      <c r="O71" s="49">
        <v>666</v>
      </c>
      <c r="P71" s="99">
        <v>0.30170000000000002</v>
      </c>
      <c r="Q71" s="48">
        <v>4.78</v>
      </c>
      <c r="R71" s="48">
        <v>2.98</v>
      </c>
      <c r="S71" s="49">
        <v>78349731.019999996</v>
      </c>
    </row>
    <row r="72" spans="1:19" ht="15" customHeight="1" x14ac:dyDescent="0.2">
      <c r="A72" s="46" t="s">
        <v>149</v>
      </c>
      <c r="B72" s="46" t="s">
        <v>150</v>
      </c>
      <c r="C72" s="46" t="s">
        <v>151</v>
      </c>
      <c r="D72" s="59" t="s">
        <v>80</v>
      </c>
      <c r="E72" s="59" t="s">
        <v>172</v>
      </c>
      <c r="F72" s="48">
        <v>19.2</v>
      </c>
      <c r="G72" s="48">
        <v>19.350000000000001</v>
      </c>
      <c r="H72" s="48">
        <v>18</v>
      </c>
      <c r="I72" s="48">
        <v>19.55</v>
      </c>
      <c r="J72" s="48">
        <v>17.7</v>
      </c>
      <c r="K72" s="48">
        <v>19.2</v>
      </c>
      <c r="L72" s="48">
        <v>18.810199999999998</v>
      </c>
      <c r="M72" s="49">
        <v>170877</v>
      </c>
      <c r="N72" s="49">
        <v>3214236.95</v>
      </c>
      <c r="O72" s="49">
        <v>1041</v>
      </c>
      <c r="P72" s="99">
        <v>5.79E-2</v>
      </c>
      <c r="Q72" s="48">
        <v>19.55</v>
      </c>
      <c r="R72" s="48">
        <v>12.15</v>
      </c>
      <c r="S72" s="49">
        <v>6148645536</v>
      </c>
    </row>
    <row r="73" spans="1:19" ht="15" customHeight="1" x14ac:dyDescent="0.2">
      <c r="A73" s="46" t="s">
        <v>298</v>
      </c>
      <c r="B73" s="46" t="s">
        <v>299</v>
      </c>
      <c r="C73" s="46" t="s">
        <v>300</v>
      </c>
      <c r="D73" s="59" t="s">
        <v>73</v>
      </c>
      <c r="E73" s="59" t="s">
        <v>172</v>
      </c>
      <c r="F73" s="48">
        <v>2.56</v>
      </c>
      <c r="G73" s="48">
        <v>3.38</v>
      </c>
      <c r="H73" s="48">
        <v>2.46</v>
      </c>
      <c r="I73" s="48">
        <v>3.5</v>
      </c>
      <c r="J73" s="48">
        <v>2.46</v>
      </c>
      <c r="K73" s="48">
        <v>2.7</v>
      </c>
      <c r="L73" s="48">
        <v>3.0590000000000002</v>
      </c>
      <c r="M73" s="49">
        <v>5002</v>
      </c>
      <c r="N73" s="49">
        <v>15301.32</v>
      </c>
      <c r="O73" s="49">
        <v>20</v>
      </c>
      <c r="P73" s="99">
        <v>7.4999999999999997E-3</v>
      </c>
      <c r="Q73" s="48">
        <v>3.5</v>
      </c>
      <c r="R73" s="48">
        <v>2.36</v>
      </c>
      <c r="S73" s="49">
        <v>6258195</v>
      </c>
    </row>
    <row r="74" spans="1:19" ht="15" customHeight="1" x14ac:dyDescent="0.2">
      <c r="A74" s="46" t="s">
        <v>301</v>
      </c>
      <c r="B74" s="46" t="s">
        <v>302</v>
      </c>
      <c r="C74" s="46" t="s">
        <v>303</v>
      </c>
      <c r="D74" s="59" t="s">
        <v>80</v>
      </c>
      <c r="E74" s="59" t="s">
        <v>172</v>
      </c>
      <c r="F74" s="48">
        <v>33.799999999999997</v>
      </c>
      <c r="G74" s="48">
        <v>36.799999999999997</v>
      </c>
      <c r="H74" s="48">
        <v>38.200000000000003</v>
      </c>
      <c r="I74" s="48">
        <v>38.200000000000003</v>
      </c>
      <c r="J74" s="48">
        <v>34.4</v>
      </c>
      <c r="K74" s="48">
        <v>36.4</v>
      </c>
      <c r="L74" s="48">
        <v>36.108400000000003</v>
      </c>
      <c r="M74" s="49">
        <v>1532</v>
      </c>
      <c r="N74" s="49">
        <v>55318</v>
      </c>
      <c r="O74" s="49">
        <v>29</v>
      </c>
      <c r="P74" s="99">
        <v>-4.7100000000000003E-2</v>
      </c>
      <c r="Q74" s="48">
        <v>38.200000000000003</v>
      </c>
      <c r="R74" s="48">
        <v>5</v>
      </c>
      <c r="S74" s="49">
        <v>11204211.199999999</v>
      </c>
    </row>
    <row r="75" spans="1:19" s="83" customFormat="1" ht="14.1" customHeight="1" x14ac:dyDescent="0.2">
      <c r="A75" s="81"/>
      <c r="B75" s="81"/>
      <c r="C75" s="82"/>
    </row>
    <row r="76" spans="1:19" s="83" customFormat="1" ht="14.1" customHeight="1" x14ac:dyDescent="0.2">
      <c r="B76" s="81" t="s">
        <v>154</v>
      </c>
      <c r="C76" s="81" t="s">
        <v>155</v>
      </c>
    </row>
    <row r="77" spans="1:19" s="83" customFormat="1" ht="14.1" customHeight="1" x14ac:dyDescent="0.2">
      <c r="B77" s="81"/>
      <c r="C77" s="81" t="s">
        <v>156</v>
      </c>
    </row>
    <row r="78" spans="1:19" s="83" customFormat="1" ht="14.1" customHeight="1" x14ac:dyDescent="0.2">
      <c r="B78" s="81"/>
      <c r="C78" s="81" t="s">
        <v>157</v>
      </c>
    </row>
    <row r="79" spans="1:19" s="83" customFormat="1" ht="14.1" customHeight="1" x14ac:dyDescent="0.2">
      <c r="B79" s="81"/>
      <c r="C79" s="81"/>
    </row>
    <row r="80" spans="1:19" s="83" customFormat="1" ht="14.1" customHeight="1" x14ac:dyDescent="0.2">
      <c r="B80" s="23" t="s">
        <v>304</v>
      </c>
      <c r="C80" s="250" t="s">
        <v>305</v>
      </c>
      <c r="D80" s="250"/>
      <c r="E80" s="250"/>
      <c r="F80" s="250"/>
      <c r="G80" s="250"/>
    </row>
    <row r="81" spans="2:7" s="83" customFormat="1" ht="14.1" customHeight="1" x14ac:dyDescent="0.2">
      <c r="B81" s="116"/>
      <c r="C81" s="250" t="s">
        <v>306</v>
      </c>
      <c r="D81" s="250"/>
      <c r="E81" s="250"/>
      <c r="F81" s="250"/>
      <c r="G81" s="250"/>
    </row>
  </sheetData>
  <mergeCells count="2">
    <mergeCell ref="C80:G80"/>
    <mergeCell ref="C81:G81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9.1406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159</v>
      </c>
      <c r="F1" s="109" t="s">
        <v>160</v>
      </c>
      <c r="G1" s="109" t="s">
        <v>43</v>
      </c>
      <c r="H1" s="109" t="s">
        <v>44</v>
      </c>
      <c r="I1" s="109" t="s">
        <v>45</v>
      </c>
      <c r="J1" s="109" t="s">
        <v>161</v>
      </c>
      <c r="K1" s="109" t="s">
        <v>162</v>
      </c>
      <c r="L1" s="109" t="s">
        <v>30</v>
      </c>
      <c r="M1" s="109" t="s">
        <v>29</v>
      </c>
      <c r="N1" s="109" t="s">
        <v>307</v>
      </c>
      <c r="O1" s="109" t="s">
        <v>308</v>
      </c>
      <c r="P1" s="109" t="s">
        <v>309</v>
      </c>
      <c r="Q1" s="109" t="s">
        <v>310</v>
      </c>
      <c r="R1" s="109" t="s">
        <v>32</v>
      </c>
    </row>
    <row r="2" spans="1:18" s="52" customFormat="1" ht="15" customHeight="1" x14ac:dyDescent="0.2">
      <c r="A2" s="53" t="s">
        <v>311</v>
      </c>
      <c r="B2" s="53" t="s">
        <v>312</v>
      </c>
      <c r="C2" s="53" t="s">
        <v>313</v>
      </c>
      <c r="D2" s="54" t="s">
        <v>80</v>
      </c>
      <c r="E2" s="55">
        <v>85</v>
      </c>
      <c r="F2" s="55" t="s">
        <v>190</v>
      </c>
      <c r="G2" s="55">
        <v>85</v>
      </c>
      <c r="H2" s="55">
        <v>85</v>
      </c>
      <c r="I2" s="55">
        <v>85</v>
      </c>
      <c r="J2" s="55">
        <v>85</v>
      </c>
      <c r="K2" s="55">
        <v>85</v>
      </c>
      <c r="L2" s="56">
        <v>27379</v>
      </c>
      <c r="M2" s="56">
        <v>19660.98</v>
      </c>
      <c r="N2" s="57">
        <v>48136</v>
      </c>
      <c r="O2" s="58">
        <v>4.4999999999999998E-2</v>
      </c>
      <c r="P2" s="55">
        <v>1</v>
      </c>
      <c r="Q2" s="55" t="s">
        <v>3</v>
      </c>
      <c r="R2" s="49">
        <v>39313993.890000001</v>
      </c>
    </row>
    <row r="3" spans="1:18" ht="15" customHeight="1" x14ac:dyDescent="0.2">
      <c r="A3" s="53" t="s">
        <v>314</v>
      </c>
      <c r="B3" s="53" t="s">
        <v>315</v>
      </c>
      <c r="C3" s="53" t="s">
        <v>316</v>
      </c>
      <c r="D3" s="54" t="s">
        <v>73</v>
      </c>
      <c r="E3" s="55" t="s">
        <v>190</v>
      </c>
      <c r="F3" s="55" t="s">
        <v>190</v>
      </c>
      <c r="G3" s="55">
        <v>100.9</v>
      </c>
      <c r="H3" s="55">
        <v>100.9</v>
      </c>
      <c r="I3" s="55">
        <v>100.9</v>
      </c>
      <c r="J3" s="55">
        <v>100.9</v>
      </c>
      <c r="K3" s="55">
        <v>100.9</v>
      </c>
      <c r="L3" s="56">
        <v>200000</v>
      </c>
      <c r="M3" s="56">
        <v>201800</v>
      </c>
      <c r="N3" s="57">
        <v>46199</v>
      </c>
      <c r="O3" s="58">
        <v>4.4999999999999998E-2</v>
      </c>
      <c r="P3" s="55">
        <v>100000</v>
      </c>
      <c r="Q3" s="55" t="s">
        <v>3</v>
      </c>
      <c r="R3" s="49">
        <v>90910900</v>
      </c>
    </row>
    <row r="4" spans="1:18" ht="15" customHeight="1" x14ac:dyDescent="0.2">
      <c r="A4" s="53" t="s">
        <v>317</v>
      </c>
      <c r="B4" s="53" t="s">
        <v>318</v>
      </c>
      <c r="C4" s="53" t="s">
        <v>319</v>
      </c>
      <c r="D4" s="54" t="s">
        <v>73</v>
      </c>
      <c r="E4" s="55" t="s">
        <v>190</v>
      </c>
      <c r="F4" s="55" t="s">
        <v>190</v>
      </c>
      <c r="G4" s="55">
        <v>97.88</v>
      </c>
      <c r="H4" s="55">
        <v>98.72</v>
      </c>
      <c r="I4" s="55">
        <v>97.88</v>
      </c>
      <c r="J4" s="55">
        <v>98.65</v>
      </c>
      <c r="K4" s="55">
        <v>98.255899999999997</v>
      </c>
      <c r="L4" s="56">
        <v>5550000</v>
      </c>
      <c r="M4" s="56">
        <v>5453200</v>
      </c>
      <c r="N4" s="57">
        <v>45719</v>
      </c>
      <c r="O4" s="58">
        <v>2.5000000000000001E-3</v>
      </c>
      <c r="P4" s="55">
        <v>0.01</v>
      </c>
      <c r="Q4" s="55" t="s">
        <v>3</v>
      </c>
      <c r="R4" s="49">
        <v>655650673.33000004</v>
      </c>
    </row>
    <row r="5" spans="1:18" ht="15" customHeight="1" x14ac:dyDescent="0.2">
      <c r="A5" s="53" t="s">
        <v>320</v>
      </c>
      <c r="B5" s="53" t="s">
        <v>321</v>
      </c>
      <c r="C5" s="53" t="s">
        <v>319</v>
      </c>
      <c r="D5" s="54" t="s">
        <v>73</v>
      </c>
      <c r="E5" s="55">
        <v>99.9</v>
      </c>
      <c r="F5" s="55">
        <v>101</v>
      </c>
      <c r="G5" s="55">
        <v>99.75</v>
      </c>
      <c r="H5" s="55">
        <v>100.15</v>
      </c>
      <c r="I5" s="55">
        <v>99.65</v>
      </c>
      <c r="J5" s="55">
        <v>99.9</v>
      </c>
      <c r="K5" s="55">
        <v>99.925299999999993</v>
      </c>
      <c r="L5" s="56">
        <v>2591897</v>
      </c>
      <c r="M5" s="56">
        <v>2589961.9</v>
      </c>
      <c r="N5" s="57">
        <v>45724</v>
      </c>
      <c r="O5" s="58">
        <v>3.6499999999999998E-2</v>
      </c>
      <c r="P5" s="55">
        <v>1</v>
      </c>
      <c r="Q5" s="55" t="s">
        <v>3</v>
      </c>
      <c r="R5" s="49">
        <v>1848150000</v>
      </c>
    </row>
    <row r="6" spans="1:18" ht="15" customHeight="1" x14ac:dyDescent="0.2">
      <c r="A6" s="53" t="s">
        <v>322</v>
      </c>
      <c r="B6" s="53" t="s">
        <v>323</v>
      </c>
      <c r="C6" s="53" t="s">
        <v>319</v>
      </c>
      <c r="D6" s="54" t="s">
        <v>73</v>
      </c>
      <c r="E6" s="55">
        <v>100.5</v>
      </c>
      <c r="F6" s="55">
        <v>101.5</v>
      </c>
      <c r="G6" s="55">
        <v>101.3</v>
      </c>
      <c r="H6" s="55">
        <v>101.3</v>
      </c>
      <c r="I6" s="55">
        <v>101.3</v>
      </c>
      <c r="J6" s="55">
        <v>101.3</v>
      </c>
      <c r="K6" s="55">
        <v>101.3</v>
      </c>
      <c r="L6" s="56">
        <v>400000</v>
      </c>
      <c r="M6" s="56">
        <v>405200</v>
      </c>
      <c r="N6" s="57">
        <v>45847</v>
      </c>
      <c r="O6" s="58">
        <v>4.4999999999999998E-2</v>
      </c>
      <c r="P6" s="55">
        <v>0.01</v>
      </c>
      <c r="Q6" s="55" t="s">
        <v>3</v>
      </c>
      <c r="R6" s="49">
        <v>804857654.44000006</v>
      </c>
    </row>
    <row r="7" spans="1:18" ht="15" customHeight="1" x14ac:dyDescent="0.2">
      <c r="A7" s="53" t="s">
        <v>324</v>
      </c>
      <c r="B7" s="53" t="s">
        <v>325</v>
      </c>
      <c r="C7" s="53" t="s">
        <v>319</v>
      </c>
      <c r="D7" s="54" t="s">
        <v>73</v>
      </c>
      <c r="E7" s="55">
        <v>99.2</v>
      </c>
      <c r="F7" s="55" t="s">
        <v>190</v>
      </c>
      <c r="G7" s="55">
        <v>100.4</v>
      </c>
      <c r="H7" s="55">
        <v>100.5</v>
      </c>
      <c r="I7" s="55">
        <v>100.05</v>
      </c>
      <c r="J7" s="55">
        <v>100.15</v>
      </c>
      <c r="K7" s="55">
        <v>100.39879999999999</v>
      </c>
      <c r="L7" s="56">
        <v>1825000</v>
      </c>
      <c r="M7" s="56">
        <v>1832277.5</v>
      </c>
      <c r="N7" s="57">
        <v>46580</v>
      </c>
      <c r="O7" s="58">
        <v>3.3000000000000002E-2</v>
      </c>
      <c r="P7" s="55">
        <v>1</v>
      </c>
      <c r="Q7" s="55" t="s">
        <v>3</v>
      </c>
      <c r="R7" s="49">
        <v>753487500</v>
      </c>
    </row>
    <row r="8" spans="1:18" ht="15" customHeight="1" x14ac:dyDescent="0.2">
      <c r="A8" s="53" t="s">
        <v>326</v>
      </c>
      <c r="B8" s="53" t="s">
        <v>327</v>
      </c>
      <c r="C8" s="53" t="s">
        <v>319</v>
      </c>
      <c r="D8" s="54" t="s">
        <v>73</v>
      </c>
      <c r="E8" s="55">
        <v>97.8</v>
      </c>
      <c r="F8" s="55" t="s">
        <v>190</v>
      </c>
      <c r="G8" s="55">
        <v>99.05</v>
      </c>
      <c r="H8" s="55">
        <v>99.05</v>
      </c>
      <c r="I8" s="55">
        <v>99.05</v>
      </c>
      <c r="J8" s="55">
        <v>99.05</v>
      </c>
      <c r="K8" s="55">
        <v>99.05</v>
      </c>
      <c r="L8" s="56">
        <v>134000</v>
      </c>
      <c r="M8" s="56">
        <v>132727</v>
      </c>
      <c r="N8" s="57">
        <v>46790</v>
      </c>
      <c r="O8" s="58">
        <v>2.8750000000000001E-2</v>
      </c>
      <c r="P8" s="55">
        <v>0.01</v>
      </c>
      <c r="Q8" s="55" t="s">
        <v>3</v>
      </c>
      <c r="R8" s="49">
        <v>1063527108.3200001</v>
      </c>
    </row>
    <row r="9" spans="1:18" ht="15" customHeight="1" x14ac:dyDescent="0.2">
      <c r="A9" s="53" t="s">
        <v>328</v>
      </c>
      <c r="B9" s="53" t="s">
        <v>329</v>
      </c>
      <c r="C9" s="53" t="s">
        <v>319</v>
      </c>
      <c r="D9" s="54" t="s">
        <v>73</v>
      </c>
      <c r="E9" s="55" t="s">
        <v>190</v>
      </c>
      <c r="F9" s="55" t="s">
        <v>190</v>
      </c>
      <c r="G9" s="55">
        <v>96</v>
      </c>
      <c r="H9" s="55">
        <v>96</v>
      </c>
      <c r="I9" s="55">
        <v>96</v>
      </c>
      <c r="J9" s="55">
        <v>96</v>
      </c>
      <c r="K9" s="55">
        <v>96</v>
      </c>
      <c r="L9" s="56">
        <v>16590.349999999999</v>
      </c>
      <c r="M9" s="56">
        <v>15926.74</v>
      </c>
      <c r="N9" s="57">
        <v>47308</v>
      </c>
      <c r="O9" s="58">
        <v>2.375E-2</v>
      </c>
      <c r="P9" s="55">
        <v>0.01</v>
      </c>
      <c r="Q9" s="55" t="s">
        <v>3</v>
      </c>
      <c r="R9" s="49">
        <v>1305063374.7</v>
      </c>
    </row>
    <row r="10" spans="1:18" ht="17.100000000000001" customHeight="1" x14ac:dyDescent="0.2">
      <c r="R10" s="83"/>
    </row>
    <row r="11" spans="1:18" ht="17.100000000000001" customHeight="1" x14ac:dyDescent="0.2">
      <c r="B11" s="81" t="s">
        <v>154</v>
      </c>
      <c r="C11" s="81" t="s">
        <v>155</v>
      </c>
      <c r="R11" s="83"/>
    </row>
    <row r="12" spans="1:18" ht="17.100000000000001" customHeight="1" x14ac:dyDescent="0.2">
      <c r="B12" s="81"/>
      <c r="C12" s="81" t="s">
        <v>156</v>
      </c>
      <c r="R12" s="83"/>
    </row>
    <row r="13" spans="1:18" ht="17.100000000000001" customHeight="1" x14ac:dyDescent="0.2">
      <c r="B13" s="81"/>
      <c r="C13" s="81"/>
      <c r="R13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159</v>
      </c>
      <c r="F1" s="109" t="s">
        <v>160</v>
      </c>
      <c r="G1" s="109" t="s">
        <v>43</v>
      </c>
      <c r="H1" s="109" t="s">
        <v>44</v>
      </c>
      <c r="I1" s="109" t="s">
        <v>45</v>
      </c>
      <c r="J1" s="109" t="s">
        <v>161</v>
      </c>
      <c r="K1" s="109" t="s">
        <v>162</v>
      </c>
      <c r="L1" s="109" t="s">
        <v>30</v>
      </c>
      <c r="M1" s="109" t="s">
        <v>29</v>
      </c>
      <c r="N1" s="109" t="s">
        <v>307</v>
      </c>
      <c r="O1" s="109" t="s">
        <v>308</v>
      </c>
      <c r="P1" s="109" t="s">
        <v>309</v>
      </c>
      <c r="Q1" s="109" t="s">
        <v>310</v>
      </c>
      <c r="R1" s="109" t="s">
        <v>32</v>
      </c>
    </row>
    <row r="2" spans="1:18" s="52" customFormat="1" ht="15" customHeight="1" x14ac:dyDescent="0.2">
      <c r="A2" s="53" t="s">
        <v>330</v>
      </c>
      <c r="B2" s="53" t="s">
        <v>331</v>
      </c>
      <c r="C2" s="53" t="s">
        <v>319</v>
      </c>
      <c r="D2" s="54" t="s">
        <v>80</v>
      </c>
      <c r="E2" s="55">
        <v>99.4</v>
      </c>
      <c r="F2" s="55">
        <v>99.45</v>
      </c>
      <c r="G2" s="55">
        <v>96.5</v>
      </c>
      <c r="H2" s="55">
        <v>99.4</v>
      </c>
      <c r="I2" s="55">
        <v>96.02</v>
      </c>
      <c r="J2" s="55">
        <v>99.4</v>
      </c>
      <c r="K2" s="55">
        <v>97.645899999999997</v>
      </c>
      <c r="L2" s="56">
        <v>643000</v>
      </c>
      <c r="M2" s="56">
        <v>627863.19999999995</v>
      </c>
      <c r="N2" s="57">
        <v>45617</v>
      </c>
      <c r="O2" s="58" t="s">
        <v>190</v>
      </c>
      <c r="P2" s="55">
        <v>1000</v>
      </c>
      <c r="Q2" s="55" t="s">
        <v>3</v>
      </c>
      <c r="R2" s="49">
        <v>1123382022</v>
      </c>
    </row>
    <row r="3" spans="1:18" ht="15" customHeight="1" x14ac:dyDescent="0.2">
      <c r="A3" s="53" t="s">
        <v>332</v>
      </c>
      <c r="B3" s="53" t="s">
        <v>333</v>
      </c>
      <c r="C3" s="53" t="s">
        <v>319</v>
      </c>
      <c r="D3" s="54" t="s">
        <v>80</v>
      </c>
      <c r="E3" s="55">
        <v>99.1</v>
      </c>
      <c r="F3" s="55" t="s">
        <v>190</v>
      </c>
      <c r="G3" s="55">
        <v>99.1</v>
      </c>
      <c r="H3" s="55">
        <v>99.1</v>
      </c>
      <c r="I3" s="55">
        <v>99.1</v>
      </c>
      <c r="J3" s="55">
        <v>99.1</v>
      </c>
      <c r="K3" s="55">
        <v>99.1</v>
      </c>
      <c r="L3" s="56">
        <v>18000</v>
      </c>
      <c r="M3" s="56">
        <v>17838</v>
      </c>
      <c r="N3" s="57">
        <v>45645</v>
      </c>
      <c r="O3" s="58" t="s">
        <v>190</v>
      </c>
      <c r="P3" s="55">
        <v>1000</v>
      </c>
      <c r="Q3" s="55" t="s">
        <v>3</v>
      </c>
      <c r="R3" s="49">
        <v>422935016</v>
      </c>
    </row>
    <row r="4" spans="1:18" ht="15" customHeight="1" x14ac:dyDescent="0.2">
      <c r="A4" s="53" t="s">
        <v>334</v>
      </c>
      <c r="B4" s="53" t="s">
        <v>335</v>
      </c>
      <c r="C4" s="53" t="s">
        <v>319</v>
      </c>
      <c r="D4" s="54" t="s">
        <v>80</v>
      </c>
      <c r="E4" s="55">
        <v>98.45</v>
      </c>
      <c r="F4" s="55" t="s">
        <v>190</v>
      </c>
      <c r="G4" s="55">
        <v>97</v>
      </c>
      <c r="H4" s="55">
        <v>98.45</v>
      </c>
      <c r="I4" s="55">
        <v>95</v>
      </c>
      <c r="J4" s="55">
        <v>98.45</v>
      </c>
      <c r="K4" s="55">
        <v>97.177899999999994</v>
      </c>
      <c r="L4" s="56">
        <v>987000</v>
      </c>
      <c r="M4" s="56">
        <v>959145.4</v>
      </c>
      <c r="N4" s="57">
        <v>45715</v>
      </c>
      <c r="O4" s="58" t="s">
        <v>190</v>
      </c>
      <c r="P4" s="55">
        <v>1000</v>
      </c>
      <c r="Q4" s="55" t="s">
        <v>3</v>
      </c>
      <c r="R4" s="49">
        <v>771944481</v>
      </c>
    </row>
    <row r="5" spans="1:18" ht="15" customHeight="1" x14ac:dyDescent="0.2">
      <c r="A5" s="53" t="s">
        <v>336</v>
      </c>
      <c r="B5" s="53" t="s">
        <v>337</v>
      </c>
      <c r="C5" s="53" t="s">
        <v>319</v>
      </c>
      <c r="D5" s="54" t="s">
        <v>80</v>
      </c>
      <c r="E5" s="55">
        <v>97.75</v>
      </c>
      <c r="F5" s="55" t="s">
        <v>190</v>
      </c>
      <c r="G5" s="55">
        <v>96.92</v>
      </c>
      <c r="H5" s="55">
        <v>97.39</v>
      </c>
      <c r="I5" s="55">
        <v>96.92</v>
      </c>
      <c r="J5" s="55">
        <v>97</v>
      </c>
      <c r="K5" s="55">
        <v>97.035700000000006</v>
      </c>
      <c r="L5" s="56">
        <v>51000</v>
      </c>
      <c r="M5" s="56">
        <v>49488.2</v>
      </c>
      <c r="N5" s="57">
        <v>45813</v>
      </c>
      <c r="O5" s="58" t="s">
        <v>190</v>
      </c>
      <c r="P5" s="55">
        <v>1000</v>
      </c>
      <c r="Q5" s="55" t="s">
        <v>3</v>
      </c>
      <c r="R5" s="49">
        <v>720107630</v>
      </c>
    </row>
    <row r="6" spans="1:18" ht="17.100000000000001" customHeight="1" x14ac:dyDescent="0.2">
      <c r="R6" s="83"/>
    </row>
    <row r="7" spans="1:18" ht="17.100000000000001" customHeight="1" x14ac:dyDescent="0.2">
      <c r="B7" s="81" t="s">
        <v>154</v>
      </c>
      <c r="C7" s="81" t="s">
        <v>155</v>
      </c>
      <c r="R7" s="83"/>
    </row>
    <row r="8" spans="1:18" ht="17.100000000000001" customHeight="1" x14ac:dyDescent="0.2">
      <c r="B8" s="81"/>
      <c r="C8" s="81" t="s">
        <v>156</v>
      </c>
      <c r="R8" s="83"/>
    </row>
    <row r="9" spans="1:18" ht="17.100000000000001" customHeight="1" x14ac:dyDescent="0.2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159</v>
      </c>
      <c r="E1" s="109" t="s">
        <v>160</v>
      </c>
      <c r="F1" s="109" t="s">
        <v>43</v>
      </c>
      <c r="G1" s="109" t="s">
        <v>44</v>
      </c>
      <c r="H1" s="109" t="s">
        <v>45</v>
      </c>
      <c r="I1" s="109" t="s">
        <v>161</v>
      </c>
      <c r="J1" s="109" t="s">
        <v>162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190</v>
      </c>
      <c r="B2" s="46" t="s">
        <v>190</v>
      </c>
      <c r="C2" s="47" t="s">
        <v>190</v>
      </c>
      <c r="D2" s="48" t="s">
        <v>190</v>
      </c>
      <c r="E2" s="48" t="s">
        <v>190</v>
      </c>
      <c r="F2" s="48" t="s">
        <v>190</v>
      </c>
      <c r="G2" s="48" t="s">
        <v>190</v>
      </c>
      <c r="H2" s="48" t="s">
        <v>190</v>
      </c>
      <c r="I2" s="48" t="s">
        <v>190</v>
      </c>
      <c r="J2" s="48" t="s">
        <v>190</v>
      </c>
      <c r="K2" s="49" t="s">
        <v>190</v>
      </c>
      <c r="L2" s="49" t="s">
        <v>190</v>
      </c>
      <c r="M2" s="49" t="s">
        <v>190</v>
      </c>
      <c r="N2" s="100" t="s">
        <v>190</v>
      </c>
      <c r="O2" s="49" t="s">
        <v>190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146</v>
      </c>
      <c r="B3" s="7" t="s">
        <v>147</v>
      </c>
      <c r="C3" s="7" t="s">
        <v>148</v>
      </c>
      <c r="D3" s="60" t="s">
        <v>80</v>
      </c>
      <c r="E3" s="43">
        <v>60</v>
      </c>
      <c r="F3" s="43">
        <v>59</v>
      </c>
      <c r="G3" s="42">
        <v>23000</v>
      </c>
      <c r="H3" s="42">
        <v>1366000</v>
      </c>
    </row>
    <row r="4" spans="1:8" ht="15" customHeight="1" x14ac:dyDescent="0.2">
      <c r="A4" s="7" t="s">
        <v>175</v>
      </c>
      <c r="B4" s="7" t="s">
        <v>176</v>
      </c>
      <c r="C4" s="7" t="s">
        <v>177</v>
      </c>
      <c r="D4" s="60" t="s">
        <v>136</v>
      </c>
      <c r="E4" s="43">
        <v>33.4</v>
      </c>
      <c r="F4" s="43">
        <v>33.4</v>
      </c>
      <c r="G4" s="42">
        <v>12600</v>
      </c>
      <c r="H4" s="42">
        <v>420840</v>
      </c>
    </row>
    <row r="5" spans="1:8" ht="15" customHeight="1" x14ac:dyDescent="0.2">
      <c r="A5" s="7" t="s">
        <v>178</v>
      </c>
      <c r="B5" s="7" t="s">
        <v>179</v>
      </c>
      <c r="C5" s="7" t="s">
        <v>180</v>
      </c>
      <c r="D5" s="60" t="s">
        <v>136</v>
      </c>
      <c r="E5" s="43">
        <v>54.5</v>
      </c>
      <c r="F5" s="43">
        <v>54.5</v>
      </c>
      <c r="G5" s="42">
        <v>15000</v>
      </c>
      <c r="H5" s="42">
        <v>817500</v>
      </c>
    </row>
    <row r="6" spans="1:8" ht="15" customHeight="1" x14ac:dyDescent="0.2">
      <c r="A6" s="7" t="s">
        <v>202</v>
      </c>
      <c r="B6" s="7" t="s">
        <v>203</v>
      </c>
      <c r="C6" s="7" t="s">
        <v>204</v>
      </c>
      <c r="D6" s="60" t="s">
        <v>80</v>
      </c>
      <c r="E6" s="43">
        <v>30.6</v>
      </c>
      <c r="F6" s="43">
        <v>30.6</v>
      </c>
      <c r="G6" s="42">
        <v>9329</v>
      </c>
      <c r="H6" s="42">
        <v>285467.40000000002</v>
      </c>
    </row>
    <row r="7" spans="1:8" ht="15" customHeight="1" x14ac:dyDescent="0.2">
      <c r="A7" s="7" t="s">
        <v>121</v>
      </c>
      <c r="B7" s="7" t="s">
        <v>122</v>
      </c>
      <c r="C7" s="7" t="s">
        <v>123</v>
      </c>
      <c r="D7" s="60" t="s">
        <v>80</v>
      </c>
      <c r="E7" s="43">
        <v>185</v>
      </c>
      <c r="F7" s="43">
        <v>185</v>
      </c>
      <c r="G7" s="42">
        <v>2000</v>
      </c>
      <c r="H7" s="42">
        <v>370000</v>
      </c>
    </row>
    <row r="8" spans="1:8" ht="15" customHeight="1" x14ac:dyDescent="0.2">
      <c r="A8" s="7" t="s">
        <v>140</v>
      </c>
      <c r="B8" s="7" t="s">
        <v>141</v>
      </c>
      <c r="C8" s="7" t="s">
        <v>142</v>
      </c>
      <c r="D8" s="60" t="s">
        <v>136</v>
      </c>
      <c r="E8" s="43">
        <v>31.4</v>
      </c>
      <c r="F8" s="43">
        <v>31.4</v>
      </c>
      <c r="G8" s="42">
        <v>8800</v>
      </c>
      <c r="H8" s="42">
        <v>276320</v>
      </c>
    </row>
    <row r="9" spans="1:8" ht="15" customHeight="1" x14ac:dyDescent="0.2">
      <c r="A9" s="7" t="s">
        <v>220</v>
      </c>
      <c r="B9" s="7" t="s">
        <v>221</v>
      </c>
      <c r="C9" s="7" t="s">
        <v>222</v>
      </c>
      <c r="D9" s="60" t="s">
        <v>80</v>
      </c>
      <c r="E9" s="43">
        <v>414</v>
      </c>
      <c r="F9" s="43">
        <v>410</v>
      </c>
      <c r="G9" s="42">
        <v>9347</v>
      </c>
      <c r="H9" s="42">
        <v>3858686</v>
      </c>
    </row>
    <row r="10" spans="1:8" ht="15" customHeight="1" x14ac:dyDescent="0.2">
      <c r="A10" s="7" t="s">
        <v>137</v>
      </c>
      <c r="B10" s="7" t="s">
        <v>138</v>
      </c>
      <c r="C10" s="7" t="s">
        <v>139</v>
      </c>
      <c r="D10" s="60" t="s">
        <v>80</v>
      </c>
      <c r="E10" s="43">
        <v>1700</v>
      </c>
      <c r="F10" s="43">
        <v>1700</v>
      </c>
      <c r="G10" s="42">
        <v>560</v>
      </c>
      <c r="H10" s="42">
        <v>952000</v>
      </c>
    </row>
    <row r="11" spans="1:8" ht="15" customHeight="1" x14ac:dyDescent="0.2">
      <c r="A11" s="7" t="s">
        <v>74</v>
      </c>
      <c r="B11" s="7" t="s">
        <v>75</v>
      </c>
      <c r="C11" s="7" t="s">
        <v>76</v>
      </c>
      <c r="D11" s="60" t="s">
        <v>73</v>
      </c>
      <c r="E11" s="43">
        <v>366</v>
      </c>
      <c r="F11" s="43">
        <v>260</v>
      </c>
      <c r="G11" s="42">
        <v>9850</v>
      </c>
      <c r="H11" s="42">
        <v>3033100</v>
      </c>
    </row>
    <row r="12" spans="1:8" ht="15" customHeight="1" x14ac:dyDescent="0.2">
      <c r="A12" s="7" t="s">
        <v>262</v>
      </c>
      <c r="B12" s="7" t="s">
        <v>263</v>
      </c>
      <c r="C12" s="7" t="s">
        <v>264</v>
      </c>
      <c r="D12" s="60" t="s">
        <v>80</v>
      </c>
      <c r="E12" s="43">
        <v>7.5</v>
      </c>
      <c r="F12" s="43">
        <v>7.5</v>
      </c>
      <c r="G12" s="42">
        <v>522000</v>
      </c>
      <c r="H12" s="42">
        <v>3915000</v>
      </c>
    </row>
    <row r="13" spans="1:8" ht="15" customHeight="1" x14ac:dyDescent="0.2">
      <c r="A13" s="7" t="s">
        <v>133</v>
      </c>
      <c r="B13" s="7" t="s">
        <v>134</v>
      </c>
      <c r="C13" s="7" t="s">
        <v>135</v>
      </c>
      <c r="D13" s="60" t="s">
        <v>136</v>
      </c>
      <c r="E13" s="43">
        <v>156</v>
      </c>
      <c r="F13" s="43">
        <v>156</v>
      </c>
      <c r="G13" s="42">
        <v>3000</v>
      </c>
      <c r="H13" s="42">
        <v>468000</v>
      </c>
    </row>
    <row r="14" spans="1:8" ht="15" customHeight="1" x14ac:dyDescent="0.2">
      <c r="A14" s="7" t="s">
        <v>143</v>
      </c>
      <c r="B14" s="7" t="s">
        <v>144</v>
      </c>
      <c r="C14" s="7" t="s">
        <v>145</v>
      </c>
      <c r="D14" s="60" t="s">
        <v>136</v>
      </c>
      <c r="E14" s="43">
        <v>5.14</v>
      </c>
      <c r="F14" s="43">
        <v>5.14</v>
      </c>
      <c r="G14" s="42">
        <v>150110</v>
      </c>
      <c r="H14" s="42">
        <v>771565.4</v>
      </c>
    </row>
    <row r="15" spans="1:8" ht="15" customHeight="1" x14ac:dyDescent="0.2">
      <c r="A15" s="7" t="s">
        <v>283</v>
      </c>
      <c r="B15" s="7" t="s">
        <v>284</v>
      </c>
      <c r="C15" s="7" t="s">
        <v>285</v>
      </c>
      <c r="D15" s="60" t="s">
        <v>73</v>
      </c>
      <c r="E15" s="43">
        <v>52.4</v>
      </c>
      <c r="F15" s="43">
        <v>50</v>
      </c>
      <c r="G15" s="42">
        <v>146962</v>
      </c>
      <c r="H15" s="42">
        <v>7420100</v>
      </c>
    </row>
    <row r="16" spans="1:8" ht="12.75" customHeight="1" x14ac:dyDescent="0.2">
      <c r="A16" s="8" t="s">
        <v>22</v>
      </c>
      <c r="B16" s="8"/>
      <c r="C16" s="9"/>
      <c r="D16" s="9"/>
      <c r="E16" s="9"/>
      <c r="F16" s="9"/>
      <c r="G16" s="9"/>
      <c r="H16" s="9"/>
    </row>
    <row r="17" spans="1:8" ht="15" customHeight="1" x14ac:dyDescent="0.2">
      <c r="A17" s="7" t="s">
        <v>190</v>
      </c>
      <c r="B17" s="7" t="s">
        <v>190</v>
      </c>
      <c r="C17" s="7" t="s">
        <v>190</v>
      </c>
      <c r="D17" s="60" t="s">
        <v>190</v>
      </c>
      <c r="E17" s="43" t="s">
        <v>190</v>
      </c>
      <c r="F17" s="43" t="s">
        <v>190</v>
      </c>
      <c r="G17" s="42" t="s">
        <v>190</v>
      </c>
      <c r="H17" s="42" t="s">
        <v>190</v>
      </c>
    </row>
    <row r="19" spans="1:8" ht="12.75" customHeight="1" x14ac:dyDescent="0.2">
      <c r="B19" s="81" t="s">
        <v>154</v>
      </c>
      <c r="C19" s="81" t="s">
        <v>155</v>
      </c>
    </row>
    <row r="20" spans="1:8" ht="12.75" customHeight="1" x14ac:dyDescent="0.2">
      <c r="B20" s="81"/>
      <c r="C20" s="81" t="s">
        <v>156</v>
      </c>
    </row>
    <row r="21" spans="1:8" ht="12.75" customHeight="1" x14ac:dyDescent="0.2">
      <c r="B21" s="81"/>
      <c r="C21" s="81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159</v>
      </c>
      <c r="E1" s="109" t="s">
        <v>160</v>
      </c>
      <c r="F1" s="109" t="s">
        <v>43</v>
      </c>
      <c r="G1" s="109" t="s">
        <v>44</v>
      </c>
      <c r="H1" s="109" t="s">
        <v>45</v>
      </c>
      <c r="I1" s="109" t="s">
        <v>161</v>
      </c>
      <c r="J1" s="109" t="s">
        <v>162</v>
      </c>
      <c r="K1" s="109" t="s">
        <v>30</v>
      </c>
      <c r="L1" s="109" t="s">
        <v>29</v>
      </c>
      <c r="M1" s="115" t="s">
        <v>47</v>
      </c>
      <c r="N1" s="115" t="s">
        <v>338</v>
      </c>
      <c r="O1" s="115" t="s">
        <v>339</v>
      </c>
      <c r="P1" s="115" t="s">
        <v>32</v>
      </c>
    </row>
    <row r="2" spans="1:16" s="51" customFormat="1" ht="15" customHeight="1" x14ac:dyDescent="0.2">
      <c r="A2" s="46" t="s">
        <v>340</v>
      </c>
      <c r="B2" s="46" t="s">
        <v>341</v>
      </c>
      <c r="C2" s="47" t="s">
        <v>342</v>
      </c>
      <c r="D2" s="48">
        <v>13.91</v>
      </c>
      <c r="E2" s="48">
        <v>16</v>
      </c>
      <c r="F2" s="48">
        <v>15.56</v>
      </c>
      <c r="G2" s="48">
        <v>16.09</v>
      </c>
      <c r="H2" s="48">
        <v>14.91</v>
      </c>
      <c r="I2" s="48">
        <v>15.15</v>
      </c>
      <c r="J2" s="48">
        <v>15.6531</v>
      </c>
      <c r="K2" s="49">
        <v>204908</v>
      </c>
      <c r="L2" s="49">
        <v>3207443.75</v>
      </c>
      <c r="M2" s="100">
        <v>-2.76E-2</v>
      </c>
      <c r="N2" s="123">
        <v>15.159599999999999</v>
      </c>
      <c r="O2" s="50" t="s">
        <v>343</v>
      </c>
      <c r="P2" s="49">
        <v>9200473.8000000007</v>
      </c>
    </row>
    <row r="3" spans="1:16" ht="15" customHeight="1" x14ac:dyDescent="0.2">
      <c r="A3" s="46" t="s">
        <v>344</v>
      </c>
      <c r="B3" s="46" t="s">
        <v>345</v>
      </c>
      <c r="C3" s="47" t="s">
        <v>342</v>
      </c>
      <c r="D3" s="48" t="s">
        <v>190</v>
      </c>
      <c r="E3" s="48" t="s">
        <v>190</v>
      </c>
      <c r="F3" s="48">
        <v>102.5</v>
      </c>
      <c r="G3" s="48">
        <v>103.28</v>
      </c>
      <c r="H3" s="48">
        <v>102.48</v>
      </c>
      <c r="I3" s="48">
        <v>103.28</v>
      </c>
      <c r="J3" s="48">
        <v>102.6649</v>
      </c>
      <c r="K3" s="49">
        <v>3948</v>
      </c>
      <c r="L3" s="49">
        <v>405321.08</v>
      </c>
      <c r="M3" s="100">
        <v>8.0000000000000002E-3</v>
      </c>
      <c r="N3" s="123">
        <v>103.37560000000001</v>
      </c>
      <c r="O3" s="50" t="s">
        <v>343</v>
      </c>
      <c r="P3" s="49">
        <v>31294769.52</v>
      </c>
    </row>
    <row r="4" spans="1:16" ht="15" customHeight="1" x14ac:dyDescent="0.2">
      <c r="A4" s="46" t="s">
        <v>346</v>
      </c>
      <c r="B4" s="46" t="s">
        <v>347</v>
      </c>
      <c r="C4" s="47" t="s">
        <v>342</v>
      </c>
      <c r="D4" s="48">
        <v>24.5</v>
      </c>
      <c r="E4" s="48" t="s">
        <v>190</v>
      </c>
      <c r="F4" s="48">
        <v>22.9</v>
      </c>
      <c r="G4" s="48">
        <v>25.6</v>
      </c>
      <c r="H4" s="48">
        <v>22.88</v>
      </c>
      <c r="I4" s="48">
        <v>25</v>
      </c>
      <c r="J4" s="48">
        <v>24.853300000000001</v>
      </c>
      <c r="K4" s="49">
        <v>35065</v>
      </c>
      <c r="L4" s="49">
        <v>871480.44</v>
      </c>
      <c r="M4" s="100">
        <v>9.1700000000000004E-2</v>
      </c>
      <c r="N4" s="123">
        <v>24.924499999999998</v>
      </c>
      <c r="O4" s="50" t="s">
        <v>343</v>
      </c>
      <c r="P4" s="49">
        <v>5382625</v>
      </c>
    </row>
    <row r="5" spans="1:16" ht="15" customHeight="1" x14ac:dyDescent="0.2">
      <c r="A5" s="46" t="s">
        <v>348</v>
      </c>
      <c r="B5" s="46" t="s">
        <v>349</v>
      </c>
      <c r="C5" s="47" t="s">
        <v>342</v>
      </c>
      <c r="D5" s="48" t="s">
        <v>190</v>
      </c>
      <c r="E5" s="48" t="s">
        <v>190</v>
      </c>
      <c r="F5" s="48">
        <v>9.9</v>
      </c>
      <c r="G5" s="48">
        <v>10.31</v>
      </c>
      <c r="H5" s="48">
        <v>9.9</v>
      </c>
      <c r="I5" s="48">
        <v>10.31</v>
      </c>
      <c r="J5" s="48">
        <v>10.062900000000001</v>
      </c>
      <c r="K5" s="49">
        <v>37719</v>
      </c>
      <c r="L5" s="49">
        <v>379561.85</v>
      </c>
      <c r="M5" s="100">
        <v>3.7199999999999997E-2</v>
      </c>
      <c r="N5" s="123">
        <v>10.2948</v>
      </c>
      <c r="O5" s="50" t="s">
        <v>343</v>
      </c>
      <c r="P5" s="49">
        <v>4129959.18</v>
      </c>
    </row>
    <row r="6" spans="1:16" ht="15" customHeight="1" x14ac:dyDescent="0.2">
      <c r="A6" s="46" t="s">
        <v>350</v>
      </c>
      <c r="B6" s="46" t="s">
        <v>351</v>
      </c>
      <c r="C6" s="47" t="s">
        <v>342</v>
      </c>
      <c r="D6" s="48">
        <v>30.9</v>
      </c>
      <c r="E6" s="48" t="s">
        <v>190</v>
      </c>
      <c r="F6" s="48">
        <v>29.79</v>
      </c>
      <c r="G6" s="48">
        <v>31.7</v>
      </c>
      <c r="H6" s="48">
        <v>29.66</v>
      </c>
      <c r="I6" s="48">
        <v>31.12</v>
      </c>
      <c r="J6" s="48">
        <v>31.1388</v>
      </c>
      <c r="K6" s="49">
        <v>78035</v>
      </c>
      <c r="L6" s="49">
        <v>2429915.9300000002</v>
      </c>
      <c r="M6" s="100">
        <v>5.4899999999999997E-2</v>
      </c>
      <c r="N6" s="123">
        <v>31.108599999999999</v>
      </c>
      <c r="O6" s="50" t="s">
        <v>343</v>
      </c>
      <c r="P6" s="49">
        <v>12253593.359999999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352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165</v>
      </c>
      <c r="B3" s="64" t="s">
        <v>166</v>
      </c>
      <c r="C3" s="64" t="s">
        <v>167</v>
      </c>
      <c r="D3" s="67" t="s">
        <v>80</v>
      </c>
      <c r="E3" s="65">
        <v>121</v>
      </c>
      <c r="F3" s="65">
        <v>109000</v>
      </c>
      <c r="G3" s="66">
        <v>900.82640000000004</v>
      </c>
      <c r="H3" s="65">
        <v>102175200</v>
      </c>
    </row>
    <row r="4" spans="1:8" ht="15" customHeight="1" x14ac:dyDescent="0.2">
      <c r="A4" s="64" t="s">
        <v>169</v>
      </c>
      <c r="B4" s="64" t="s">
        <v>170</v>
      </c>
      <c r="C4" s="64" t="s">
        <v>171</v>
      </c>
      <c r="D4" s="67" t="s">
        <v>136</v>
      </c>
      <c r="E4" s="65">
        <v>106547</v>
      </c>
      <c r="F4" s="65">
        <v>1345532.25</v>
      </c>
      <c r="G4" s="66">
        <v>12.628500000000001</v>
      </c>
      <c r="H4" s="65">
        <v>50185028.799999997</v>
      </c>
    </row>
    <row r="5" spans="1:8" ht="15" customHeight="1" x14ac:dyDescent="0.2">
      <c r="A5" s="64" t="s">
        <v>173</v>
      </c>
      <c r="B5" s="64" t="s">
        <v>174</v>
      </c>
      <c r="C5" s="64" t="s">
        <v>148</v>
      </c>
      <c r="D5" s="67" t="s">
        <v>80</v>
      </c>
      <c r="E5" s="65">
        <v>8584</v>
      </c>
      <c r="F5" s="65">
        <v>698496.5</v>
      </c>
      <c r="G5" s="66">
        <v>81.371899999999997</v>
      </c>
      <c r="H5" s="65">
        <v>769272000</v>
      </c>
    </row>
    <row r="6" spans="1:8" ht="15" customHeight="1" x14ac:dyDescent="0.2">
      <c r="A6" s="64" t="s">
        <v>146</v>
      </c>
      <c r="B6" s="64" t="s">
        <v>147</v>
      </c>
      <c r="C6" s="64" t="s">
        <v>148</v>
      </c>
      <c r="D6" s="67" t="s">
        <v>80</v>
      </c>
      <c r="E6" s="65">
        <v>79171</v>
      </c>
      <c r="F6" s="65">
        <v>4699378.2</v>
      </c>
      <c r="G6" s="66">
        <v>59.357300000000002</v>
      </c>
      <c r="H6" s="65">
        <v>402975540</v>
      </c>
    </row>
    <row r="7" spans="1:8" ht="15" customHeight="1" x14ac:dyDescent="0.2">
      <c r="A7" s="64" t="s">
        <v>175</v>
      </c>
      <c r="B7" s="64" t="s">
        <v>176</v>
      </c>
      <c r="C7" s="64" t="s">
        <v>177</v>
      </c>
      <c r="D7" s="67" t="s">
        <v>136</v>
      </c>
      <c r="E7" s="65">
        <v>39107</v>
      </c>
      <c r="F7" s="65">
        <v>1300339.3999999999</v>
      </c>
      <c r="G7" s="66">
        <v>33.250799999999998</v>
      </c>
      <c r="H7" s="65">
        <v>168222048.80000001</v>
      </c>
    </row>
    <row r="8" spans="1:8" ht="15" customHeight="1" x14ac:dyDescent="0.2">
      <c r="A8" s="64" t="s">
        <v>178</v>
      </c>
      <c r="B8" s="64" t="s">
        <v>179</v>
      </c>
      <c r="C8" s="64" t="s">
        <v>180</v>
      </c>
      <c r="D8" s="67" t="s">
        <v>136</v>
      </c>
      <c r="E8" s="65">
        <v>39218</v>
      </c>
      <c r="F8" s="65">
        <v>2096110.5</v>
      </c>
      <c r="G8" s="66">
        <v>53.447699999999998</v>
      </c>
      <c r="H8" s="65">
        <v>666860000</v>
      </c>
    </row>
    <row r="9" spans="1:8" ht="15" customHeight="1" x14ac:dyDescent="0.2">
      <c r="A9" s="64" t="s">
        <v>181</v>
      </c>
      <c r="B9" s="64" t="s">
        <v>182</v>
      </c>
      <c r="C9" s="64" t="s">
        <v>183</v>
      </c>
      <c r="D9" s="67" t="s">
        <v>80</v>
      </c>
      <c r="E9" s="65">
        <v>3334</v>
      </c>
      <c r="F9" s="65">
        <v>161772.20000000001</v>
      </c>
      <c r="G9" s="66">
        <v>48.521999999999998</v>
      </c>
      <c r="H9" s="65">
        <v>100476960</v>
      </c>
    </row>
    <row r="10" spans="1:8" ht="15" customHeight="1" x14ac:dyDescent="0.2">
      <c r="A10" s="64" t="s">
        <v>184</v>
      </c>
      <c r="B10" s="64" t="s">
        <v>185</v>
      </c>
      <c r="C10" s="64" t="s">
        <v>186</v>
      </c>
      <c r="D10" s="67" t="s">
        <v>80</v>
      </c>
      <c r="E10" s="65">
        <v>2923</v>
      </c>
      <c r="F10" s="65">
        <v>620562</v>
      </c>
      <c r="G10" s="66">
        <v>212.3031</v>
      </c>
      <c r="H10" s="65">
        <v>128400000</v>
      </c>
    </row>
    <row r="11" spans="1:8" ht="15" customHeight="1" x14ac:dyDescent="0.2">
      <c r="A11" s="64" t="s">
        <v>187</v>
      </c>
      <c r="B11" s="64" t="s">
        <v>188</v>
      </c>
      <c r="C11" s="64" t="s">
        <v>189</v>
      </c>
      <c r="D11" s="67" t="s">
        <v>80</v>
      </c>
      <c r="E11" s="65">
        <v>32</v>
      </c>
      <c r="F11" s="65">
        <v>384</v>
      </c>
      <c r="G11" s="66">
        <v>12</v>
      </c>
      <c r="H11" s="65">
        <v>6072000</v>
      </c>
    </row>
    <row r="12" spans="1:8" ht="15" customHeight="1" x14ac:dyDescent="0.2">
      <c r="A12" s="64" t="s">
        <v>99</v>
      </c>
      <c r="B12" s="64" t="s">
        <v>100</v>
      </c>
      <c r="C12" s="64" t="s">
        <v>101</v>
      </c>
      <c r="D12" s="67" t="s">
        <v>73</v>
      </c>
      <c r="E12" s="65">
        <v>167</v>
      </c>
      <c r="F12" s="65">
        <v>39178</v>
      </c>
      <c r="G12" s="66">
        <v>234.59880000000001</v>
      </c>
      <c r="H12" s="65">
        <v>251400192</v>
      </c>
    </row>
    <row r="13" spans="1:8" ht="15" customHeight="1" x14ac:dyDescent="0.2">
      <c r="A13" s="64" t="s">
        <v>191</v>
      </c>
      <c r="B13" s="64" t="s">
        <v>192</v>
      </c>
      <c r="C13" s="64" t="s">
        <v>193</v>
      </c>
      <c r="D13" s="67" t="s">
        <v>73</v>
      </c>
      <c r="E13" s="65">
        <v>26985</v>
      </c>
      <c r="F13" s="65">
        <v>180875.9</v>
      </c>
      <c r="G13" s="66">
        <v>6.7027999999999999</v>
      </c>
      <c r="H13" s="65">
        <v>132338326.3</v>
      </c>
    </row>
    <row r="14" spans="1:8" ht="15" customHeight="1" x14ac:dyDescent="0.2">
      <c r="A14" s="64" t="s">
        <v>194</v>
      </c>
      <c r="B14" s="64" t="s">
        <v>195</v>
      </c>
      <c r="C14" s="64" t="s">
        <v>196</v>
      </c>
      <c r="D14" s="67" t="s">
        <v>73</v>
      </c>
      <c r="E14" s="65">
        <v>119342</v>
      </c>
      <c r="F14" s="65">
        <v>1273204.3</v>
      </c>
      <c r="G14" s="66">
        <v>10.6685</v>
      </c>
      <c r="H14" s="65">
        <v>108045000</v>
      </c>
    </row>
    <row r="15" spans="1:8" ht="15" customHeight="1" x14ac:dyDescent="0.2">
      <c r="A15" s="64" t="s">
        <v>197</v>
      </c>
      <c r="B15" s="64" t="s">
        <v>198</v>
      </c>
      <c r="C15" s="64" t="s">
        <v>199</v>
      </c>
      <c r="D15" s="67" t="s">
        <v>80</v>
      </c>
      <c r="E15" s="65">
        <v>20</v>
      </c>
      <c r="F15" s="65">
        <v>93.2</v>
      </c>
      <c r="G15" s="66">
        <v>4.66</v>
      </c>
      <c r="H15" s="65">
        <v>46132858.299999997</v>
      </c>
    </row>
    <row r="16" spans="1:8" ht="15" customHeight="1" x14ac:dyDescent="0.2">
      <c r="A16" s="64" t="s">
        <v>200</v>
      </c>
      <c r="B16" s="64" t="s">
        <v>201</v>
      </c>
      <c r="C16" s="64" t="s">
        <v>111</v>
      </c>
      <c r="D16" s="67" t="s">
        <v>73</v>
      </c>
      <c r="E16" s="65">
        <v>50</v>
      </c>
      <c r="F16" s="65">
        <v>69540</v>
      </c>
      <c r="G16" s="66">
        <v>1390.8</v>
      </c>
      <c r="H16" s="65">
        <v>568278450</v>
      </c>
    </row>
    <row r="17" spans="1:8" ht="15" customHeight="1" x14ac:dyDescent="0.2">
      <c r="A17" s="64" t="s">
        <v>109</v>
      </c>
      <c r="B17" s="64" t="s">
        <v>110</v>
      </c>
      <c r="C17" s="64" t="s">
        <v>111</v>
      </c>
      <c r="D17" s="67" t="s">
        <v>73</v>
      </c>
      <c r="E17" s="65">
        <v>75</v>
      </c>
      <c r="F17" s="65">
        <v>95010</v>
      </c>
      <c r="G17" s="66">
        <v>1266.8</v>
      </c>
      <c r="H17" s="65">
        <v>11112500</v>
      </c>
    </row>
    <row r="18" spans="1:8" ht="15" customHeight="1" x14ac:dyDescent="0.2">
      <c r="A18" s="64" t="s">
        <v>202</v>
      </c>
      <c r="B18" s="64" t="s">
        <v>203</v>
      </c>
      <c r="C18" s="64" t="s">
        <v>204</v>
      </c>
      <c r="D18" s="67" t="s">
        <v>80</v>
      </c>
      <c r="E18" s="65">
        <v>11183</v>
      </c>
      <c r="F18" s="65">
        <v>340346.2</v>
      </c>
      <c r="G18" s="66">
        <v>30.434200000000001</v>
      </c>
      <c r="H18" s="65">
        <v>6608120.4000000004</v>
      </c>
    </row>
    <row r="19" spans="1:8" ht="15" customHeight="1" x14ac:dyDescent="0.2">
      <c r="A19" s="64" t="s">
        <v>106</v>
      </c>
      <c r="B19" s="64" t="s">
        <v>107</v>
      </c>
      <c r="C19" s="64" t="s">
        <v>108</v>
      </c>
      <c r="D19" s="67" t="s">
        <v>80</v>
      </c>
      <c r="E19" s="65">
        <v>416</v>
      </c>
      <c r="F19" s="65">
        <v>9925</v>
      </c>
      <c r="G19" s="66">
        <v>23.8582</v>
      </c>
      <c r="H19" s="65">
        <v>2335236</v>
      </c>
    </row>
    <row r="20" spans="1:8" ht="15" customHeight="1" x14ac:dyDescent="0.2">
      <c r="A20" s="64" t="s">
        <v>84</v>
      </c>
      <c r="B20" s="64" t="s">
        <v>85</v>
      </c>
      <c r="C20" s="64" t="s">
        <v>86</v>
      </c>
      <c r="D20" s="67" t="s">
        <v>73</v>
      </c>
      <c r="E20" s="65">
        <v>996276</v>
      </c>
      <c r="F20" s="65">
        <v>3132763.38</v>
      </c>
      <c r="G20" s="66">
        <v>3.1444999999999999</v>
      </c>
      <c r="H20" s="65">
        <v>141890343.91999999</v>
      </c>
    </row>
    <row r="21" spans="1:8" ht="15" customHeight="1" x14ac:dyDescent="0.2">
      <c r="A21" s="64" t="s">
        <v>121</v>
      </c>
      <c r="B21" s="64" t="s">
        <v>122</v>
      </c>
      <c r="C21" s="64" t="s">
        <v>123</v>
      </c>
      <c r="D21" s="67" t="s">
        <v>80</v>
      </c>
      <c r="E21" s="65">
        <v>26191</v>
      </c>
      <c r="F21" s="65">
        <v>4966728</v>
      </c>
      <c r="G21" s="66">
        <v>189.63489999999999</v>
      </c>
      <c r="H21" s="65">
        <v>248352725</v>
      </c>
    </row>
    <row r="22" spans="1:8" ht="15" customHeight="1" x14ac:dyDescent="0.2">
      <c r="A22" s="64" t="s">
        <v>118</v>
      </c>
      <c r="B22" s="64" t="s">
        <v>119</v>
      </c>
      <c r="C22" s="64" t="s">
        <v>120</v>
      </c>
      <c r="D22" s="67" t="s">
        <v>73</v>
      </c>
      <c r="E22" s="65">
        <v>1247</v>
      </c>
      <c r="F22" s="65">
        <v>9206.25</v>
      </c>
      <c r="G22" s="66">
        <v>7.3826999999999998</v>
      </c>
      <c r="H22" s="65">
        <v>13311501</v>
      </c>
    </row>
    <row r="23" spans="1:8" ht="15" customHeight="1" x14ac:dyDescent="0.2">
      <c r="A23" s="64" t="s">
        <v>205</v>
      </c>
      <c r="B23" s="64" t="s">
        <v>206</v>
      </c>
      <c r="C23" s="64" t="s">
        <v>207</v>
      </c>
      <c r="D23" s="67" t="s">
        <v>80</v>
      </c>
      <c r="E23" s="65">
        <v>13943</v>
      </c>
      <c r="F23" s="65">
        <v>16733.34</v>
      </c>
      <c r="G23" s="66">
        <v>1.2000999999999999</v>
      </c>
      <c r="H23" s="65">
        <v>49770241.759999998</v>
      </c>
    </row>
    <row r="24" spans="1:8" ht="15" customHeight="1" x14ac:dyDescent="0.2">
      <c r="A24" s="64" t="s">
        <v>127</v>
      </c>
      <c r="B24" s="64" t="s">
        <v>128</v>
      </c>
      <c r="C24" s="64" t="s">
        <v>129</v>
      </c>
      <c r="D24" s="67" t="s">
        <v>80</v>
      </c>
      <c r="E24" s="65">
        <v>86957</v>
      </c>
      <c r="F24" s="65">
        <v>27240.66</v>
      </c>
      <c r="G24" s="66">
        <v>0.31330000000000002</v>
      </c>
      <c r="H24" s="65" t="s">
        <v>190</v>
      </c>
    </row>
    <row r="25" spans="1:8" ht="15" customHeight="1" x14ac:dyDescent="0.2">
      <c r="A25" s="64" t="s">
        <v>208</v>
      </c>
      <c r="B25" s="64" t="s">
        <v>209</v>
      </c>
      <c r="C25" s="64" t="s">
        <v>210</v>
      </c>
      <c r="D25" s="67" t="s">
        <v>80</v>
      </c>
      <c r="E25" s="65">
        <v>23</v>
      </c>
      <c r="F25" s="65">
        <v>2383</v>
      </c>
      <c r="G25" s="66">
        <v>103.6087</v>
      </c>
      <c r="H25" s="65">
        <v>230226773</v>
      </c>
    </row>
    <row r="26" spans="1:8" ht="15" customHeight="1" x14ac:dyDescent="0.2">
      <c r="A26" s="64" t="s">
        <v>211</v>
      </c>
      <c r="B26" s="64" t="s">
        <v>212</v>
      </c>
      <c r="C26" s="64" t="s">
        <v>213</v>
      </c>
      <c r="D26" s="67" t="s">
        <v>73</v>
      </c>
      <c r="E26" s="65">
        <v>3816</v>
      </c>
      <c r="F26" s="65">
        <v>912846</v>
      </c>
      <c r="G26" s="66">
        <v>239.21539999999999</v>
      </c>
      <c r="H26" s="65">
        <v>485910000</v>
      </c>
    </row>
    <row r="27" spans="1:8" ht="15" customHeight="1" x14ac:dyDescent="0.2">
      <c r="A27" s="64" t="s">
        <v>214</v>
      </c>
      <c r="B27" s="64" t="s">
        <v>215</v>
      </c>
      <c r="C27" s="64" t="s">
        <v>216</v>
      </c>
      <c r="D27" s="67" t="s">
        <v>80</v>
      </c>
      <c r="E27" s="65">
        <v>865</v>
      </c>
      <c r="F27" s="65">
        <v>1565.65</v>
      </c>
      <c r="G27" s="66">
        <v>1.81</v>
      </c>
      <c r="H27" s="65">
        <v>14292212.5</v>
      </c>
    </row>
    <row r="28" spans="1:8" ht="15" customHeight="1" x14ac:dyDescent="0.2">
      <c r="A28" s="64" t="s">
        <v>140</v>
      </c>
      <c r="B28" s="64" t="s">
        <v>141</v>
      </c>
      <c r="C28" s="64" t="s">
        <v>142</v>
      </c>
      <c r="D28" s="67" t="s">
        <v>136</v>
      </c>
      <c r="E28" s="65">
        <v>159336</v>
      </c>
      <c r="F28" s="65">
        <v>5005021.3</v>
      </c>
      <c r="G28" s="66">
        <v>31.4117</v>
      </c>
      <c r="H28" s="65">
        <v>2581800000</v>
      </c>
    </row>
    <row r="29" spans="1:8" ht="15" customHeight="1" x14ac:dyDescent="0.2">
      <c r="A29" s="64" t="s">
        <v>217</v>
      </c>
      <c r="B29" s="64" t="s">
        <v>218</v>
      </c>
      <c r="C29" s="64" t="s">
        <v>219</v>
      </c>
      <c r="D29" s="67" t="s">
        <v>80</v>
      </c>
      <c r="E29" s="65">
        <v>5873</v>
      </c>
      <c r="F29" s="65">
        <v>38598.65</v>
      </c>
      <c r="G29" s="66">
        <v>6.5721999999999996</v>
      </c>
      <c r="H29" s="65">
        <v>16047648.5</v>
      </c>
    </row>
    <row r="30" spans="1:8" ht="15" customHeight="1" x14ac:dyDescent="0.2">
      <c r="A30" s="64" t="s">
        <v>77</v>
      </c>
      <c r="B30" s="64" t="s">
        <v>78</v>
      </c>
      <c r="C30" s="64" t="s">
        <v>79</v>
      </c>
      <c r="D30" s="67" t="s">
        <v>80</v>
      </c>
      <c r="E30" s="65">
        <v>3429</v>
      </c>
      <c r="F30" s="65">
        <v>48146.9</v>
      </c>
      <c r="G30" s="66">
        <v>14.0411</v>
      </c>
      <c r="H30" s="65">
        <v>6661480</v>
      </c>
    </row>
    <row r="31" spans="1:8" ht="15" customHeight="1" x14ac:dyDescent="0.2">
      <c r="A31" s="64" t="s">
        <v>70</v>
      </c>
      <c r="B31" s="64" t="s">
        <v>71</v>
      </c>
      <c r="C31" s="64" t="s">
        <v>72</v>
      </c>
      <c r="D31" s="67" t="s">
        <v>73</v>
      </c>
      <c r="E31" s="65">
        <v>43200</v>
      </c>
      <c r="F31" s="65">
        <v>897881.2</v>
      </c>
      <c r="G31" s="66">
        <v>20.784300000000002</v>
      </c>
      <c r="H31" s="65">
        <v>13256114.4</v>
      </c>
    </row>
    <row r="32" spans="1:8" ht="15" customHeight="1" x14ac:dyDescent="0.2">
      <c r="A32" s="64" t="s">
        <v>220</v>
      </c>
      <c r="B32" s="64" t="s">
        <v>221</v>
      </c>
      <c r="C32" s="64" t="s">
        <v>222</v>
      </c>
      <c r="D32" s="67" t="s">
        <v>80</v>
      </c>
      <c r="E32" s="65">
        <v>10315</v>
      </c>
      <c r="F32" s="65">
        <v>4290730</v>
      </c>
      <c r="G32" s="66">
        <v>415.9699</v>
      </c>
      <c r="H32" s="65">
        <v>65120000</v>
      </c>
    </row>
    <row r="33" spans="1:8" ht="15" customHeight="1" x14ac:dyDescent="0.2">
      <c r="A33" s="64" t="s">
        <v>90</v>
      </c>
      <c r="B33" s="64" t="s">
        <v>91</v>
      </c>
      <c r="C33" s="64" t="s">
        <v>92</v>
      </c>
      <c r="D33" s="67" t="s">
        <v>73</v>
      </c>
      <c r="E33" s="65">
        <v>11964</v>
      </c>
      <c r="F33" s="65">
        <v>322017.40000000002</v>
      </c>
      <c r="G33" s="66">
        <v>26.915500000000002</v>
      </c>
      <c r="H33" s="65">
        <v>72887337.599999994</v>
      </c>
    </row>
    <row r="34" spans="1:8" ht="15" customHeight="1" x14ac:dyDescent="0.2">
      <c r="A34" s="64" t="s">
        <v>223</v>
      </c>
      <c r="B34" s="64" t="s">
        <v>224</v>
      </c>
      <c r="C34" s="64" t="s">
        <v>225</v>
      </c>
      <c r="D34" s="67" t="s">
        <v>73</v>
      </c>
      <c r="E34" s="65">
        <v>444</v>
      </c>
      <c r="F34" s="65">
        <v>205698</v>
      </c>
      <c r="G34" s="66">
        <v>463.28379999999999</v>
      </c>
      <c r="H34" s="65">
        <v>4620000000</v>
      </c>
    </row>
    <row r="35" spans="1:8" ht="15" customHeight="1" x14ac:dyDescent="0.2">
      <c r="A35" s="64" t="s">
        <v>115</v>
      </c>
      <c r="B35" s="64" t="s">
        <v>116</v>
      </c>
      <c r="C35" s="64" t="s">
        <v>117</v>
      </c>
      <c r="D35" s="67" t="s">
        <v>80</v>
      </c>
      <c r="E35" s="65">
        <v>182214</v>
      </c>
      <c r="F35" s="65">
        <v>403735.98</v>
      </c>
      <c r="G35" s="66">
        <v>2.2157</v>
      </c>
      <c r="H35" s="65">
        <v>27090400</v>
      </c>
    </row>
    <row r="36" spans="1:8" ht="15" customHeight="1" x14ac:dyDescent="0.2">
      <c r="A36" s="64" t="s">
        <v>226</v>
      </c>
      <c r="B36" s="64" t="s">
        <v>227</v>
      </c>
      <c r="C36" s="64" t="s">
        <v>228</v>
      </c>
      <c r="D36" s="67" t="s">
        <v>80</v>
      </c>
      <c r="E36" s="65">
        <v>110654</v>
      </c>
      <c r="F36" s="65">
        <v>329821.28000000003</v>
      </c>
      <c r="G36" s="66">
        <v>2.9807000000000001</v>
      </c>
      <c r="H36" s="65">
        <v>7981615.1600000001</v>
      </c>
    </row>
    <row r="37" spans="1:8" ht="15" customHeight="1" x14ac:dyDescent="0.2">
      <c r="A37" s="64" t="s">
        <v>93</v>
      </c>
      <c r="B37" s="64" t="s">
        <v>94</v>
      </c>
      <c r="C37" s="64" t="s">
        <v>95</v>
      </c>
      <c r="D37" s="67" t="s">
        <v>80</v>
      </c>
      <c r="E37" s="65">
        <v>446</v>
      </c>
      <c r="F37" s="65">
        <v>137074</v>
      </c>
      <c r="G37" s="66">
        <v>307.3408</v>
      </c>
      <c r="H37" s="65">
        <v>36135470</v>
      </c>
    </row>
    <row r="38" spans="1:8" ht="15" customHeight="1" x14ac:dyDescent="0.2">
      <c r="A38" s="64" t="s">
        <v>229</v>
      </c>
      <c r="B38" s="64" t="s">
        <v>230</v>
      </c>
      <c r="C38" s="64" t="s">
        <v>231</v>
      </c>
      <c r="D38" s="67" t="s">
        <v>80</v>
      </c>
      <c r="E38" s="65">
        <v>257</v>
      </c>
      <c r="F38" s="65">
        <v>115274</v>
      </c>
      <c r="G38" s="66">
        <v>448.53699999999998</v>
      </c>
      <c r="H38" s="65">
        <v>57000000</v>
      </c>
    </row>
    <row r="39" spans="1:8" ht="15" customHeight="1" x14ac:dyDescent="0.2">
      <c r="A39" s="64" t="s">
        <v>232</v>
      </c>
      <c r="B39" s="64" t="s">
        <v>233</v>
      </c>
      <c r="C39" s="64" t="s">
        <v>234</v>
      </c>
      <c r="D39" s="67" t="s">
        <v>80</v>
      </c>
      <c r="E39" s="65">
        <v>29574</v>
      </c>
      <c r="F39" s="65">
        <v>260483.75</v>
      </c>
      <c r="G39" s="66">
        <v>8.8079000000000001</v>
      </c>
      <c r="H39" s="65">
        <v>14648232.300000001</v>
      </c>
    </row>
    <row r="40" spans="1:8" ht="15" customHeight="1" x14ac:dyDescent="0.2">
      <c r="A40" s="64" t="s">
        <v>130</v>
      </c>
      <c r="B40" s="64" t="s">
        <v>131</v>
      </c>
      <c r="C40" s="64" t="s">
        <v>114</v>
      </c>
      <c r="D40" s="67" t="s">
        <v>73</v>
      </c>
      <c r="E40" s="65">
        <v>24096</v>
      </c>
      <c r="F40" s="65">
        <v>33209.39</v>
      </c>
      <c r="G40" s="66">
        <v>1.3782000000000001</v>
      </c>
      <c r="H40" s="65">
        <v>37761475.049999997</v>
      </c>
    </row>
    <row r="41" spans="1:8" ht="15" customHeight="1" x14ac:dyDescent="0.2">
      <c r="A41" s="64" t="s">
        <v>112</v>
      </c>
      <c r="B41" s="64" t="s">
        <v>113</v>
      </c>
      <c r="C41" s="64" t="s">
        <v>114</v>
      </c>
      <c r="D41" s="67" t="s">
        <v>80</v>
      </c>
      <c r="E41" s="65">
        <v>7820</v>
      </c>
      <c r="F41" s="65">
        <v>3267.7</v>
      </c>
      <c r="G41" s="66">
        <v>0.41789999999999999</v>
      </c>
      <c r="H41" s="65">
        <v>39657.24</v>
      </c>
    </row>
    <row r="42" spans="1:8" ht="15" customHeight="1" x14ac:dyDescent="0.2">
      <c r="A42" s="64" t="s">
        <v>235</v>
      </c>
      <c r="B42" s="64" t="s">
        <v>236</v>
      </c>
      <c r="C42" s="64" t="s">
        <v>237</v>
      </c>
      <c r="D42" s="67" t="s">
        <v>80</v>
      </c>
      <c r="E42" s="65">
        <v>112</v>
      </c>
      <c r="F42" s="65">
        <v>98870</v>
      </c>
      <c r="G42" s="66">
        <v>882.76790000000005</v>
      </c>
      <c r="H42" s="65">
        <v>911930490</v>
      </c>
    </row>
    <row r="43" spans="1:8" ht="15" customHeight="1" x14ac:dyDescent="0.2">
      <c r="A43" s="64" t="s">
        <v>238</v>
      </c>
      <c r="B43" s="64" t="s">
        <v>239</v>
      </c>
      <c r="C43" s="64" t="s">
        <v>240</v>
      </c>
      <c r="D43" s="67" t="s">
        <v>80</v>
      </c>
      <c r="E43" s="65">
        <v>674</v>
      </c>
      <c r="F43" s="65">
        <v>22868</v>
      </c>
      <c r="G43" s="66">
        <v>33.928800000000003</v>
      </c>
      <c r="H43" s="65">
        <v>65883602</v>
      </c>
    </row>
    <row r="44" spans="1:8" ht="15" customHeight="1" x14ac:dyDescent="0.2">
      <c r="A44" s="64" t="s">
        <v>137</v>
      </c>
      <c r="B44" s="64" t="s">
        <v>138</v>
      </c>
      <c r="C44" s="64" t="s">
        <v>139</v>
      </c>
      <c r="D44" s="67" t="s">
        <v>80</v>
      </c>
      <c r="E44" s="65">
        <v>3978</v>
      </c>
      <c r="F44" s="65">
        <v>6758860</v>
      </c>
      <c r="G44" s="66">
        <v>1699.0598</v>
      </c>
      <c r="H44" s="65">
        <v>668006720</v>
      </c>
    </row>
    <row r="45" spans="1:8" ht="15" customHeight="1" x14ac:dyDescent="0.2">
      <c r="A45" s="64" t="s">
        <v>152</v>
      </c>
      <c r="B45" s="64" t="s">
        <v>153</v>
      </c>
      <c r="C45" s="64" t="s">
        <v>139</v>
      </c>
      <c r="D45" s="67" t="s">
        <v>80</v>
      </c>
      <c r="E45" s="65">
        <v>1795</v>
      </c>
      <c r="F45" s="65">
        <v>3014220</v>
      </c>
      <c r="G45" s="66">
        <v>1679.2311999999999</v>
      </c>
      <c r="H45" s="65">
        <v>205169520</v>
      </c>
    </row>
    <row r="46" spans="1:8" ht="15" customHeight="1" x14ac:dyDescent="0.2">
      <c r="A46" s="64" t="s">
        <v>74</v>
      </c>
      <c r="B46" s="64" t="s">
        <v>75</v>
      </c>
      <c r="C46" s="64" t="s">
        <v>76</v>
      </c>
      <c r="D46" s="67" t="s">
        <v>73</v>
      </c>
      <c r="E46" s="65">
        <v>39696</v>
      </c>
      <c r="F46" s="65">
        <v>13098612</v>
      </c>
      <c r="G46" s="66">
        <v>329.97309999999999</v>
      </c>
      <c r="H46" s="65">
        <v>951684030</v>
      </c>
    </row>
    <row r="47" spans="1:8" ht="15" customHeight="1" x14ac:dyDescent="0.2">
      <c r="A47" s="64" t="s">
        <v>241</v>
      </c>
      <c r="B47" s="64" t="s">
        <v>242</v>
      </c>
      <c r="C47" s="64" t="s">
        <v>243</v>
      </c>
      <c r="D47" s="67" t="s">
        <v>80</v>
      </c>
      <c r="E47" s="65">
        <v>1095</v>
      </c>
      <c r="F47" s="65">
        <v>126451</v>
      </c>
      <c r="G47" s="66">
        <v>115.4804</v>
      </c>
      <c r="H47" s="65">
        <v>176837278</v>
      </c>
    </row>
    <row r="48" spans="1:8" ht="15" customHeight="1" x14ac:dyDescent="0.2">
      <c r="A48" s="64" t="s">
        <v>244</v>
      </c>
      <c r="B48" s="64" t="s">
        <v>245</v>
      </c>
      <c r="C48" s="64" t="s">
        <v>246</v>
      </c>
      <c r="D48" s="67" t="s">
        <v>80</v>
      </c>
      <c r="E48" s="65">
        <v>11323</v>
      </c>
      <c r="F48" s="65">
        <v>56277.440000000002</v>
      </c>
      <c r="G48" s="66">
        <v>4.9702000000000002</v>
      </c>
      <c r="H48" s="65">
        <v>27830444.940000001</v>
      </c>
    </row>
    <row r="49" spans="1:8" ht="15" customHeight="1" x14ac:dyDescent="0.2">
      <c r="A49" s="64" t="s">
        <v>247</v>
      </c>
      <c r="B49" s="64" t="s">
        <v>248</v>
      </c>
      <c r="C49" s="64" t="s">
        <v>249</v>
      </c>
      <c r="D49" s="67" t="s">
        <v>73</v>
      </c>
      <c r="E49" s="65">
        <v>2190</v>
      </c>
      <c r="F49" s="65">
        <v>305703</v>
      </c>
      <c r="G49" s="66">
        <v>139.59039999999999</v>
      </c>
      <c r="H49" s="65">
        <v>62599116</v>
      </c>
    </row>
    <row r="50" spans="1:8" ht="15" customHeight="1" x14ac:dyDescent="0.2">
      <c r="A50" s="64" t="s">
        <v>250</v>
      </c>
      <c r="B50" s="64" t="s">
        <v>251</v>
      </c>
      <c r="C50" s="64" t="s">
        <v>252</v>
      </c>
      <c r="D50" s="67" t="s">
        <v>73</v>
      </c>
      <c r="E50" s="65">
        <v>9156</v>
      </c>
      <c r="F50" s="65">
        <v>71702.899999999994</v>
      </c>
      <c r="G50" s="66">
        <v>7.8311999999999999</v>
      </c>
      <c r="H50" s="65">
        <v>103799657.5</v>
      </c>
    </row>
    <row r="51" spans="1:8" ht="15" customHeight="1" x14ac:dyDescent="0.2">
      <c r="A51" s="64" t="s">
        <v>124</v>
      </c>
      <c r="B51" s="64" t="s">
        <v>125</v>
      </c>
      <c r="C51" s="64" t="s">
        <v>126</v>
      </c>
      <c r="D51" s="67" t="s">
        <v>80</v>
      </c>
      <c r="E51" s="65">
        <v>2866</v>
      </c>
      <c r="F51" s="65">
        <v>93906.2</v>
      </c>
      <c r="G51" s="66">
        <v>32.765599999999999</v>
      </c>
      <c r="H51" s="65">
        <v>20269929.600000001</v>
      </c>
    </row>
    <row r="52" spans="1:8" ht="15" customHeight="1" x14ac:dyDescent="0.2">
      <c r="A52" s="64" t="s">
        <v>96</v>
      </c>
      <c r="B52" s="64" t="s">
        <v>97</v>
      </c>
      <c r="C52" s="64" t="s">
        <v>98</v>
      </c>
      <c r="D52" s="67" t="s">
        <v>80</v>
      </c>
      <c r="E52" s="65">
        <v>125</v>
      </c>
      <c r="F52" s="65">
        <v>46264</v>
      </c>
      <c r="G52" s="66">
        <v>370.11200000000002</v>
      </c>
      <c r="H52" s="65">
        <v>118029990</v>
      </c>
    </row>
    <row r="53" spans="1:8" ht="15" customHeight="1" x14ac:dyDescent="0.2">
      <c r="A53" s="64" t="s">
        <v>253</v>
      </c>
      <c r="B53" s="64" t="s">
        <v>254</v>
      </c>
      <c r="C53" s="64" t="s">
        <v>255</v>
      </c>
      <c r="D53" s="67" t="s">
        <v>80</v>
      </c>
      <c r="E53" s="65">
        <v>6645</v>
      </c>
      <c r="F53" s="65">
        <v>291933.8</v>
      </c>
      <c r="G53" s="66">
        <v>43.932899999999997</v>
      </c>
      <c r="H53" s="65">
        <v>492495255</v>
      </c>
    </row>
    <row r="54" spans="1:8" ht="15" customHeight="1" x14ac:dyDescent="0.2">
      <c r="A54" s="64" t="s">
        <v>256</v>
      </c>
      <c r="B54" s="64" t="s">
        <v>257</v>
      </c>
      <c r="C54" s="64" t="s">
        <v>258</v>
      </c>
      <c r="D54" s="67" t="s">
        <v>73</v>
      </c>
      <c r="E54" s="65">
        <v>61</v>
      </c>
      <c r="F54" s="65">
        <v>370150</v>
      </c>
      <c r="G54" s="66">
        <v>6068.0328</v>
      </c>
      <c r="H54" s="65">
        <v>173615500</v>
      </c>
    </row>
    <row r="55" spans="1:8" ht="15" customHeight="1" x14ac:dyDescent="0.2">
      <c r="A55" s="64" t="s">
        <v>259</v>
      </c>
      <c r="B55" s="64" t="s">
        <v>260</v>
      </c>
      <c r="C55" s="64" t="s">
        <v>261</v>
      </c>
      <c r="D55" s="67" t="s">
        <v>80</v>
      </c>
      <c r="E55" s="65">
        <v>900</v>
      </c>
      <c r="F55" s="65">
        <v>900</v>
      </c>
      <c r="G55" s="66">
        <v>1</v>
      </c>
      <c r="H55" s="65">
        <v>6063225</v>
      </c>
    </row>
    <row r="56" spans="1:8" ht="15" customHeight="1" x14ac:dyDescent="0.2">
      <c r="A56" s="64" t="s">
        <v>262</v>
      </c>
      <c r="B56" s="64" t="s">
        <v>263</v>
      </c>
      <c r="C56" s="64" t="s">
        <v>264</v>
      </c>
      <c r="D56" s="67" t="s">
        <v>80</v>
      </c>
      <c r="E56" s="65">
        <v>559847</v>
      </c>
      <c r="F56" s="65">
        <v>4207752.2</v>
      </c>
      <c r="G56" s="66">
        <v>7.5159000000000002</v>
      </c>
      <c r="H56" s="65">
        <v>80581353.849999994</v>
      </c>
    </row>
    <row r="57" spans="1:8" ht="15" customHeight="1" x14ac:dyDescent="0.2">
      <c r="A57" s="64" t="s">
        <v>265</v>
      </c>
      <c r="B57" s="64" t="s">
        <v>266</v>
      </c>
      <c r="C57" s="64" t="s">
        <v>267</v>
      </c>
      <c r="D57" s="67" t="s">
        <v>80</v>
      </c>
      <c r="E57" s="65">
        <v>30</v>
      </c>
      <c r="F57" s="65">
        <v>261</v>
      </c>
      <c r="G57" s="66">
        <v>8.6999999999999993</v>
      </c>
      <c r="H57" s="65">
        <v>12418423.5</v>
      </c>
    </row>
    <row r="58" spans="1:8" ht="15" customHeight="1" x14ac:dyDescent="0.2">
      <c r="A58" s="64" t="s">
        <v>268</v>
      </c>
      <c r="B58" s="64" t="s">
        <v>269</v>
      </c>
      <c r="C58" s="64" t="s">
        <v>270</v>
      </c>
      <c r="D58" s="67" t="s">
        <v>80</v>
      </c>
      <c r="E58" s="65">
        <v>345</v>
      </c>
      <c r="F58" s="65">
        <v>21571.5</v>
      </c>
      <c r="G58" s="66">
        <v>62.5261</v>
      </c>
      <c r="H58" s="65">
        <v>45474932</v>
      </c>
    </row>
    <row r="59" spans="1:8" ht="15" customHeight="1" x14ac:dyDescent="0.2">
      <c r="A59" s="64" t="s">
        <v>271</v>
      </c>
      <c r="B59" s="64" t="s">
        <v>272</v>
      </c>
      <c r="C59" s="64" t="s">
        <v>273</v>
      </c>
      <c r="D59" s="67" t="s">
        <v>80</v>
      </c>
      <c r="E59" s="65">
        <v>1527</v>
      </c>
      <c r="F59" s="65">
        <v>548014</v>
      </c>
      <c r="G59" s="66">
        <v>358.88279999999997</v>
      </c>
      <c r="H59" s="65">
        <v>747242480</v>
      </c>
    </row>
    <row r="60" spans="1:8" ht="15" customHeight="1" x14ac:dyDescent="0.2">
      <c r="A60" s="64" t="s">
        <v>133</v>
      </c>
      <c r="B60" s="64" t="s">
        <v>134</v>
      </c>
      <c r="C60" s="64" t="s">
        <v>135</v>
      </c>
      <c r="D60" s="67" t="s">
        <v>136</v>
      </c>
      <c r="E60" s="65">
        <v>64141</v>
      </c>
      <c r="F60" s="65">
        <v>10355283.5</v>
      </c>
      <c r="G60" s="66">
        <v>161.44560000000001</v>
      </c>
      <c r="H60" s="65">
        <v>1089360459</v>
      </c>
    </row>
    <row r="61" spans="1:8" ht="15" customHeight="1" x14ac:dyDescent="0.2">
      <c r="A61" s="64" t="s">
        <v>143</v>
      </c>
      <c r="B61" s="64" t="s">
        <v>144</v>
      </c>
      <c r="C61" s="64" t="s">
        <v>145</v>
      </c>
      <c r="D61" s="67" t="s">
        <v>136</v>
      </c>
      <c r="E61" s="65">
        <v>946214</v>
      </c>
      <c r="F61" s="65">
        <v>4871515.4800000004</v>
      </c>
      <c r="G61" s="66">
        <v>5.1483999999999996</v>
      </c>
      <c r="H61" s="65">
        <v>630137710</v>
      </c>
    </row>
    <row r="62" spans="1:8" ht="15" customHeight="1" x14ac:dyDescent="0.2">
      <c r="A62" s="64" t="s">
        <v>274</v>
      </c>
      <c r="B62" s="64" t="s">
        <v>275</v>
      </c>
      <c r="C62" s="64" t="s">
        <v>276</v>
      </c>
      <c r="D62" s="67" t="s">
        <v>80</v>
      </c>
      <c r="E62" s="65">
        <v>1560</v>
      </c>
      <c r="F62" s="65">
        <v>115754.5</v>
      </c>
      <c r="G62" s="66">
        <v>74.201599999999999</v>
      </c>
      <c r="H62" s="65">
        <v>49392300</v>
      </c>
    </row>
    <row r="63" spans="1:8" ht="15" customHeight="1" x14ac:dyDescent="0.2">
      <c r="A63" s="64" t="s">
        <v>277</v>
      </c>
      <c r="B63" s="64" t="s">
        <v>278</v>
      </c>
      <c r="C63" s="64" t="s">
        <v>279</v>
      </c>
      <c r="D63" s="67" t="s">
        <v>80</v>
      </c>
      <c r="E63" s="65">
        <v>1549</v>
      </c>
      <c r="F63" s="65">
        <v>152336.5</v>
      </c>
      <c r="G63" s="66">
        <v>98.345100000000002</v>
      </c>
      <c r="H63" s="65">
        <v>58683305</v>
      </c>
    </row>
    <row r="64" spans="1:8" ht="15" customHeight="1" x14ac:dyDescent="0.2">
      <c r="A64" s="64" t="s">
        <v>280</v>
      </c>
      <c r="B64" s="64" t="s">
        <v>281</v>
      </c>
      <c r="C64" s="64" t="s">
        <v>282</v>
      </c>
      <c r="D64" s="67" t="s">
        <v>80</v>
      </c>
      <c r="E64" s="65">
        <v>4678</v>
      </c>
      <c r="F64" s="65">
        <v>65464.6</v>
      </c>
      <c r="G64" s="66">
        <v>13.9941</v>
      </c>
      <c r="H64" s="65">
        <v>13876477.199999999</v>
      </c>
    </row>
    <row r="65" spans="1:8" ht="15" customHeight="1" x14ac:dyDescent="0.2">
      <c r="A65" s="64" t="s">
        <v>283</v>
      </c>
      <c r="B65" s="64" t="s">
        <v>284</v>
      </c>
      <c r="C65" s="64" t="s">
        <v>285</v>
      </c>
      <c r="D65" s="67" t="s">
        <v>73</v>
      </c>
      <c r="E65" s="65">
        <v>198158</v>
      </c>
      <c r="F65" s="65">
        <v>10010790.1</v>
      </c>
      <c r="G65" s="66">
        <v>50.519199999999998</v>
      </c>
      <c r="H65" s="65">
        <v>97608000</v>
      </c>
    </row>
    <row r="66" spans="1:8" ht="15" customHeight="1" x14ac:dyDescent="0.2">
      <c r="A66" s="64" t="s">
        <v>286</v>
      </c>
      <c r="B66" s="64" t="s">
        <v>287</v>
      </c>
      <c r="C66" s="64" t="s">
        <v>288</v>
      </c>
      <c r="D66" s="67" t="s">
        <v>80</v>
      </c>
      <c r="E66" s="65">
        <v>1859</v>
      </c>
      <c r="F66" s="65">
        <v>38646.1</v>
      </c>
      <c r="G66" s="66">
        <v>20.788599999999999</v>
      </c>
      <c r="H66" s="65">
        <v>4054444</v>
      </c>
    </row>
    <row r="67" spans="1:8" ht="15" customHeight="1" x14ac:dyDescent="0.2">
      <c r="A67" s="64" t="s">
        <v>87</v>
      </c>
      <c r="B67" s="64" t="s">
        <v>88</v>
      </c>
      <c r="C67" s="64" t="s">
        <v>89</v>
      </c>
      <c r="D67" s="67" t="s">
        <v>80</v>
      </c>
      <c r="E67" s="65">
        <v>247</v>
      </c>
      <c r="F67" s="65">
        <v>54200</v>
      </c>
      <c r="G67" s="66">
        <v>219.4332</v>
      </c>
      <c r="H67" s="65">
        <v>19642080</v>
      </c>
    </row>
    <row r="68" spans="1:8" ht="15" customHeight="1" x14ac:dyDescent="0.2">
      <c r="A68" s="64" t="s">
        <v>289</v>
      </c>
      <c r="B68" s="64" t="s">
        <v>290</v>
      </c>
      <c r="C68" s="64" t="s">
        <v>291</v>
      </c>
      <c r="D68" s="67" t="s">
        <v>80</v>
      </c>
      <c r="E68" s="65">
        <v>120</v>
      </c>
      <c r="F68" s="65">
        <v>9600</v>
      </c>
      <c r="G68" s="66">
        <v>80</v>
      </c>
      <c r="H68" s="65">
        <v>2880000</v>
      </c>
    </row>
    <row r="69" spans="1:8" ht="15" customHeight="1" x14ac:dyDescent="0.2">
      <c r="A69" s="64" t="s">
        <v>292</v>
      </c>
      <c r="B69" s="64" t="s">
        <v>293</v>
      </c>
      <c r="C69" s="64" t="s">
        <v>294</v>
      </c>
      <c r="D69" s="67" t="s">
        <v>80</v>
      </c>
      <c r="E69" s="65">
        <v>8681</v>
      </c>
      <c r="F69" s="65">
        <v>143344.9</v>
      </c>
      <c r="G69" s="66">
        <v>16.512499999999999</v>
      </c>
      <c r="H69" s="65">
        <v>9338000</v>
      </c>
    </row>
    <row r="70" spans="1:8" ht="15" customHeight="1" x14ac:dyDescent="0.2">
      <c r="A70" s="64" t="s">
        <v>103</v>
      </c>
      <c r="B70" s="64" t="s">
        <v>104</v>
      </c>
      <c r="C70" s="64" t="s">
        <v>105</v>
      </c>
      <c r="D70" s="67" t="s">
        <v>80</v>
      </c>
      <c r="E70" s="65">
        <v>25</v>
      </c>
      <c r="F70" s="65">
        <v>1125</v>
      </c>
      <c r="G70" s="66">
        <v>45</v>
      </c>
      <c r="H70" s="65">
        <v>40602285</v>
      </c>
    </row>
    <row r="71" spans="1:8" ht="15" customHeight="1" x14ac:dyDescent="0.2">
      <c r="A71" s="64" t="s">
        <v>295</v>
      </c>
      <c r="B71" s="64" t="s">
        <v>296</v>
      </c>
      <c r="C71" s="64" t="s">
        <v>297</v>
      </c>
      <c r="D71" s="67" t="s">
        <v>80</v>
      </c>
      <c r="E71" s="65">
        <v>8635</v>
      </c>
      <c r="F71" s="65">
        <v>8469.9699999999993</v>
      </c>
      <c r="G71" s="66">
        <v>0.98089999999999999</v>
      </c>
      <c r="H71" s="65">
        <v>5758820.2000000002</v>
      </c>
    </row>
    <row r="72" spans="1:8" ht="15" customHeight="1" x14ac:dyDescent="0.2">
      <c r="A72" s="64" t="s">
        <v>81</v>
      </c>
      <c r="B72" s="64" t="s">
        <v>82</v>
      </c>
      <c r="C72" s="64" t="s">
        <v>83</v>
      </c>
      <c r="D72" s="67" t="s">
        <v>80</v>
      </c>
      <c r="E72" s="65">
        <v>276960</v>
      </c>
      <c r="F72" s="65">
        <v>1160432.54</v>
      </c>
      <c r="G72" s="66">
        <v>4.1898999999999997</v>
      </c>
      <c r="H72" s="65">
        <v>78349731.019999996</v>
      </c>
    </row>
    <row r="73" spans="1:8" ht="15" customHeight="1" x14ac:dyDescent="0.2">
      <c r="A73" s="64" t="s">
        <v>149</v>
      </c>
      <c r="B73" s="64" t="s">
        <v>150</v>
      </c>
      <c r="C73" s="64" t="s">
        <v>151</v>
      </c>
      <c r="D73" s="67" t="s">
        <v>80</v>
      </c>
      <c r="E73" s="65">
        <v>170877</v>
      </c>
      <c r="F73" s="65">
        <v>3214236.95</v>
      </c>
      <c r="G73" s="66">
        <v>18.810199999999998</v>
      </c>
      <c r="H73" s="65">
        <v>6148645536</v>
      </c>
    </row>
    <row r="74" spans="1:8" ht="15" customHeight="1" x14ac:dyDescent="0.2">
      <c r="A74" s="64" t="s">
        <v>298</v>
      </c>
      <c r="B74" s="64" t="s">
        <v>299</v>
      </c>
      <c r="C74" s="64" t="s">
        <v>300</v>
      </c>
      <c r="D74" s="67" t="s">
        <v>73</v>
      </c>
      <c r="E74" s="65">
        <v>5002</v>
      </c>
      <c r="F74" s="65">
        <v>15301.32</v>
      </c>
      <c r="G74" s="66">
        <v>3.0590000000000002</v>
      </c>
      <c r="H74" s="65">
        <v>6258195</v>
      </c>
    </row>
    <row r="75" spans="1:8" ht="15" customHeight="1" x14ac:dyDescent="0.2">
      <c r="A75" s="64" t="s">
        <v>301</v>
      </c>
      <c r="B75" s="64" t="s">
        <v>302</v>
      </c>
      <c r="C75" s="64" t="s">
        <v>303</v>
      </c>
      <c r="D75" s="67" t="s">
        <v>80</v>
      </c>
      <c r="E75" s="65">
        <v>1532</v>
      </c>
      <c r="F75" s="65">
        <v>55318</v>
      </c>
      <c r="G75" s="66">
        <v>36.108400000000003</v>
      </c>
      <c r="H75" s="65">
        <v>11204211.199999999</v>
      </c>
    </row>
    <row r="76" spans="1:8" s="63" customFormat="1" ht="15" customHeight="1" x14ac:dyDescent="0.2">
      <c r="A76" s="61" t="s">
        <v>22</v>
      </c>
      <c r="B76" s="61"/>
      <c r="C76" s="62"/>
      <c r="D76" s="62"/>
      <c r="E76" s="62"/>
      <c r="F76" s="62"/>
      <c r="G76" s="62"/>
      <c r="H76" s="83"/>
    </row>
    <row r="77" spans="1:8" s="63" customFormat="1" ht="15" customHeight="1" x14ac:dyDescent="0.2">
      <c r="A77" s="64" t="s">
        <v>353</v>
      </c>
      <c r="B77" s="64" t="s">
        <v>354</v>
      </c>
      <c r="C77" s="64" t="s">
        <v>225</v>
      </c>
      <c r="D77" s="67" t="s">
        <v>73</v>
      </c>
      <c r="E77" s="65">
        <v>2260350</v>
      </c>
      <c r="F77" s="65">
        <v>280650</v>
      </c>
      <c r="G77" s="66">
        <v>93.55</v>
      </c>
      <c r="H77" s="65">
        <v>248324374.53999999</v>
      </c>
    </row>
    <row r="78" spans="1:8" ht="15" customHeight="1" x14ac:dyDescent="0.2">
      <c r="A78" s="64" t="s">
        <v>311</v>
      </c>
      <c r="B78" s="64" t="s">
        <v>312</v>
      </c>
      <c r="C78" s="64" t="s">
        <v>313</v>
      </c>
      <c r="D78" s="67" t="s">
        <v>80</v>
      </c>
      <c r="E78" s="65">
        <v>27379</v>
      </c>
      <c r="F78" s="65">
        <v>19660.98</v>
      </c>
      <c r="G78" s="66">
        <v>85</v>
      </c>
      <c r="H78" s="65">
        <v>39313993.890000001</v>
      </c>
    </row>
    <row r="79" spans="1:8" ht="15" customHeight="1" x14ac:dyDescent="0.2">
      <c r="A79" s="64" t="s">
        <v>314</v>
      </c>
      <c r="B79" s="64" t="s">
        <v>315</v>
      </c>
      <c r="C79" s="64" t="s">
        <v>316</v>
      </c>
      <c r="D79" s="67" t="s">
        <v>73</v>
      </c>
      <c r="E79" s="65">
        <v>200000</v>
      </c>
      <c r="F79" s="65">
        <v>201800</v>
      </c>
      <c r="G79" s="66">
        <v>100.9</v>
      </c>
      <c r="H79" s="65">
        <v>90910900</v>
      </c>
    </row>
    <row r="80" spans="1:8" ht="15" customHeight="1" x14ac:dyDescent="0.2">
      <c r="A80" s="64" t="s">
        <v>355</v>
      </c>
      <c r="B80" s="64" t="s">
        <v>356</v>
      </c>
      <c r="C80" s="64" t="s">
        <v>357</v>
      </c>
      <c r="D80" s="67" t="s">
        <v>73</v>
      </c>
      <c r="E80" s="65">
        <v>100000</v>
      </c>
      <c r="F80" s="65">
        <v>103800</v>
      </c>
      <c r="G80" s="66">
        <v>103.8</v>
      </c>
      <c r="H80" s="65">
        <v>316590000</v>
      </c>
    </row>
    <row r="81" spans="1:8" ht="15" customHeight="1" x14ac:dyDescent="0.2">
      <c r="A81" s="64" t="s">
        <v>358</v>
      </c>
      <c r="B81" s="64" t="s">
        <v>359</v>
      </c>
      <c r="C81" s="64" t="s">
        <v>319</v>
      </c>
      <c r="D81" s="67" t="s">
        <v>73</v>
      </c>
      <c r="E81" s="65">
        <v>2100000</v>
      </c>
      <c r="F81" s="65">
        <v>2100000</v>
      </c>
      <c r="G81" s="66">
        <v>100</v>
      </c>
      <c r="H81" s="65" t="s">
        <v>190</v>
      </c>
    </row>
    <row r="82" spans="1:8" ht="15" customHeight="1" x14ac:dyDescent="0.2">
      <c r="A82" s="64" t="s">
        <v>317</v>
      </c>
      <c r="B82" s="64" t="s">
        <v>318</v>
      </c>
      <c r="C82" s="64" t="s">
        <v>319</v>
      </c>
      <c r="D82" s="67" t="s">
        <v>73</v>
      </c>
      <c r="E82" s="65">
        <v>8627228.0800000001</v>
      </c>
      <c r="F82" s="65">
        <v>8482016.7100000009</v>
      </c>
      <c r="G82" s="66">
        <v>98.495000000000005</v>
      </c>
      <c r="H82" s="65">
        <v>655650673.33000004</v>
      </c>
    </row>
    <row r="83" spans="1:8" ht="15" customHeight="1" x14ac:dyDescent="0.2">
      <c r="A83" s="64" t="s">
        <v>320</v>
      </c>
      <c r="B83" s="64" t="s">
        <v>321</v>
      </c>
      <c r="C83" s="64" t="s">
        <v>319</v>
      </c>
      <c r="D83" s="67" t="s">
        <v>73</v>
      </c>
      <c r="E83" s="65">
        <v>9459111</v>
      </c>
      <c r="F83" s="65">
        <v>9464193.1099999994</v>
      </c>
      <c r="G83" s="66">
        <v>100.0552</v>
      </c>
      <c r="H83" s="65">
        <v>1848150000</v>
      </c>
    </row>
    <row r="84" spans="1:8" ht="15" customHeight="1" x14ac:dyDescent="0.2">
      <c r="A84" s="64" t="s">
        <v>322</v>
      </c>
      <c r="B84" s="64" t="s">
        <v>323</v>
      </c>
      <c r="C84" s="64" t="s">
        <v>319</v>
      </c>
      <c r="D84" s="67" t="s">
        <v>73</v>
      </c>
      <c r="E84" s="65">
        <v>8229000</v>
      </c>
      <c r="F84" s="65">
        <v>8331176.5</v>
      </c>
      <c r="G84" s="66">
        <v>101.23869999999999</v>
      </c>
      <c r="H84" s="65">
        <v>804857654.44000006</v>
      </c>
    </row>
    <row r="85" spans="1:8" ht="15" customHeight="1" x14ac:dyDescent="0.2">
      <c r="A85" s="64" t="s">
        <v>360</v>
      </c>
      <c r="B85" s="64" t="s">
        <v>361</v>
      </c>
      <c r="C85" s="64" t="s">
        <v>319</v>
      </c>
      <c r="D85" s="67" t="s">
        <v>73</v>
      </c>
      <c r="E85" s="65">
        <v>4880000</v>
      </c>
      <c r="F85" s="65">
        <v>4773610</v>
      </c>
      <c r="G85" s="66">
        <v>97.809899999999999</v>
      </c>
      <c r="H85" s="65">
        <v>392800000</v>
      </c>
    </row>
    <row r="86" spans="1:8" ht="15" customHeight="1" x14ac:dyDescent="0.2">
      <c r="A86" s="64" t="s">
        <v>362</v>
      </c>
      <c r="B86" s="64" t="s">
        <v>363</v>
      </c>
      <c r="C86" s="64" t="s">
        <v>319</v>
      </c>
      <c r="D86" s="67" t="s">
        <v>73</v>
      </c>
      <c r="E86" s="65">
        <v>86144152.980000004</v>
      </c>
      <c r="F86" s="65">
        <v>88226323.659999996</v>
      </c>
      <c r="G86" s="66">
        <v>102.4171</v>
      </c>
      <c r="H86" s="65">
        <v>1698376799.5899999</v>
      </c>
    </row>
    <row r="87" spans="1:8" ht="15" customHeight="1" x14ac:dyDescent="0.2">
      <c r="A87" s="64" t="s">
        <v>364</v>
      </c>
      <c r="B87" s="64" t="s">
        <v>365</v>
      </c>
      <c r="C87" s="64" t="s">
        <v>319</v>
      </c>
      <c r="D87" s="67" t="s">
        <v>73</v>
      </c>
      <c r="E87" s="65">
        <v>154928500</v>
      </c>
      <c r="F87" s="65">
        <v>147513220.86000001</v>
      </c>
      <c r="G87" s="66">
        <v>95.213700000000003</v>
      </c>
      <c r="H87" s="65">
        <v>1372750000</v>
      </c>
    </row>
    <row r="88" spans="1:8" ht="15" customHeight="1" x14ac:dyDescent="0.2">
      <c r="A88" s="64" t="s">
        <v>324</v>
      </c>
      <c r="B88" s="64" t="s">
        <v>325</v>
      </c>
      <c r="C88" s="64" t="s">
        <v>319</v>
      </c>
      <c r="D88" s="67" t="s">
        <v>73</v>
      </c>
      <c r="E88" s="65">
        <v>8797000</v>
      </c>
      <c r="F88" s="65">
        <v>8832016.75</v>
      </c>
      <c r="G88" s="66">
        <v>100.4384</v>
      </c>
      <c r="H88" s="65">
        <v>753487500</v>
      </c>
    </row>
    <row r="89" spans="1:8" ht="15" customHeight="1" x14ac:dyDescent="0.2">
      <c r="A89" s="64" t="s">
        <v>326</v>
      </c>
      <c r="B89" s="64" t="s">
        <v>327</v>
      </c>
      <c r="C89" s="64" t="s">
        <v>319</v>
      </c>
      <c r="D89" s="67" t="s">
        <v>73</v>
      </c>
      <c r="E89" s="65">
        <v>134000</v>
      </c>
      <c r="F89" s="65">
        <v>132727</v>
      </c>
      <c r="G89" s="66">
        <v>99.05</v>
      </c>
      <c r="H89" s="65">
        <v>1063527108.3200001</v>
      </c>
    </row>
    <row r="90" spans="1:8" ht="15" customHeight="1" x14ac:dyDescent="0.2">
      <c r="A90" s="64" t="s">
        <v>366</v>
      </c>
      <c r="B90" s="64" t="s">
        <v>367</v>
      </c>
      <c r="C90" s="64" t="s">
        <v>319</v>
      </c>
      <c r="D90" s="67" t="s">
        <v>73</v>
      </c>
      <c r="E90" s="65">
        <v>5000000</v>
      </c>
      <c r="F90" s="65">
        <v>4602500</v>
      </c>
      <c r="G90" s="66">
        <v>92.025000000000006</v>
      </c>
      <c r="H90" s="65">
        <v>1099542105.97</v>
      </c>
    </row>
    <row r="91" spans="1:8" ht="15" customHeight="1" x14ac:dyDescent="0.2">
      <c r="A91" s="64" t="s">
        <v>328</v>
      </c>
      <c r="B91" s="64" t="s">
        <v>329</v>
      </c>
      <c r="C91" s="64" t="s">
        <v>319</v>
      </c>
      <c r="D91" s="67" t="s">
        <v>73</v>
      </c>
      <c r="E91" s="65">
        <v>20462342.789999999</v>
      </c>
      <c r="F91" s="65">
        <v>19762023.23</v>
      </c>
      <c r="G91" s="66">
        <v>96.674499999999995</v>
      </c>
      <c r="H91" s="65">
        <v>1305063374.7</v>
      </c>
    </row>
    <row r="92" spans="1:8" ht="15" customHeight="1" x14ac:dyDescent="0.2">
      <c r="A92" s="64" t="s">
        <v>368</v>
      </c>
      <c r="B92" s="64" t="s">
        <v>369</v>
      </c>
      <c r="C92" s="64" t="s">
        <v>319</v>
      </c>
      <c r="D92" s="67" t="s">
        <v>73</v>
      </c>
      <c r="E92" s="65">
        <v>5790056.0800000001</v>
      </c>
      <c r="F92" s="65">
        <v>5847460.7699999996</v>
      </c>
      <c r="G92" s="66">
        <v>101.0397</v>
      </c>
      <c r="H92" s="65">
        <v>413342810.94999999</v>
      </c>
    </row>
    <row r="93" spans="1:8" ht="15" customHeight="1" x14ac:dyDescent="0.2">
      <c r="A93" s="64" t="s">
        <v>370</v>
      </c>
      <c r="B93" s="64" t="s">
        <v>371</v>
      </c>
      <c r="C93" s="64" t="s">
        <v>319</v>
      </c>
      <c r="D93" s="67" t="s">
        <v>73</v>
      </c>
      <c r="E93" s="65">
        <v>100000</v>
      </c>
      <c r="F93" s="65">
        <v>100250</v>
      </c>
      <c r="G93" s="66">
        <v>100.25</v>
      </c>
      <c r="H93" s="65">
        <v>802000000</v>
      </c>
    </row>
    <row r="94" spans="1:8" ht="15" customHeight="1" x14ac:dyDescent="0.2">
      <c r="A94" s="64" t="s">
        <v>372</v>
      </c>
      <c r="B94" s="64" t="s">
        <v>373</v>
      </c>
      <c r="C94" s="64" t="s">
        <v>319</v>
      </c>
      <c r="D94" s="67" t="s">
        <v>73</v>
      </c>
      <c r="E94" s="65">
        <v>7895000</v>
      </c>
      <c r="F94" s="65">
        <v>8275172.5</v>
      </c>
      <c r="G94" s="66">
        <v>104.6587</v>
      </c>
      <c r="H94" s="65">
        <v>1314375000</v>
      </c>
    </row>
    <row r="95" spans="1:8" ht="15" customHeight="1" x14ac:dyDescent="0.2">
      <c r="A95" s="64" t="s">
        <v>374</v>
      </c>
      <c r="B95" s="64" t="s">
        <v>375</v>
      </c>
      <c r="C95" s="64" t="s">
        <v>319</v>
      </c>
      <c r="D95" s="67" t="s">
        <v>73</v>
      </c>
      <c r="E95" s="65">
        <v>2729000</v>
      </c>
      <c r="F95" s="65">
        <v>2755206</v>
      </c>
      <c r="G95" s="66">
        <v>100.9603</v>
      </c>
      <c r="H95" s="65">
        <v>1267500000</v>
      </c>
    </row>
    <row r="96" spans="1:8" ht="15" customHeight="1" x14ac:dyDescent="0.2">
      <c r="A96" s="64" t="s">
        <v>330</v>
      </c>
      <c r="B96" s="64" t="s">
        <v>331</v>
      </c>
      <c r="C96" s="64" t="s">
        <v>319</v>
      </c>
      <c r="D96" s="67" t="s">
        <v>80</v>
      </c>
      <c r="E96" s="65">
        <v>643000</v>
      </c>
      <c r="F96" s="65">
        <v>627863.19999999995</v>
      </c>
      <c r="G96" s="66">
        <v>97.538799999999995</v>
      </c>
      <c r="H96" s="65">
        <v>1123382022</v>
      </c>
    </row>
    <row r="97" spans="1:8" ht="15" customHeight="1" x14ac:dyDescent="0.2">
      <c r="A97" s="64" t="s">
        <v>332</v>
      </c>
      <c r="B97" s="64" t="s">
        <v>333</v>
      </c>
      <c r="C97" s="64" t="s">
        <v>319</v>
      </c>
      <c r="D97" s="67" t="s">
        <v>80</v>
      </c>
      <c r="E97" s="65">
        <v>18000</v>
      </c>
      <c r="F97" s="65">
        <v>17838</v>
      </c>
      <c r="G97" s="66">
        <v>99.1</v>
      </c>
      <c r="H97" s="65">
        <v>422935016</v>
      </c>
    </row>
    <row r="98" spans="1:8" ht="15" customHeight="1" x14ac:dyDescent="0.2">
      <c r="A98" s="64" t="s">
        <v>334</v>
      </c>
      <c r="B98" s="64" t="s">
        <v>335</v>
      </c>
      <c r="C98" s="64" t="s">
        <v>319</v>
      </c>
      <c r="D98" s="67" t="s">
        <v>80</v>
      </c>
      <c r="E98" s="65">
        <v>987000</v>
      </c>
      <c r="F98" s="65">
        <v>959145.4</v>
      </c>
      <c r="G98" s="66">
        <v>97.177899999999994</v>
      </c>
      <c r="H98" s="65">
        <v>771944481</v>
      </c>
    </row>
    <row r="99" spans="1:8" ht="15" customHeight="1" x14ac:dyDescent="0.2">
      <c r="A99" s="64" t="s">
        <v>336</v>
      </c>
      <c r="B99" s="64" t="s">
        <v>337</v>
      </c>
      <c r="C99" s="64" t="s">
        <v>319</v>
      </c>
      <c r="D99" s="67" t="s">
        <v>80</v>
      </c>
      <c r="E99" s="65">
        <v>51000</v>
      </c>
      <c r="F99" s="65">
        <v>49488.2</v>
      </c>
      <c r="G99" s="66">
        <v>97.035700000000006</v>
      </c>
      <c r="H99" s="65">
        <v>720107630</v>
      </c>
    </row>
    <row r="100" spans="1:8" ht="12.75" customHeight="1" x14ac:dyDescent="0.2">
      <c r="H100" s="83"/>
    </row>
    <row r="101" spans="1:8" ht="12.75" customHeight="1" x14ac:dyDescent="0.2">
      <c r="B101" s="81" t="s">
        <v>154</v>
      </c>
      <c r="C101" s="81" t="s">
        <v>155</v>
      </c>
      <c r="H101" s="83"/>
    </row>
    <row r="102" spans="1:8" ht="12.75" customHeight="1" x14ac:dyDescent="0.2">
      <c r="B102" s="81"/>
      <c r="C102" s="81" t="s">
        <v>156</v>
      </c>
      <c r="H102" s="83"/>
    </row>
    <row r="103" spans="1:8" ht="12.75" customHeight="1" x14ac:dyDescent="0.2">
      <c r="B103" s="81"/>
      <c r="C103" s="81" t="s">
        <v>157</v>
      </c>
      <c r="H103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E163D-9136-47AD-BB88-1DCE2CFA89CE}">
  <dimension ref="A1:J162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28" customWidth="1"/>
    <col min="2" max="2" width="6.5703125" style="128" bestFit="1" customWidth="1"/>
    <col min="3" max="3" width="17.28515625" style="128" bestFit="1" customWidth="1"/>
    <col min="4" max="4" width="34.42578125" style="230" bestFit="1" customWidth="1"/>
    <col min="5" max="5" width="9.7109375" style="128" customWidth="1"/>
    <col min="6" max="6" width="9" style="128" customWidth="1"/>
    <col min="7" max="7" width="15.140625" style="128" customWidth="1"/>
    <col min="8" max="8" width="16.28515625" style="128" bestFit="1" customWidth="1"/>
    <col min="9" max="9" width="14" style="136" bestFit="1" customWidth="1"/>
    <col min="10" max="16384" width="9.140625" style="136"/>
  </cols>
  <sheetData>
    <row r="1" spans="1:8" s="124" customFormat="1" ht="19.5" customHeight="1" x14ac:dyDescent="0.25">
      <c r="A1" s="261" t="s">
        <v>377</v>
      </c>
      <c r="B1" s="261"/>
      <c r="C1" s="261"/>
      <c r="D1" s="261"/>
      <c r="E1" s="261"/>
      <c r="F1" s="261"/>
      <c r="G1" s="261"/>
      <c r="H1" s="261"/>
    </row>
    <row r="2" spans="1:8" s="138" customFormat="1" ht="24" x14ac:dyDescent="0.2">
      <c r="A2" s="125"/>
      <c r="B2" s="126" t="s">
        <v>66</v>
      </c>
      <c r="C2" s="126" t="s">
        <v>67</v>
      </c>
      <c r="D2" s="126" t="s">
        <v>68</v>
      </c>
      <c r="E2" s="126" t="s">
        <v>69</v>
      </c>
      <c r="F2" s="126" t="s">
        <v>376</v>
      </c>
      <c r="G2" s="126" t="s">
        <v>378</v>
      </c>
      <c r="H2" s="126" t="s">
        <v>309</v>
      </c>
    </row>
    <row r="3" spans="1:8" s="138" customFormat="1" ht="12" x14ac:dyDescent="0.2">
      <c r="A3" s="139">
        <v>1</v>
      </c>
      <c r="B3" s="130" t="s">
        <v>324</v>
      </c>
      <c r="C3" s="130" t="s">
        <v>325</v>
      </c>
      <c r="D3" s="140" t="s">
        <v>379</v>
      </c>
      <c r="E3" s="141" t="s">
        <v>73</v>
      </c>
      <c r="F3" s="133">
        <v>45485</v>
      </c>
      <c r="G3" s="134">
        <v>750000000</v>
      </c>
      <c r="H3" s="142" t="s">
        <v>380</v>
      </c>
    </row>
    <row r="4" spans="1:8" s="138" customFormat="1" ht="12" x14ac:dyDescent="0.2">
      <c r="A4" s="139" t="s">
        <v>381</v>
      </c>
      <c r="B4" s="143" t="s">
        <v>374</v>
      </c>
      <c r="C4" s="143" t="s">
        <v>375</v>
      </c>
      <c r="D4" s="140" t="s">
        <v>379</v>
      </c>
      <c r="E4" s="141" t="s">
        <v>73</v>
      </c>
      <c r="F4" s="133">
        <v>45485</v>
      </c>
      <c r="G4" s="144">
        <v>1250000000</v>
      </c>
      <c r="H4" s="145" t="s">
        <v>380</v>
      </c>
    </row>
    <row r="5" spans="1:8" x14ac:dyDescent="0.2">
      <c r="A5" s="146"/>
      <c r="B5" s="147"/>
      <c r="C5" s="147"/>
      <c r="D5" s="148"/>
      <c r="E5" s="149"/>
      <c r="F5" s="150"/>
      <c r="G5" s="151"/>
      <c r="H5" s="152"/>
    </row>
    <row r="6" spans="1:8" ht="15.75" x14ac:dyDescent="0.25">
      <c r="A6" s="261" t="s">
        <v>382</v>
      </c>
      <c r="B6" s="261"/>
      <c r="C6" s="261"/>
      <c r="D6" s="261"/>
      <c r="E6" s="261"/>
      <c r="F6" s="261"/>
      <c r="G6" s="261"/>
      <c r="H6" s="261"/>
    </row>
    <row r="7" spans="1:8" ht="22.5" customHeight="1" x14ac:dyDescent="0.2">
      <c r="A7" s="153"/>
      <c r="B7" s="126" t="s">
        <v>66</v>
      </c>
      <c r="C7" s="126" t="s">
        <v>67</v>
      </c>
      <c r="D7" s="126" t="s">
        <v>68</v>
      </c>
      <c r="E7" s="126" t="s">
        <v>69</v>
      </c>
      <c r="F7" s="126" t="s">
        <v>376</v>
      </c>
      <c r="G7" s="126" t="s">
        <v>383</v>
      </c>
      <c r="H7" s="126" t="s">
        <v>309</v>
      </c>
    </row>
    <row r="8" spans="1:8" ht="17.100000000000001" customHeight="1" x14ac:dyDescent="0.2">
      <c r="A8" s="154">
        <v>1</v>
      </c>
      <c r="B8" s="155" t="s">
        <v>348</v>
      </c>
      <c r="C8" s="155" t="s">
        <v>349</v>
      </c>
      <c r="D8" s="156" t="s">
        <v>384</v>
      </c>
      <c r="E8" s="141" t="s">
        <v>80</v>
      </c>
      <c r="F8" s="157">
        <v>45446</v>
      </c>
      <c r="G8" s="144">
        <v>150000</v>
      </c>
      <c r="H8" s="158"/>
    </row>
    <row r="9" spans="1:8" ht="17.100000000000001" customHeight="1" x14ac:dyDescent="0.2">
      <c r="A9" s="146"/>
      <c r="B9" s="146"/>
      <c r="C9" s="146"/>
      <c r="D9" s="148"/>
      <c r="E9" s="149"/>
      <c r="F9" s="150"/>
      <c r="G9" s="151"/>
      <c r="H9" s="159"/>
    </row>
    <row r="10" spans="1:8" ht="17.100000000000001" customHeight="1" x14ac:dyDescent="0.25">
      <c r="A10" s="261" t="s">
        <v>385</v>
      </c>
      <c r="B10" s="261"/>
      <c r="C10" s="261"/>
      <c r="D10" s="261"/>
      <c r="E10" s="261"/>
      <c r="F10" s="261"/>
      <c r="G10" s="261"/>
      <c r="H10" s="261"/>
    </row>
    <row r="11" spans="1:8" ht="24.75" customHeight="1" x14ac:dyDescent="0.2">
      <c r="A11" s="125"/>
      <c r="B11" s="126" t="s">
        <v>66</v>
      </c>
      <c r="C11" s="126" t="s">
        <v>67</v>
      </c>
      <c r="D11" s="127" t="s">
        <v>68</v>
      </c>
      <c r="E11" s="126" t="s">
        <v>69</v>
      </c>
      <c r="F11" s="126" t="s">
        <v>376</v>
      </c>
      <c r="G11" s="126" t="s">
        <v>386</v>
      </c>
      <c r="H11" s="126" t="s">
        <v>309</v>
      </c>
    </row>
    <row r="12" spans="1:8" ht="17.100000000000001" customHeight="1" x14ac:dyDescent="0.2">
      <c r="A12" s="139">
        <v>1</v>
      </c>
      <c r="B12" s="130" t="s">
        <v>387</v>
      </c>
      <c r="C12" s="130" t="s">
        <v>388</v>
      </c>
      <c r="D12" s="140" t="s">
        <v>379</v>
      </c>
      <c r="E12" s="141" t="s">
        <v>80</v>
      </c>
      <c r="F12" s="133">
        <v>45351</v>
      </c>
      <c r="G12" s="134">
        <v>270645</v>
      </c>
      <c r="H12" s="142" t="s">
        <v>389</v>
      </c>
    </row>
    <row r="13" spans="1:8" ht="17.100000000000001" customHeight="1" x14ac:dyDescent="0.2">
      <c r="A13" s="139" t="s">
        <v>381</v>
      </c>
      <c r="B13" s="130" t="s">
        <v>334</v>
      </c>
      <c r="C13" s="130" t="s">
        <v>335</v>
      </c>
      <c r="D13" s="140" t="s">
        <v>379</v>
      </c>
      <c r="E13" s="141" t="s">
        <v>80</v>
      </c>
      <c r="F13" s="133">
        <v>45351</v>
      </c>
      <c r="G13" s="134">
        <v>784098</v>
      </c>
      <c r="H13" s="142" t="s">
        <v>389</v>
      </c>
    </row>
    <row r="14" spans="1:8" ht="17.100000000000001" customHeight="1" x14ac:dyDescent="0.2">
      <c r="A14" s="154" t="s">
        <v>390</v>
      </c>
      <c r="B14" s="155" t="s">
        <v>391</v>
      </c>
      <c r="C14" s="155" t="s">
        <v>392</v>
      </c>
      <c r="D14" s="140" t="s">
        <v>379</v>
      </c>
      <c r="E14" s="141" t="s">
        <v>80</v>
      </c>
      <c r="F14" s="157">
        <v>45449</v>
      </c>
      <c r="G14" s="144">
        <v>283226</v>
      </c>
      <c r="H14" s="142" t="s">
        <v>389</v>
      </c>
    </row>
    <row r="15" spans="1:8" ht="17.100000000000001" customHeight="1" x14ac:dyDescent="0.2">
      <c r="A15" s="160" t="s">
        <v>393</v>
      </c>
      <c r="B15" s="161" t="s">
        <v>336</v>
      </c>
      <c r="C15" s="161" t="s">
        <v>337</v>
      </c>
      <c r="D15" s="140" t="s">
        <v>379</v>
      </c>
      <c r="E15" s="141" t="s">
        <v>80</v>
      </c>
      <c r="F15" s="157">
        <v>45449</v>
      </c>
      <c r="G15" s="162">
        <v>742379</v>
      </c>
      <c r="H15" s="142" t="s">
        <v>389</v>
      </c>
    </row>
    <row r="16" spans="1:8" ht="17.100000000000001" customHeight="1" x14ac:dyDescent="0.2">
      <c r="A16" s="160" t="s">
        <v>394</v>
      </c>
      <c r="B16" s="161" t="s">
        <v>332</v>
      </c>
      <c r="C16" s="161" t="s">
        <v>333</v>
      </c>
      <c r="D16" s="140" t="s">
        <v>379</v>
      </c>
      <c r="E16" s="141" t="s">
        <v>80</v>
      </c>
      <c r="F16" s="157">
        <v>45554</v>
      </c>
      <c r="G16" s="162">
        <v>426776</v>
      </c>
      <c r="H16" s="142" t="s">
        <v>389</v>
      </c>
    </row>
    <row r="17" spans="1:8" ht="17.100000000000001" customHeight="1" x14ac:dyDescent="0.2">
      <c r="A17" s="146"/>
      <c r="B17" s="146"/>
      <c r="C17" s="146"/>
      <c r="D17" s="148"/>
      <c r="E17" s="149"/>
      <c r="F17" s="150"/>
      <c r="G17" s="151"/>
      <c r="H17" s="159"/>
    </row>
    <row r="18" spans="1:8" s="124" customFormat="1" ht="19.5" customHeight="1" x14ac:dyDescent="0.25">
      <c r="A18" s="261" t="s">
        <v>395</v>
      </c>
      <c r="B18" s="261"/>
      <c r="C18" s="261"/>
      <c r="D18" s="261"/>
      <c r="E18" s="261"/>
      <c r="F18" s="261"/>
      <c r="G18" s="261"/>
      <c r="H18" s="261"/>
    </row>
    <row r="19" spans="1:8" s="138" customFormat="1" ht="22.5" customHeight="1" x14ac:dyDescent="0.2">
      <c r="A19" s="125"/>
      <c r="B19" s="126" t="s">
        <v>66</v>
      </c>
      <c r="C19" s="126" t="s">
        <v>67</v>
      </c>
      <c r="D19" s="127" t="s">
        <v>68</v>
      </c>
      <c r="E19" s="126" t="s">
        <v>69</v>
      </c>
      <c r="F19" s="126" t="s">
        <v>396</v>
      </c>
      <c r="G19" s="126" t="s">
        <v>37</v>
      </c>
      <c r="H19" s="126" t="s">
        <v>309</v>
      </c>
    </row>
    <row r="20" spans="1:8" x14ac:dyDescent="0.2">
      <c r="A20" s="139" t="s">
        <v>397</v>
      </c>
      <c r="B20" s="130" t="s">
        <v>398</v>
      </c>
      <c r="C20" s="130" t="s">
        <v>399</v>
      </c>
      <c r="D20" s="140" t="s">
        <v>400</v>
      </c>
      <c r="E20" s="141" t="s">
        <v>73</v>
      </c>
      <c r="F20" s="133" t="s">
        <v>401</v>
      </c>
      <c r="G20" s="134">
        <v>7144802</v>
      </c>
      <c r="H20" s="142" t="s">
        <v>402</v>
      </c>
    </row>
    <row r="21" spans="1:8" ht="17.100000000000001" customHeight="1" x14ac:dyDescent="0.2">
      <c r="A21" s="139" t="s">
        <v>381</v>
      </c>
      <c r="B21" s="130" t="s">
        <v>403</v>
      </c>
      <c r="C21" s="130" t="s">
        <v>404</v>
      </c>
      <c r="D21" s="140" t="s">
        <v>405</v>
      </c>
      <c r="E21" s="141" t="s">
        <v>80</v>
      </c>
      <c r="F21" s="133" t="s">
        <v>406</v>
      </c>
      <c r="G21" s="134">
        <v>1386667</v>
      </c>
      <c r="H21" s="142"/>
    </row>
    <row r="22" spans="1:8" ht="17.100000000000001" customHeight="1" x14ac:dyDescent="0.2">
      <c r="A22" s="154" t="s">
        <v>390</v>
      </c>
      <c r="B22" s="155" t="s">
        <v>407</v>
      </c>
      <c r="C22" s="155" t="s">
        <v>408</v>
      </c>
      <c r="D22" s="156" t="s">
        <v>409</v>
      </c>
      <c r="E22" s="164" t="s">
        <v>80</v>
      </c>
      <c r="F22" s="157">
        <v>45412</v>
      </c>
      <c r="G22" s="165" t="s">
        <v>410</v>
      </c>
      <c r="H22" s="158" t="s">
        <v>411</v>
      </c>
    </row>
    <row r="23" spans="1:8" ht="17.100000000000001" customHeight="1" x14ac:dyDescent="0.2">
      <c r="A23" s="146" t="s">
        <v>393</v>
      </c>
      <c r="B23" s="143" t="s">
        <v>412</v>
      </c>
      <c r="C23" s="161" t="s">
        <v>413</v>
      </c>
      <c r="D23" s="166" t="s">
        <v>414</v>
      </c>
      <c r="E23" s="149" t="s">
        <v>73</v>
      </c>
      <c r="F23" s="150">
        <v>45448</v>
      </c>
      <c r="G23" s="167">
        <v>5026686</v>
      </c>
      <c r="H23" s="168"/>
    </row>
    <row r="24" spans="1:8" ht="17.100000000000001" customHeight="1" x14ac:dyDescent="0.2">
      <c r="A24" s="169" t="s">
        <v>394</v>
      </c>
      <c r="B24" s="170" t="s">
        <v>127</v>
      </c>
      <c r="C24" s="143" t="s">
        <v>128</v>
      </c>
      <c r="D24" s="148" t="s">
        <v>415</v>
      </c>
      <c r="E24" s="171" t="s">
        <v>80</v>
      </c>
      <c r="F24" s="172">
        <v>45516</v>
      </c>
      <c r="G24" s="151">
        <v>10732908</v>
      </c>
      <c r="H24" s="145" t="s">
        <v>416</v>
      </c>
    </row>
    <row r="25" spans="1:8" ht="17.100000000000001" customHeight="1" x14ac:dyDescent="0.2">
      <c r="A25" s="129"/>
      <c r="B25" s="173"/>
      <c r="C25" s="173"/>
      <c r="D25" s="131"/>
      <c r="E25" s="132"/>
      <c r="F25" s="137"/>
      <c r="G25" s="174"/>
      <c r="H25" s="135"/>
    </row>
    <row r="26" spans="1:8" ht="17.100000000000001" customHeight="1" x14ac:dyDescent="0.25">
      <c r="A26" s="261" t="s">
        <v>417</v>
      </c>
      <c r="B26" s="261"/>
      <c r="C26" s="261"/>
      <c r="D26" s="261"/>
      <c r="E26" s="261"/>
      <c r="F26" s="261"/>
      <c r="G26" s="261"/>
      <c r="H26" s="261"/>
    </row>
    <row r="27" spans="1:8" ht="24.75" customHeight="1" x14ac:dyDescent="0.2">
      <c r="A27" s="125"/>
      <c r="B27" s="126" t="s">
        <v>66</v>
      </c>
      <c r="C27" s="126" t="s">
        <v>67</v>
      </c>
      <c r="D27" s="126" t="s">
        <v>68</v>
      </c>
      <c r="E27" s="126" t="s">
        <v>69</v>
      </c>
      <c r="F27" s="126" t="s">
        <v>396</v>
      </c>
      <c r="G27" s="126" t="s">
        <v>378</v>
      </c>
      <c r="H27" s="126" t="s">
        <v>309</v>
      </c>
    </row>
    <row r="28" spans="1:8" ht="17.100000000000001" customHeight="1" x14ac:dyDescent="0.2">
      <c r="A28" s="139" t="s">
        <v>397</v>
      </c>
      <c r="B28" s="130" t="s">
        <v>418</v>
      </c>
      <c r="C28" s="130" t="s">
        <v>419</v>
      </c>
      <c r="D28" s="140" t="s">
        <v>379</v>
      </c>
      <c r="E28" s="141" t="s">
        <v>73</v>
      </c>
      <c r="F28" s="133">
        <v>45483</v>
      </c>
      <c r="G28" s="134">
        <v>1400000000</v>
      </c>
      <c r="H28" s="142" t="s">
        <v>380</v>
      </c>
    </row>
    <row r="29" spans="1:8" ht="17.100000000000001" customHeight="1" x14ac:dyDescent="0.2">
      <c r="D29" s="175"/>
      <c r="E29" s="175"/>
    </row>
    <row r="30" spans="1:8" ht="17.100000000000001" customHeight="1" x14ac:dyDescent="0.25">
      <c r="A30" s="261" t="s">
        <v>420</v>
      </c>
      <c r="B30" s="261"/>
      <c r="C30" s="261"/>
      <c r="D30" s="261"/>
      <c r="E30" s="261"/>
      <c r="F30" s="261"/>
      <c r="G30" s="261"/>
      <c r="H30" s="261"/>
    </row>
    <row r="31" spans="1:8" ht="22.5" customHeight="1" x14ac:dyDescent="0.2">
      <c r="A31" s="125"/>
      <c r="B31" s="126" t="s">
        <v>66</v>
      </c>
      <c r="C31" s="126" t="s">
        <v>67</v>
      </c>
      <c r="D31" s="127" t="s">
        <v>68</v>
      </c>
      <c r="E31" s="126" t="s">
        <v>69</v>
      </c>
      <c r="F31" s="126" t="s">
        <v>396</v>
      </c>
      <c r="G31" s="126" t="s">
        <v>386</v>
      </c>
      <c r="H31" s="126" t="s">
        <v>309</v>
      </c>
    </row>
    <row r="32" spans="1:8" ht="17.100000000000001" customHeight="1" x14ac:dyDescent="0.2">
      <c r="A32" s="139" t="s">
        <v>397</v>
      </c>
      <c r="B32" s="130" t="s">
        <v>421</v>
      </c>
      <c r="C32" s="130" t="s">
        <v>422</v>
      </c>
      <c r="D32" s="140" t="s">
        <v>379</v>
      </c>
      <c r="E32" s="141" t="s">
        <v>80</v>
      </c>
      <c r="F32" s="133" t="s">
        <v>423</v>
      </c>
      <c r="G32" s="134">
        <v>109970</v>
      </c>
      <c r="H32" s="142" t="s">
        <v>424</v>
      </c>
    </row>
    <row r="33" spans="1:10" ht="17.100000000000001" customHeight="1" x14ac:dyDescent="0.2">
      <c r="A33" s="139" t="s">
        <v>381</v>
      </c>
      <c r="B33" s="130" t="s">
        <v>425</v>
      </c>
      <c r="C33" s="130" t="s">
        <v>426</v>
      </c>
      <c r="D33" s="140" t="s">
        <v>379</v>
      </c>
      <c r="E33" s="141" t="s">
        <v>80</v>
      </c>
      <c r="F33" s="133" t="s">
        <v>427</v>
      </c>
      <c r="G33" s="134">
        <v>248000</v>
      </c>
      <c r="H33" s="142" t="s">
        <v>424</v>
      </c>
    </row>
    <row r="34" spans="1:10" ht="17.100000000000001" customHeight="1" x14ac:dyDescent="0.2">
      <c r="A34" s="139" t="s">
        <v>390</v>
      </c>
      <c r="B34" s="130" t="s">
        <v>428</v>
      </c>
      <c r="C34" s="130" t="s">
        <v>429</v>
      </c>
      <c r="D34" s="140" t="s">
        <v>379</v>
      </c>
      <c r="E34" s="141" t="s">
        <v>80</v>
      </c>
      <c r="F34" s="133" t="s">
        <v>430</v>
      </c>
      <c r="G34" s="134">
        <v>153470</v>
      </c>
      <c r="H34" s="142" t="s">
        <v>424</v>
      </c>
    </row>
    <row r="35" spans="1:10" ht="17.100000000000001" customHeight="1" x14ac:dyDescent="0.2">
      <c r="A35" s="139" t="s">
        <v>393</v>
      </c>
      <c r="B35" s="130" t="s">
        <v>431</v>
      </c>
      <c r="C35" s="130" t="s">
        <v>432</v>
      </c>
      <c r="D35" s="140" t="s">
        <v>379</v>
      </c>
      <c r="E35" s="141" t="s">
        <v>80</v>
      </c>
      <c r="F35" s="133" t="s">
        <v>433</v>
      </c>
      <c r="G35" s="134">
        <v>38500</v>
      </c>
      <c r="H35" s="142" t="s">
        <v>424</v>
      </c>
    </row>
    <row r="36" spans="1:10" ht="17.100000000000001" customHeight="1" x14ac:dyDescent="0.2">
      <c r="A36" s="154" t="s">
        <v>394</v>
      </c>
      <c r="B36" s="155" t="s">
        <v>434</v>
      </c>
      <c r="C36" s="155" t="s">
        <v>435</v>
      </c>
      <c r="D36" s="156" t="s">
        <v>379</v>
      </c>
      <c r="E36" s="164" t="s">
        <v>80</v>
      </c>
      <c r="F36" s="157">
        <v>45400</v>
      </c>
      <c r="G36" s="144">
        <v>184600</v>
      </c>
      <c r="H36" s="158" t="s">
        <v>424</v>
      </c>
    </row>
    <row r="37" spans="1:10" ht="17.100000000000001" customHeight="1" x14ac:dyDescent="0.2">
      <c r="A37" s="160" t="s">
        <v>436</v>
      </c>
      <c r="B37" s="161" t="s">
        <v>437</v>
      </c>
      <c r="C37" s="161" t="s">
        <v>438</v>
      </c>
      <c r="D37" s="166" t="s">
        <v>379</v>
      </c>
      <c r="E37" s="176" t="s">
        <v>80</v>
      </c>
      <c r="F37" s="177">
        <v>45414</v>
      </c>
      <c r="G37" s="162">
        <v>811000</v>
      </c>
      <c r="H37" s="168" t="s">
        <v>424</v>
      </c>
    </row>
    <row r="38" spans="1:10" ht="17.100000000000001" customHeight="1" x14ac:dyDescent="0.2">
      <c r="A38" s="160" t="s">
        <v>439</v>
      </c>
      <c r="B38" s="161" t="s">
        <v>387</v>
      </c>
      <c r="C38" s="161" t="s">
        <v>388</v>
      </c>
      <c r="D38" s="166" t="s">
        <v>379</v>
      </c>
      <c r="E38" s="176" t="s">
        <v>80</v>
      </c>
      <c r="F38" s="177">
        <v>45442</v>
      </c>
      <c r="G38" s="162">
        <v>270645</v>
      </c>
      <c r="H38" s="168" t="s">
        <v>424</v>
      </c>
    </row>
    <row r="39" spans="1:10" ht="17.100000000000001" customHeight="1" x14ac:dyDescent="0.2">
      <c r="A39" s="160" t="s">
        <v>440</v>
      </c>
      <c r="B39" s="161" t="s">
        <v>391</v>
      </c>
      <c r="C39" s="161" t="s">
        <v>392</v>
      </c>
      <c r="D39" s="166" t="s">
        <v>379</v>
      </c>
      <c r="E39" s="176" t="s">
        <v>80</v>
      </c>
      <c r="F39" s="177">
        <v>45540</v>
      </c>
      <c r="G39" s="162">
        <v>283226</v>
      </c>
      <c r="H39" s="168" t="s">
        <v>424</v>
      </c>
    </row>
    <row r="40" spans="1:10" ht="17.100000000000001" customHeight="1" x14ac:dyDescent="0.2">
      <c r="A40" s="146"/>
      <c r="B40" s="143"/>
      <c r="C40" s="143"/>
      <c r="D40" s="148"/>
      <c r="E40" s="149"/>
      <c r="F40" s="150"/>
      <c r="G40" s="163"/>
      <c r="H40" s="159"/>
    </row>
    <row r="41" spans="1:10" s="124" customFormat="1" ht="19.5" customHeight="1" x14ac:dyDescent="0.25">
      <c r="A41" s="261" t="s">
        <v>441</v>
      </c>
      <c r="B41" s="261"/>
      <c r="C41" s="261"/>
      <c r="D41" s="261"/>
      <c r="E41" s="261"/>
      <c r="F41" s="261"/>
      <c r="G41" s="261"/>
      <c r="H41" s="261"/>
    </row>
    <row r="42" spans="1:10" s="138" customFormat="1" ht="15.75" customHeight="1" x14ac:dyDescent="0.2">
      <c r="A42" s="184"/>
      <c r="B42" s="126" t="s">
        <v>66</v>
      </c>
      <c r="C42" s="126" t="s">
        <v>67</v>
      </c>
      <c r="D42" s="127" t="s">
        <v>68</v>
      </c>
      <c r="E42" s="126" t="s">
        <v>69</v>
      </c>
      <c r="F42" s="126" t="s">
        <v>63</v>
      </c>
      <c r="G42" s="255" t="s">
        <v>442</v>
      </c>
      <c r="H42" s="255"/>
    </row>
    <row r="43" spans="1:10" ht="17.100000000000001" customHeight="1" x14ac:dyDescent="0.2">
      <c r="A43" s="185" t="s">
        <v>397</v>
      </c>
      <c r="B43" s="180" t="s">
        <v>70</v>
      </c>
      <c r="C43" s="180" t="s">
        <v>71</v>
      </c>
      <c r="D43" s="181" t="s">
        <v>443</v>
      </c>
      <c r="E43" s="182" t="s">
        <v>73</v>
      </c>
      <c r="F43" s="183">
        <v>45303</v>
      </c>
      <c r="G43" s="260">
        <v>14814630</v>
      </c>
      <c r="H43" s="260"/>
    </row>
    <row r="44" spans="1:10" ht="17.100000000000001" customHeight="1" x14ac:dyDescent="0.2">
      <c r="A44" s="187" t="s">
        <v>381</v>
      </c>
      <c r="B44" s="188" t="s">
        <v>205</v>
      </c>
      <c r="C44" s="188" t="s">
        <v>206</v>
      </c>
      <c r="D44" s="189" t="s">
        <v>207</v>
      </c>
      <c r="E44" s="190" t="s">
        <v>80</v>
      </c>
      <c r="F44" s="191">
        <v>45391</v>
      </c>
      <c r="G44" s="192"/>
      <c r="H44" s="192">
        <v>56615057.009999998</v>
      </c>
    </row>
    <row r="45" spans="1:10" ht="17.100000000000001" customHeight="1" x14ac:dyDescent="0.2">
      <c r="A45" s="146"/>
      <c r="B45" s="143"/>
      <c r="C45" s="143"/>
      <c r="D45" s="148"/>
      <c r="E45" s="149"/>
      <c r="F45" s="150"/>
      <c r="G45" s="151"/>
      <c r="H45" s="151"/>
    </row>
    <row r="46" spans="1:10" ht="17.100000000000001" customHeight="1" x14ac:dyDescent="0.25">
      <c r="A46" s="258" t="s">
        <v>444</v>
      </c>
      <c r="B46" s="258"/>
      <c r="C46" s="258"/>
      <c r="D46" s="258"/>
      <c r="E46" s="258"/>
      <c r="F46" s="258"/>
      <c r="G46" s="258"/>
      <c r="H46" s="258"/>
      <c r="I46" s="193"/>
      <c r="J46" s="193"/>
    </row>
    <row r="47" spans="1:10" ht="17.100000000000001" customHeight="1" x14ac:dyDescent="0.2">
      <c r="A47" s="146"/>
      <c r="B47" s="194" t="s">
        <v>66</v>
      </c>
      <c r="C47" s="194" t="s">
        <v>67</v>
      </c>
      <c r="D47" s="195" t="s">
        <v>68</v>
      </c>
      <c r="E47" s="194" t="s">
        <v>69</v>
      </c>
      <c r="F47" s="194" t="s">
        <v>63</v>
      </c>
      <c r="G47" s="254" t="s">
        <v>309</v>
      </c>
      <c r="H47" s="254"/>
      <c r="I47" s="196" t="s">
        <v>442</v>
      </c>
      <c r="J47" s="197"/>
    </row>
    <row r="48" spans="1:10" ht="17.100000000000001" customHeight="1" x14ac:dyDescent="0.2">
      <c r="A48" s="198"/>
      <c r="B48" s="199"/>
      <c r="C48" s="199"/>
      <c r="D48" s="199"/>
      <c r="E48" s="199"/>
      <c r="F48" s="199"/>
      <c r="G48" s="200" t="s">
        <v>445</v>
      </c>
      <c r="H48" s="201" t="s">
        <v>446</v>
      </c>
      <c r="I48" s="202"/>
      <c r="J48" s="202"/>
    </row>
    <row r="49" spans="1:10" ht="17.100000000000001" customHeight="1" x14ac:dyDescent="0.2">
      <c r="A49" s="160" t="s">
        <v>397</v>
      </c>
      <c r="B49" s="203" t="s">
        <v>295</v>
      </c>
      <c r="C49" s="203" t="s">
        <v>447</v>
      </c>
      <c r="D49" s="204" t="s">
        <v>297</v>
      </c>
      <c r="E49" s="203" t="s">
        <v>80</v>
      </c>
      <c r="F49" s="205">
        <v>45330</v>
      </c>
      <c r="G49" s="206" t="s">
        <v>448</v>
      </c>
      <c r="H49" s="207"/>
      <c r="I49" s="259" t="s">
        <v>449</v>
      </c>
      <c r="J49" s="259"/>
    </row>
    <row r="50" spans="1:10" ht="17.100000000000001" customHeight="1" x14ac:dyDescent="0.2">
      <c r="A50" s="160" t="s">
        <v>381</v>
      </c>
      <c r="B50" s="203" t="s">
        <v>259</v>
      </c>
      <c r="C50" s="203" t="s">
        <v>450</v>
      </c>
      <c r="D50" s="204" t="s">
        <v>451</v>
      </c>
      <c r="E50" s="203" t="s">
        <v>80</v>
      </c>
      <c r="F50" s="205">
        <v>45330</v>
      </c>
      <c r="G50" s="206" t="s">
        <v>448</v>
      </c>
      <c r="H50" s="207"/>
      <c r="I50" s="259" t="s">
        <v>452</v>
      </c>
      <c r="J50" s="259"/>
    </row>
    <row r="51" spans="1:10" ht="17.100000000000001" customHeight="1" x14ac:dyDescent="0.2">
      <c r="A51" s="160" t="s">
        <v>390</v>
      </c>
      <c r="B51" s="203" t="s">
        <v>115</v>
      </c>
      <c r="C51" s="203" t="s">
        <v>453</v>
      </c>
      <c r="D51" s="204" t="s">
        <v>454</v>
      </c>
      <c r="E51" s="203" t="s">
        <v>80</v>
      </c>
      <c r="F51" s="205">
        <v>45334</v>
      </c>
      <c r="G51" s="208"/>
      <c r="H51" s="207" t="s">
        <v>455</v>
      </c>
      <c r="I51" s="259" t="s">
        <v>456</v>
      </c>
      <c r="J51" s="259"/>
    </row>
    <row r="52" spans="1:10" ht="17.100000000000001" customHeight="1" x14ac:dyDescent="0.2">
      <c r="A52" s="146"/>
      <c r="B52" s="209"/>
      <c r="C52" s="209"/>
      <c r="D52" s="210"/>
      <c r="E52" s="209"/>
      <c r="F52" s="211"/>
      <c r="G52" s="212"/>
      <c r="H52" s="213"/>
      <c r="I52" s="214"/>
      <c r="J52" s="214"/>
    </row>
    <row r="53" spans="1:10" ht="17.100000000000001" customHeight="1" x14ac:dyDescent="0.2">
      <c r="A53" s="258" t="s">
        <v>457</v>
      </c>
      <c r="B53" s="258"/>
      <c r="C53" s="258"/>
      <c r="D53" s="258"/>
      <c r="E53" s="258"/>
      <c r="F53" s="258"/>
      <c r="G53" s="258"/>
      <c r="H53" s="258"/>
    </row>
    <row r="54" spans="1:10" ht="17.100000000000001" customHeight="1" x14ac:dyDescent="0.2">
      <c r="A54" s="146"/>
      <c r="B54" s="194" t="s">
        <v>66</v>
      </c>
      <c r="C54" s="194" t="s">
        <v>67</v>
      </c>
      <c r="D54" s="195" t="s">
        <v>68</v>
      </c>
      <c r="E54" s="194" t="s">
        <v>69</v>
      </c>
      <c r="F54" s="194" t="s">
        <v>63</v>
      </c>
      <c r="G54" s="254" t="s">
        <v>309</v>
      </c>
      <c r="H54" s="254"/>
      <c r="I54" s="215" t="s">
        <v>442</v>
      </c>
    </row>
    <row r="55" spans="1:10" ht="17.100000000000001" customHeight="1" x14ac:dyDescent="0.2">
      <c r="A55" s="198"/>
      <c r="B55" s="199"/>
      <c r="C55" s="199"/>
      <c r="D55" s="199"/>
      <c r="E55" s="199"/>
      <c r="F55" s="199"/>
      <c r="G55" s="216" t="s">
        <v>445</v>
      </c>
      <c r="H55" s="201" t="s">
        <v>446</v>
      </c>
      <c r="I55" s="217"/>
    </row>
    <row r="56" spans="1:10" ht="17.100000000000001" customHeight="1" x14ac:dyDescent="0.2">
      <c r="A56" s="160" t="s">
        <v>397</v>
      </c>
      <c r="B56" s="218" t="s">
        <v>407</v>
      </c>
      <c r="C56" s="218" t="s">
        <v>408</v>
      </c>
      <c r="D56" s="203" t="s">
        <v>409</v>
      </c>
      <c r="E56" s="218" t="s">
        <v>80</v>
      </c>
      <c r="F56" s="177">
        <v>45335</v>
      </c>
      <c r="G56" s="218" t="s">
        <v>458</v>
      </c>
      <c r="H56" s="218" t="s">
        <v>411</v>
      </c>
      <c r="I56" s="219">
        <v>19983280</v>
      </c>
    </row>
    <row r="57" spans="1:10" ht="17.100000000000001" customHeight="1" x14ac:dyDescent="0.2">
      <c r="A57" s="146"/>
      <c r="B57" s="143"/>
      <c r="C57" s="143"/>
      <c r="D57" s="148"/>
      <c r="E57" s="149"/>
      <c r="F57" s="150"/>
      <c r="G57" s="151"/>
      <c r="H57" s="151"/>
    </row>
    <row r="58" spans="1:10" ht="17.100000000000001" customHeight="1" x14ac:dyDescent="0.2">
      <c r="A58" s="258" t="s">
        <v>459</v>
      </c>
      <c r="B58" s="258"/>
      <c r="C58" s="258"/>
      <c r="D58" s="258"/>
      <c r="E58" s="258"/>
      <c r="F58" s="258"/>
      <c r="G58" s="258"/>
      <c r="H58" s="258"/>
    </row>
    <row r="59" spans="1:10" ht="17.100000000000001" customHeight="1" x14ac:dyDescent="0.2">
      <c r="A59" s="146"/>
      <c r="B59" s="194" t="s">
        <v>66</v>
      </c>
      <c r="C59" s="194" t="s">
        <v>67</v>
      </c>
      <c r="D59" s="195" t="s">
        <v>68</v>
      </c>
      <c r="E59" s="194" t="s">
        <v>69</v>
      </c>
      <c r="F59" s="194" t="s">
        <v>63</v>
      </c>
      <c r="G59" s="254" t="s">
        <v>309</v>
      </c>
      <c r="H59" s="254"/>
      <c r="I59" s="196" t="s">
        <v>442</v>
      </c>
    </row>
    <row r="60" spans="1:10" ht="17.100000000000001" customHeight="1" x14ac:dyDescent="0.2">
      <c r="A60" s="146"/>
      <c r="B60" s="194"/>
      <c r="C60" s="194"/>
      <c r="D60" s="194"/>
      <c r="E60" s="194"/>
      <c r="F60" s="194"/>
      <c r="G60" s="220" t="s">
        <v>445</v>
      </c>
      <c r="H60" s="221" t="s">
        <v>446</v>
      </c>
    </row>
    <row r="61" spans="1:10" ht="17.100000000000001" customHeight="1" x14ac:dyDescent="0.2">
      <c r="A61" s="185" t="s">
        <v>397</v>
      </c>
      <c r="B61" s="180" t="s">
        <v>286</v>
      </c>
      <c r="C61" s="180" t="s">
        <v>287</v>
      </c>
      <c r="D61" s="181" t="s">
        <v>460</v>
      </c>
      <c r="E61" s="222" t="s">
        <v>80</v>
      </c>
      <c r="F61" s="183" t="s">
        <v>461</v>
      </c>
      <c r="G61" s="142" t="s">
        <v>462</v>
      </c>
      <c r="H61" s="142" t="s">
        <v>463</v>
      </c>
      <c r="I61" s="186">
        <v>22545740</v>
      </c>
    </row>
    <row r="62" spans="1:10" ht="17.100000000000001" customHeight="1" x14ac:dyDescent="0.2">
      <c r="A62" s="185" t="s">
        <v>381</v>
      </c>
      <c r="B62" s="180" t="s">
        <v>464</v>
      </c>
      <c r="C62" s="180" t="s">
        <v>465</v>
      </c>
      <c r="D62" s="181" t="s">
        <v>466</v>
      </c>
      <c r="E62" s="222" t="s">
        <v>80</v>
      </c>
      <c r="F62" s="183" t="s">
        <v>461</v>
      </c>
      <c r="G62" s="142" t="s">
        <v>467</v>
      </c>
      <c r="H62" s="142" t="s">
        <v>468</v>
      </c>
      <c r="I62" s="186">
        <v>44384600</v>
      </c>
    </row>
    <row r="63" spans="1:10" ht="17.100000000000001" customHeight="1" x14ac:dyDescent="0.2">
      <c r="A63" s="185" t="s">
        <v>390</v>
      </c>
      <c r="B63" s="180" t="s">
        <v>70</v>
      </c>
      <c r="C63" s="180" t="s">
        <v>71</v>
      </c>
      <c r="D63" s="181" t="s">
        <v>443</v>
      </c>
      <c r="E63" s="222" t="s">
        <v>73</v>
      </c>
      <c r="F63" s="183" t="s">
        <v>469</v>
      </c>
      <c r="G63" s="142" t="s">
        <v>470</v>
      </c>
      <c r="H63" s="142" t="s">
        <v>471</v>
      </c>
      <c r="I63" s="186">
        <v>6137090</v>
      </c>
    </row>
    <row r="64" spans="1:10" ht="17.100000000000001" customHeight="1" x14ac:dyDescent="0.2">
      <c r="A64" s="185" t="s">
        <v>393</v>
      </c>
      <c r="B64" s="180" t="s">
        <v>202</v>
      </c>
      <c r="C64" s="180" t="s">
        <v>203</v>
      </c>
      <c r="D64" s="181" t="s">
        <v>472</v>
      </c>
      <c r="E64" s="222" t="s">
        <v>80</v>
      </c>
      <c r="F64" s="183" t="s">
        <v>473</v>
      </c>
      <c r="G64" s="142" t="s">
        <v>467</v>
      </c>
      <c r="H64" s="142" t="s">
        <v>468</v>
      </c>
      <c r="I64" s="186">
        <v>5843916</v>
      </c>
    </row>
    <row r="65" spans="1:9" ht="17.100000000000001" customHeight="1" x14ac:dyDescent="0.2">
      <c r="A65" s="185" t="s">
        <v>394</v>
      </c>
      <c r="B65" s="180" t="s">
        <v>412</v>
      </c>
      <c r="C65" s="180" t="s">
        <v>413</v>
      </c>
      <c r="D65" s="181" t="s">
        <v>474</v>
      </c>
      <c r="E65" s="222" t="s">
        <v>73</v>
      </c>
      <c r="F65" s="183" t="s">
        <v>475</v>
      </c>
      <c r="G65" s="142" t="s">
        <v>448</v>
      </c>
      <c r="H65" s="142"/>
      <c r="I65" s="186">
        <v>6671558</v>
      </c>
    </row>
    <row r="66" spans="1:9" ht="17.100000000000001" customHeight="1" x14ac:dyDescent="0.2">
      <c r="A66" s="185" t="s">
        <v>436</v>
      </c>
      <c r="B66" s="180" t="s">
        <v>232</v>
      </c>
      <c r="C66" s="180" t="s">
        <v>233</v>
      </c>
      <c r="D66" s="181" t="s">
        <v>234</v>
      </c>
      <c r="E66" s="222" t="s">
        <v>80</v>
      </c>
      <c r="F66" s="183" t="s">
        <v>476</v>
      </c>
      <c r="G66" s="142" t="s">
        <v>448</v>
      </c>
      <c r="H66" s="142" t="s">
        <v>380</v>
      </c>
      <c r="I66" s="186">
        <v>1636674</v>
      </c>
    </row>
    <row r="67" spans="1:9" ht="35.25" customHeight="1" x14ac:dyDescent="0.2">
      <c r="A67" s="185" t="s">
        <v>439</v>
      </c>
      <c r="B67" s="180" t="s">
        <v>477</v>
      </c>
      <c r="C67" s="180" t="s">
        <v>478</v>
      </c>
      <c r="D67" s="181" t="s">
        <v>273</v>
      </c>
      <c r="E67" s="222" t="s">
        <v>80</v>
      </c>
      <c r="F67" s="183" t="s">
        <v>476</v>
      </c>
      <c r="G67" s="207"/>
      <c r="H67" s="207" t="s">
        <v>455</v>
      </c>
      <c r="I67" s="186">
        <v>191646191</v>
      </c>
    </row>
    <row r="68" spans="1:9" ht="17.100000000000001" customHeight="1" x14ac:dyDescent="0.2">
      <c r="A68" s="185" t="s">
        <v>440</v>
      </c>
      <c r="B68" s="180" t="s">
        <v>479</v>
      </c>
      <c r="C68" s="180" t="s">
        <v>480</v>
      </c>
      <c r="D68" s="181" t="s">
        <v>481</v>
      </c>
      <c r="E68" s="222" t="s">
        <v>80</v>
      </c>
      <c r="F68" s="183" t="s">
        <v>482</v>
      </c>
      <c r="G68" s="142" t="s">
        <v>483</v>
      </c>
      <c r="H68" s="142" t="s">
        <v>402</v>
      </c>
      <c r="I68" s="186">
        <v>23557820</v>
      </c>
    </row>
    <row r="69" spans="1:9" ht="17.100000000000001" customHeight="1" x14ac:dyDescent="0.2">
      <c r="A69" s="185" t="s">
        <v>484</v>
      </c>
      <c r="B69" s="180" t="s">
        <v>277</v>
      </c>
      <c r="C69" s="180" t="s">
        <v>278</v>
      </c>
      <c r="D69" s="181" t="s">
        <v>279</v>
      </c>
      <c r="E69" s="222" t="s">
        <v>80</v>
      </c>
      <c r="F69" s="183" t="s">
        <v>485</v>
      </c>
      <c r="G69" s="142" t="s">
        <v>458</v>
      </c>
      <c r="H69" s="142" t="s">
        <v>486</v>
      </c>
      <c r="I69" s="186">
        <v>24091041</v>
      </c>
    </row>
    <row r="70" spans="1:9" ht="17.100000000000001" customHeight="1" x14ac:dyDescent="0.2">
      <c r="A70" s="146" t="s">
        <v>487</v>
      </c>
      <c r="B70" s="143" t="s">
        <v>127</v>
      </c>
      <c r="C70" s="188" t="s">
        <v>128</v>
      </c>
      <c r="D70" s="148" t="s">
        <v>415</v>
      </c>
      <c r="E70" s="190" t="s">
        <v>80</v>
      </c>
      <c r="F70" s="191">
        <v>45365</v>
      </c>
      <c r="G70" s="158" t="s">
        <v>488</v>
      </c>
      <c r="H70" s="145" t="s">
        <v>416</v>
      </c>
      <c r="I70" s="223">
        <v>21465816</v>
      </c>
    </row>
    <row r="71" spans="1:9" ht="17.100000000000001" customHeight="1" x14ac:dyDescent="0.2">
      <c r="A71" s="147" t="s">
        <v>489</v>
      </c>
      <c r="B71" s="178" t="s">
        <v>118</v>
      </c>
      <c r="C71" s="143" t="s">
        <v>490</v>
      </c>
      <c r="D71" s="166" t="s">
        <v>120</v>
      </c>
      <c r="E71" s="176" t="s">
        <v>73</v>
      </c>
      <c r="F71" s="177">
        <v>45376</v>
      </c>
      <c r="G71" s="145" t="s">
        <v>448</v>
      </c>
      <c r="H71" s="179"/>
      <c r="I71" s="224" t="s">
        <v>491</v>
      </c>
    </row>
    <row r="72" spans="1:9" ht="17.100000000000001" customHeight="1" x14ac:dyDescent="0.2">
      <c r="A72" s="160" t="s">
        <v>492</v>
      </c>
      <c r="B72" s="161" t="s">
        <v>112</v>
      </c>
      <c r="C72" s="161" t="s">
        <v>493</v>
      </c>
      <c r="D72" s="225" t="s">
        <v>494</v>
      </c>
      <c r="E72" s="226" t="s">
        <v>80</v>
      </c>
      <c r="F72" s="227">
        <v>45377</v>
      </c>
      <c r="G72" s="168" t="s">
        <v>458</v>
      </c>
      <c r="H72" s="168" t="s">
        <v>486</v>
      </c>
      <c r="I72" s="219">
        <v>5523687</v>
      </c>
    </row>
    <row r="73" spans="1:9" ht="17.100000000000001" customHeight="1" x14ac:dyDescent="0.2">
      <c r="A73" s="160" t="s">
        <v>495</v>
      </c>
      <c r="B73" s="161" t="s">
        <v>130</v>
      </c>
      <c r="C73" s="161" t="s">
        <v>131</v>
      </c>
      <c r="D73" s="166" t="s">
        <v>496</v>
      </c>
      <c r="E73" s="176" t="s">
        <v>73</v>
      </c>
      <c r="F73" s="177">
        <v>45384</v>
      </c>
      <c r="G73" s="168" t="s">
        <v>497</v>
      </c>
      <c r="H73" s="168" t="s">
        <v>497</v>
      </c>
      <c r="I73" s="219">
        <v>64039780</v>
      </c>
    </row>
    <row r="74" spans="1:9" ht="17.100000000000001" customHeight="1" x14ac:dyDescent="0.2">
      <c r="A74" s="146"/>
      <c r="B74" s="143"/>
      <c r="C74" s="143"/>
      <c r="D74" s="148"/>
      <c r="E74" s="149"/>
      <c r="F74" s="150"/>
      <c r="G74" s="163"/>
      <c r="H74" s="228"/>
    </row>
    <row r="75" spans="1:9" ht="17.100000000000001" customHeight="1" x14ac:dyDescent="0.2">
      <c r="A75" s="258" t="s">
        <v>498</v>
      </c>
      <c r="B75" s="258"/>
      <c r="C75" s="258"/>
      <c r="D75" s="258"/>
      <c r="E75" s="258"/>
      <c r="F75" s="258"/>
      <c r="G75" s="258"/>
      <c r="H75" s="258"/>
    </row>
    <row r="76" spans="1:9" s="128" customFormat="1" x14ac:dyDescent="0.2">
      <c r="A76" s="229"/>
      <c r="B76" s="126" t="s">
        <v>66</v>
      </c>
      <c r="C76" s="126" t="s">
        <v>67</v>
      </c>
      <c r="D76" s="127" t="s">
        <v>68</v>
      </c>
      <c r="E76" s="126" t="s">
        <v>69</v>
      </c>
      <c r="F76" s="126" t="s">
        <v>63</v>
      </c>
      <c r="G76" s="255" t="s">
        <v>37</v>
      </c>
      <c r="H76" s="255"/>
    </row>
    <row r="77" spans="1:9" ht="17.100000000000001" customHeight="1" x14ac:dyDescent="0.2">
      <c r="A77" s="139" t="s">
        <v>397</v>
      </c>
      <c r="B77" s="130" t="s">
        <v>140</v>
      </c>
      <c r="C77" s="130" t="s">
        <v>141</v>
      </c>
      <c r="D77" s="140" t="s">
        <v>499</v>
      </c>
      <c r="E77" s="141" t="s">
        <v>136</v>
      </c>
      <c r="F77" s="133">
        <v>45303</v>
      </c>
      <c r="G77" s="256">
        <v>78000000</v>
      </c>
      <c r="H77" s="256"/>
    </row>
    <row r="78" spans="1:9" ht="17.100000000000001" customHeight="1" x14ac:dyDescent="0.2">
      <c r="A78" s="146"/>
      <c r="B78" s="143"/>
      <c r="C78" s="143"/>
      <c r="D78" s="148"/>
      <c r="E78" s="149"/>
      <c r="F78" s="150"/>
      <c r="G78" s="163"/>
      <c r="H78" s="228"/>
    </row>
    <row r="79" spans="1:9" ht="17.100000000000001" customHeight="1" x14ac:dyDescent="0.2">
      <c r="B79" s="148" t="s">
        <v>154</v>
      </c>
      <c r="C79" s="148" t="s">
        <v>500</v>
      </c>
    </row>
    <row r="80" spans="1:9" ht="17.100000000000001" customHeight="1" x14ac:dyDescent="0.2">
      <c r="B80" s="148"/>
      <c r="C80" s="148" t="s">
        <v>501</v>
      </c>
    </row>
    <row r="81" spans="1:8" ht="17.100000000000001" customHeight="1" x14ac:dyDescent="0.2">
      <c r="B81" s="148"/>
      <c r="C81" s="148" t="s">
        <v>502</v>
      </c>
    </row>
    <row r="82" spans="1:8" ht="12.75" customHeight="1" x14ac:dyDescent="0.2">
      <c r="A82" s="146"/>
      <c r="B82" s="146"/>
      <c r="C82" s="146"/>
      <c r="D82" s="148"/>
      <c r="E82" s="149"/>
      <c r="F82" s="150"/>
      <c r="G82" s="151"/>
      <c r="H82" s="159"/>
    </row>
    <row r="83" spans="1:8" s="124" customFormat="1" ht="15" customHeight="1" x14ac:dyDescent="0.25">
      <c r="A83" s="146"/>
      <c r="B83" s="146"/>
      <c r="C83" s="146"/>
      <c r="D83" s="148"/>
      <c r="E83" s="149"/>
      <c r="F83" s="150"/>
      <c r="G83" s="151"/>
      <c r="H83" s="159"/>
    </row>
    <row r="84" spans="1:8" s="138" customFormat="1" ht="12" x14ac:dyDescent="0.2">
      <c r="A84" s="146"/>
      <c r="B84" s="146"/>
      <c r="C84" s="146"/>
      <c r="D84" s="148"/>
      <c r="E84" s="149"/>
      <c r="F84" s="150"/>
      <c r="G84" s="151"/>
      <c r="H84" s="231"/>
    </row>
    <row r="85" spans="1:8" ht="17.100000000000001" customHeight="1" x14ac:dyDescent="0.2"/>
    <row r="86" spans="1:8" ht="17.100000000000001" customHeight="1" x14ac:dyDescent="0.25">
      <c r="A86" s="257"/>
      <c r="B86" s="257"/>
      <c r="C86" s="257"/>
      <c r="D86" s="257"/>
      <c r="E86" s="257"/>
      <c r="F86" s="257"/>
      <c r="G86" s="257"/>
      <c r="H86" s="257"/>
    </row>
    <row r="87" spans="1:8" ht="12.75" customHeight="1" x14ac:dyDescent="0.2">
      <c r="A87" s="125"/>
      <c r="B87" s="126"/>
      <c r="C87" s="126"/>
      <c r="D87" s="126"/>
      <c r="E87" s="126"/>
      <c r="F87" s="126"/>
      <c r="G87" s="232"/>
      <c r="H87" s="232"/>
    </row>
    <row r="88" spans="1:8" ht="17.100000000000001" customHeight="1" x14ac:dyDescent="0.2">
      <c r="A88" s="146"/>
      <c r="B88" s="233"/>
      <c r="C88" s="146"/>
      <c r="D88" s="148"/>
      <c r="E88" s="149"/>
      <c r="F88" s="150"/>
      <c r="G88" s="151"/>
      <c r="H88" s="159"/>
    </row>
    <row r="89" spans="1:8" ht="17.100000000000001" customHeight="1" x14ac:dyDescent="0.2">
      <c r="A89" s="146"/>
      <c r="B89" s="233"/>
      <c r="C89" s="146"/>
      <c r="D89" s="148"/>
      <c r="E89" s="149"/>
      <c r="F89" s="150"/>
      <c r="G89" s="151"/>
      <c r="H89" s="159"/>
    </row>
    <row r="90" spans="1:8" ht="12.75" customHeight="1" x14ac:dyDescent="0.2">
      <c r="A90" s="146"/>
      <c r="B90" s="233"/>
      <c r="C90" s="146"/>
      <c r="D90" s="148"/>
      <c r="E90" s="149"/>
      <c r="F90" s="150"/>
      <c r="G90" s="151"/>
      <c r="H90" s="159"/>
    </row>
    <row r="91" spans="1:8" s="124" customFormat="1" ht="18.75" customHeight="1" x14ac:dyDescent="0.25">
      <c r="A91" s="146"/>
      <c r="B91" s="233"/>
      <c r="C91" s="146"/>
      <c r="D91" s="148"/>
      <c r="E91" s="149"/>
      <c r="F91" s="150"/>
      <c r="G91" s="151"/>
      <c r="H91" s="159"/>
    </row>
    <row r="92" spans="1:8" s="128" customFormat="1" x14ac:dyDescent="0.2">
      <c r="A92" s="146"/>
      <c r="B92" s="233"/>
      <c r="C92" s="146"/>
      <c r="D92" s="148"/>
      <c r="E92" s="149"/>
      <c r="F92" s="150"/>
      <c r="G92" s="151"/>
      <c r="H92" s="159"/>
    </row>
    <row r="93" spans="1:8" ht="17.100000000000001" customHeight="1" x14ac:dyDescent="0.2"/>
    <row r="94" spans="1:8" ht="17.100000000000001" customHeight="1" x14ac:dyDescent="0.2">
      <c r="A94" s="251"/>
      <c r="B94" s="251"/>
      <c r="C94" s="251"/>
      <c r="D94" s="251"/>
      <c r="E94" s="251"/>
      <c r="F94" s="251"/>
      <c r="G94" s="251"/>
      <c r="H94" s="251"/>
    </row>
    <row r="95" spans="1:8" ht="17.100000000000001" customHeight="1" x14ac:dyDescent="0.2">
      <c r="A95" s="125"/>
      <c r="B95" s="126"/>
      <c r="C95" s="126"/>
      <c r="D95" s="126"/>
      <c r="E95" s="126"/>
      <c r="F95" s="126"/>
      <c r="G95" s="232"/>
      <c r="H95" s="232"/>
    </row>
    <row r="96" spans="1:8" ht="17.100000000000001" customHeight="1" x14ac:dyDescent="0.2">
      <c r="A96" s="146"/>
      <c r="B96" s="143"/>
      <c r="C96" s="146"/>
      <c r="D96" s="148"/>
      <c r="E96" s="149"/>
      <c r="F96" s="150"/>
      <c r="G96" s="151"/>
      <c r="H96" s="159"/>
    </row>
    <row r="97" spans="1:8" ht="17.100000000000001" customHeight="1" x14ac:dyDescent="0.2">
      <c r="A97" s="146"/>
      <c r="B97" s="143"/>
      <c r="C97" s="146"/>
      <c r="D97" s="148"/>
      <c r="E97" s="149"/>
      <c r="F97" s="150"/>
      <c r="G97" s="151"/>
      <c r="H97" s="234"/>
    </row>
    <row r="98" spans="1:8" ht="17.100000000000001" customHeight="1" x14ac:dyDescent="0.2">
      <c r="A98" s="146"/>
      <c r="B98" s="143"/>
      <c r="C98" s="146"/>
      <c r="D98" s="148"/>
      <c r="E98" s="149"/>
      <c r="F98" s="150"/>
      <c r="G98" s="151"/>
      <c r="H98" s="234"/>
    </row>
    <row r="99" spans="1:8" s="124" customFormat="1" ht="18.75" customHeight="1" x14ac:dyDescent="0.25">
      <c r="A99" s="146"/>
      <c r="B99" s="143"/>
      <c r="C99" s="146"/>
      <c r="D99" s="148"/>
      <c r="E99" s="149"/>
      <c r="F99" s="150"/>
      <c r="G99" s="151"/>
      <c r="H99" s="159"/>
    </row>
    <row r="100" spans="1:8" s="128" customFormat="1" x14ac:dyDescent="0.2">
      <c r="A100" s="146"/>
      <c r="B100" s="143"/>
      <c r="C100" s="146"/>
      <c r="D100" s="148"/>
      <c r="E100" s="149"/>
      <c r="F100" s="150"/>
      <c r="G100" s="151"/>
      <c r="H100" s="159"/>
    </row>
    <row r="101" spans="1:8" ht="17.100000000000001" customHeight="1" x14ac:dyDescent="0.2">
      <c r="A101" s="146"/>
      <c r="B101" s="146"/>
      <c r="C101" s="146"/>
      <c r="D101" s="148"/>
      <c r="E101" s="149"/>
      <c r="F101" s="150"/>
      <c r="G101" s="151"/>
      <c r="H101" s="159"/>
    </row>
    <row r="102" spans="1:8" ht="17.100000000000001" customHeight="1" x14ac:dyDescent="0.2">
      <c r="A102" s="251"/>
      <c r="B102" s="251"/>
      <c r="C102" s="251"/>
      <c r="D102" s="251"/>
      <c r="E102" s="251"/>
      <c r="F102" s="251"/>
      <c r="G102" s="251"/>
      <c r="H102" s="251"/>
    </row>
    <row r="103" spans="1:8" ht="17.100000000000001" customHeight="1" x14ac:dyDescent="0.2">
      <c r="A103" s="125"/>
      <c r="B103" s="126"/>
      <c r="C103" s="126"/>
      <c r="D103" s="126"/>
      <c r="E103" s="126"/>
      <c r="F103" s="126"/>
      <c r="G103" s="232"/>
      <c r="H103" s="232"/>
    </row>
    <row r="104" spans="1:8" ht="17.100000000000001" customHeight="1" x14ac:dyDescent="0.2">
      <c r="A104" s="146"/>
      <c r="B104" s="143"/>
      <c r="C104" s="146"/>
      <c r="D104" s="148"/>
      <c r="E104" s="149"/>
      <c r="F104" s="150"/>
      <c r="G104" s="151"/>
      <c r="H104" s="159"/>
    </row>
    <row r="105" spans="1:8" ht="17.100000000000001" customHeight="1" x14ac:dyDescent="0.2">
      <c r="A105" s="146"/>
      <c r="B105" s="143"/>
      <c r="C105" s="146"/>
      <c r="D105" s="148"/>
      <c r="E105" s="149"/>
      <c r="F105" s="150"/>
      <c r="G105" s="151"/>
      <c r="H105" s="159"/>
    </row>
    <row r="106" spans="1:8" ht="17.100000000000001" customHeight="1" x14ac:dyDescent="0.2">
      <c r="A106" s="146"/>
      <c r="B106" s="143"/>
      <c r="C106" s="146"/>
      <c r="D106" s="148"/>
      <c r="E106" s="149"/>
      <c r="F106" s="150"/>
      <c r="G106" s="151"/>
      <c r="H106" s="159"/>
    </row>
    <row r="107" spans="1:8" s="124" customFormat="1" ht="18.75" customHeight="1" x14ac:dyDescent="0.25">
      <c r="A107" s="146"/>
      <c r="B107" s="143"/>
      <c r="C107" s="146"/>
      <c r="D107" s="148"/>
      <c r="E107" s="149"/>
      <c r="F107" s="150"/>
      <c r="G107" s="151"/>
      <c r="H107" s="159"/>
    </row>
    <row r="108" spans="1:8" s="128" customFormat="1" ht="25.9" customHeight="1" x14ac:dyDescent="0.2">
      <c r="A108" s="146"/>
      <c r="B108" s="143"/>
      <c r="C108" s="146"/>
      <c r="D108" s="148"/>
      <c r="E108" s="149"/>
      <c r="F108" s="150"/>
      <c r="G108" s="151"/>
      <c r="H108" s="159"/>
    </row>
    <row r="109" spans="1:8" ht="17.100000000000001" customHeight="1" x14ac:dyDescent="0.2">
      <c r="A109" s="146"/>
      <c r="B109" s="146"/>
      <c r="C109" s="146"/>
      <c r="D109" s="148"/>
      <c r="E109" s="149"/>
      <c r="F109" s="150"/>
      <c r="G109" s="151"/>
      <c r="H109" s="159"/>
    </row>
    <row r="110" spans="1:8" ht="17.100000000000001" customHeight="1" x14ac:dyDescent="0.2">
      <c r="A110" s="251"/>
      <c r="B110" s="251"/>
      <c r="C110" s="251"/>
      <c r="D110" s="251"/>
      <c r="E110" s="251"/>
      <c r="F110" s="251"/>
      <c r="G110" s="251"/>
      <c r="H110" s="251"/>
    </row>
    <row r="111" spans="1:8" ht="17.100000000000001" customHeight="1" x14ac:dyDescent="0.2">
      <c r="A111" s="125"/>
      <c r="B111" s="126"/>
      <c r="C111" s="126"/>
      <c r="D111" s="126"/>
      <c r="E111" s="126"/>
      <c r="F111" s="126"/>
      <c r="G111" s="232"/>
      <c r="H111" s="232"/>
    </row>
    <row r="112" spans="1:8" ht="17.100000000000001" customHeight="1" x14ac:dyDescent="0.2">
      <c r="A112" s="146"/>
      <c r="B112" s="143"/>
      <c r="C112" s="143"/>
      <c r="D112" s="148"/>
      <c r="E112" s="149"/>
      <c r="F112" s="150"/>
      <c r="G112" s="151"/>
      <c r="H112" s="159"/>
    </row>
    <row r="113" spans="1:8" ht="17.100000000000001" customHeight="1" x14ac:dyDescent="0.2">
      <c r="A113" s="146"/>
      <c r="B113" s="143"/>
      <c r="C113" s="146"/>
      <c r="D113" s="148"/>
      <c r="E113" s="149"/>
      <c r="F113" s="150"/>
      <c r="G113" s="151"/>
      <c r="H113" s="159"/>
    </row>
    <row r="114" spans="1:8" ht="17.100000000000001" customHeight="1" x14ac:dyDescent="0.2">
      <c r="A114" s="146"/>
      <c r="B114" s="143"/>
      <c r="C114" s="146"/>
      <c r="D114" s="148"/>
      <c r="E114" s="149"/>
      <c r="F114" s="150"/>
      <c r="G114" s="151"/>
      <c r="H114" s="159"/>
    </row>
    <row r="115" spans="1:8" s="235" customFormat="1" ht="17.100000000000001" customHeight="1" x14ac:dyDescent="0.2">
      <c r="A115" s="146"/>
      <c r="B115" s="143"/>
      <c r="C115" s="146"/>
      <c r="D115" s="148"/>
      <c r="E115" s="149"/>
      <c r="F115" s="150"/>
      <c r="G115" s="151"/>
      <c r="H115" s="159"/>
    </row>
    <row r="116" spans="1:8" s="235" customFormat="1" ht="17.100000000000001" customHeight="1" x14ac:dyDescent="0.2">
      <c r="A116" s="146"/>
      <c r="B116" s="143"/>
      <c r="C116" s="146"/>
      <c r="D116" s="148"/>
      <c r="E116" s="149"/>
      <c r="F116" s="150"/>
      <c r="G116" s="151"/>
      <c r="H116" s="159"/>
    </row>
    <row r="117" spans="1:8" s="235" customFormat="1" ht="17.100000000000001" customHeight="1" x14ac:dyDescent="0.2">
      <c r="A117" s="146"/>
      <c r="B117" s="146"/>
      <c r="C117" s="146"/>
      <c r="D117" s="148"/>
      <c r="E117" s="149"/>
      <c r="F117" s="150"/>
      <c r="G117" s="151"/>
      <c r="H117" s="159"/>
    </row>
    <row r="118" spans="1:8" ht="17.100000000000001" customHeight="1" x14ac:dyDescent="0.2">
      <c r="A118" s="251"/>
      <c r="B118" s="251"/>
      <c r="C118" s="251"/>
      <c r="D118" s="251"/>
      <c r="E118" s="251"/>
      <c r="F118" s="251"/>
      <c r="G118" s="251"/>
      <c r="H118" s="251"/>
    </row>
    <row r="119" spans="1:8" ht="17.100000000000001" customHeight="1" x14ac:dyDescent="0.2">
      <c r="A119" s="184"/>
      <c r="B119" s="126"/>
      <c r="C119" s="126"/>
      <c r="D119" s="126"/>
      <c r="E119" s="126"/>
      <c r="F119" s="126"/>
      <c r="G119" s="252"/>
      <c r="H119" s="252"/>
    </row>
    <row r="120" spans="1:8" ht="17.100000000000001" customHeight="1" x14ac:dyDescent="0.2">
      <c r="A120" s="146"/>
      <c r="B120" s="143"/>
      <c r="C120" s="143"/>
      <c r="D120" s="148"/>
      <c r="E120" s="149"/>
      <c r="F120" s="150"/>
      <c r="G120" s="253"/>
      <c r="H120" s="253"/>
    </row>
    <row r="121" spans="1:8" ht="17.100000000000001" customHeight="1" x14ac:dyDescent="0.2">
      <c r="A121" s="146"/>
      <c r="B121" s="146"/>
      <c r="C121" s="146"/>
      <c r="D121" s="148"/>
      <c r="E121" s="149"/>
      <c r="F121" s="150"/>
      <c r="G121" s="151"/>
      <c r="H121" s="159"/>
    </row>
    <row r="122" spans="1:8" ht="17.100000000000001" customHeight="1" x14ac:dyDescent="0.2">
      <c r="A122" s="146"/>
      <c r="B122" s="146"/>
      <c r="C122" s="146"/>
      <c r="D122" s="148"/>
      <c r="E122" s="149"/>
      <c r="F122" s="150"/>
      <c r="G122" s="151"/>
      <c r="H122" s="159"/>
    </row>
    <row r="123" spans="1:8" ht="17.100000000000001" customHeight="1" x14ac:dyDescent="0.2">
      <c r="A123" s="146"/>
      <c r="B123" s="146"/>
      <c r="C123" s="146"/>
      <c r="D123" s="148"/>
      <c r="E123" s="149"/>
      <c r="F123" s="150"/>
      <c r="G123" s="151"/>
      <c r="H123" s="159"/>
    </row>
    <row r="124" spans="1:8" ht="17.100000000000001" customHeight="1" x14ac:dyDescent="0.2">
      <c r="A124" s="146"/>
      <c r="B124" s="146"/>
      <c r="C124" s="146"/>
      <c r="D124" s="148"/>
      <c r="E124" s="149"/>
      <c r="F124" s="150"/>
      <c r="G124" s="151"/>
      <c r="H124" s="159"/>
    </row>
    <row r="125" spans="1:8" ht="17.100000000000001" customHeight="1" x14ac:dyDescent="0.2">
      <c r="A125" s="146"/>
      <c r="B125" s="146"/>
      <c r="C125" s="146"/>
      <c r="D125" s="148"/>
      <c r="E125" s="149"/>
      <c r="F125" s="150"/>
      <c r="G125" s="151"/>
      <c r="H125" s="159"/>
    </row>
    <row r="126" spans="1:8" ht="17.100000000000001" customHeight="1" x14ac:dyDescent="0.2">
      <c r="A126" s="251"/>
      <c r="B126" s="251"/>
      <c r="C126" s="251"/>
      <c r="D126" s="251"/>
      <c r="E126" s="251"/>
      <c r="F126" s="251"/>
      <c r="G126" s="251"/>
      <c r="H126" s="251"/>
    </row>
    <row r="127" spans="1:8" ht="17.100000000000001" customHeight="1" x14ac:dyDescent="0.2">
      <c r="A127" s="146"/>
      <c r="B127" s="194"/>
      <c r="C127" s="194"/>
      <c r="D127" s="194"/>
      <c r="E127" s="194"/>
      <c r="F127" s="194"/>
      <c r="G127" s="254"/>
      <c r="H127" s="254"/>
    </row>
    <row r="128" spans="1:8" ht="17.100000000000001" customHeight="1" x14ac:dyDescent="0.2">
      <c r="A128" s="146"/>
      <c r="B128" s="194"/>
      <c r="C128" s="194"/>
      <c r="D128" s="194"/>
      <c r="E128" s="194"/>
      <c r="F128" s="194"/>
      <c r="G128" s="220"/>
      <c r="H128" s="221"/>
    </row>
    <row r="129" spans="1:8" ht="17.100000000000001" customHeight="1" x14ac:dyDescent="0.2">
      <c r="A129" s="146"/>
      <c r="B129" s="143"/>
      <c r="C129" s="236"/>
      <c r="D129" s="209"/>
      <c r="E129" s="149"/>
      <c r="F129" s="237"/>
      <c r="G129" s="159"/>
      <c r="H129" s="228"/>
    </row>
    <row r="130" spans="1:8" ht="17.100000000000001" customHeight="1" x14ac:dyDescent="0.2">
      <c r="A130" s="146"/>
      <c r="B130" s="146"/>
      <c r="C130" s="146"/>
      <c r="D130" s="148"/>
      <c r="E130" s="149"/>
      <c r="F130" s="150"/>
      <c r="G130" s="151"/>
      <c r="H130" s="159"/>
    </row>
    <row r="131" spans="1:8" ht="17.100000000000001" customHeight="1" x14ac:dyDescent="0.2">
      <c r="A131" s="146"/>
      <c r="B131" s="146"/>
      <c r="C131" s="146"/>
      <c r="D131" s="148"/>
      <c r="E131" s="149"/>
      <c r="F131" s="150"/>
      <c r="G131" s="151"/>
      <c r="H131" s="159"/>
    </row>
    <row r="132" spans="1:8" s="238" customFormat="1" ht="18" customHeight="1" x14ac:dyDescent="0.2">
      <c r="A132" s="146"/>
      <c r="B132" s="146"/>
      <c r="C132" s="146"/>
      <c r="D132" s="148"/>
      <c r="E132" s="149"/>
      <c r="F132" s="150"/>
      <c r="G132" s="151"/>
      <c r="H132" s="159"/>
    </row>
    <row r="133" spans="1:8" s="239" customFormat="1" x14ac:dyDescent="0.2">
      <c r="A133" s="146"/>
      <c r="B133" s="146"/>
      <c r="C133" s="146"/>
      <c r="D133" s="148"/>
      <c r="E133" s="149"/>
      <c r="F133" s="150"/>
      <c r="G133" s="151"/>
      <c r="H133" s="159"/>
    </row>
    <row r="134" spans="1:8" s="235" customFormat="1" ht="17.100000000000001" customHeight="1" x14ac:dyDescent="0.2">
      <c r="A134" s="146"/>
      <c r="B134" s="146"/>
      <c r="C134" s="209"/>
      <c r="D134" s="209"/>
      <c r="E134" s="149"/>
      <c r="F134" s="237"/>
      <c r="G134" s="159"/>
      <c r="H134" s="228"/>
    </row>
    <row r="135" spans="1:8" ht="17.100000000000001" customHeight="1" x14ac:dyDescent="0.2">
      <c r="A135" s="251"/>
      <c r="B135" s="251"/>
      <c r="C135" s="251"/>
      <c r="D135" s="251"/>
      <c r="E135" s="251"/>
      <c r="F135" s="251"/>
      <c r="G135" s="251"/>
      <c r="H135" s="251"/>
    </row>
    <row r="136" spans="1:8" ht="17.100000000000001" customHeight="1" x14ac:dyDescent="0.2">
      <c r="A136" s="229"/>
      <c r="B136" s="194"/>
      <c r="C136" s="194"/>
      <c r="D136" s="194"/>
      <c r="E136" s="194"/>
      <c r="F136" s="194"/>
      <c r="G136" s="240"/>
      <c r="H136" s="241"/>
    </row>
    <row r="137" spans="1:8" ht="17.100000000000001" customHeight="1" x14ac:dyDescent="0.2">
      <c r="A137" s="146"/>
      <c r="B137" s="143"/>
      <c r="C137" s="143"/>
      <c r="D137" s="148"/>
      <c r="E137" s="149"/>
      <c r="F137" s="150"/>
      <c r="G137" s="151"/>
      <c r="H137" s="242"/>
    </row>
    <row r="138" spans="1:8" ht="17.100000000000001" customHeight="1" x14ac:dyDescent="0.2">
      <c r="A138" s="146"/>
      <c r="B138" s="146"/>
      <c r="C138" s="146"/>
      <c r="D138" s="148"/>
      <c r="E138" s="149"/>
      <c r="F138" s="150"/>
      <c r="G138" s="151"/>
      <c r="H138" s="159"/>
    </row>
    <row r="139" spans="1:8" ht="17.100000000000001" customHeight="1" x14ac:dyDescent="0.2">
      <c r="A139" s="146"/>
      <c r="B139" s="146"/>
      <c r="C139" s="146"/>
      <c r="D139" s="148"/>
      <c r="E139" s="149"/>
      <c r="F139" s="150"/>
      <c r="G139" s="151"/>
      <c r="H139" s="159"/>
    </row>
    <row r="140" spans="1:8" s="124" customFormat="1" ht="18.75" customHeight="1" x14ac:dyDescent="0.25">
      <c r="A140" s="146"/>
      <c r="B140" s="146"/>
      <c r="C140" s="146"/>
      <c r="D140" s="148"/>
      <c r="E140" s="149"/>
      <c r="F140" s="150"/>
      <c r="G140" s="151"/>
      <c r="H140" s="159"/>
    </row>
    <row r="141" spans="1:8" s="128" customFormat="1" x14ac:dyDescent="0.2">
      <c r="A141" s="146"/>
      <c r="B141" s="146"/>
      <c r="C141" s="146"/>
      <c r="D141" s="148"/>
      <c r="E141" s="149"/>
      <c r="F141" s="150"/>
      <c r="G141" s="151"/>
      <c r="H141" s="159"/>
    </row>
    <row r="142" spans="1:8" ht="17.100000000000001" customHeight="1" x14ac:dyDescent="0.2">
      <c r="A142" s="146"/>
      <c r="B142" s="146"/>
      <c r="C142" s="146"/>
      <c r="D142" s="148"/>
      <c r="E142" s="149"/>
      <c r="F142" s="150"/>
      <c r="G142" s="151"/>
      <c r="H142" s="159"/>
    </row>
    <row r="143" spans="1:8" ht="17.100000000000001" customHeight="1" x14ac:dyDescent="0.2">
      <c r="A143" s="251"/>
      <c r="B143" s="251"/>
      <c r="C143" s="251"/>
      <c r="D143" s="251"/>
      <c r="E143" s="251"/>
      <c r="F143" s="251"/>
      <c r="G143" s="251"/>
      <c r="H143" s="251"/>
    </row>
    <row r="144" spans="1:8" ht="17.100000000000001" customHeight="1" x14ac:dyDescent="0.2">
      <c r="A144" s="125"/>
      <c r="B144" s="126"/>
      <c r="C144" s="126"/>
      <c r="D144" s="126"/>
      <c r="E144" s="126"/>
      <c r="F144" s="126"/>
      <c r="G144" s="232"/>
      <c r="H144" s="232"/>
    </row>
    <row r="145" spans="1:8" ht="17.100000000000001" customHeight="1" x14ac:dyDescent="0.2">
      <c r="A145" s="146"/>
      <c r="B145" s="146"/>
      <c r="C145" s="146"/>
      <c r="D145" s="148"/>
      <c r="E145" s="149"/>
      <c r="F145" s="150"/>
      <c r="G145" s="151"/>
      <c r="H145" s="159"/>
    </row>
    <row r="146" spans="1:8" ht="17.100000000000001" customHeight="1" x14ac:dyDescent="0.2">
      <c r="A146" s="146"/>
      <c r="B146" s="146"/>
      <c r="C146" s="146"/>
      <c r="D146" s="148"/>
      <c r="E146" s="149"/>
      <c r="F146" s="150"/>
      <c r="G146" s="151"/>
      <c r="H146" s="243"/>
    </row>
    <row r="147" spans="1:8" ht="17.100000000000001" customHeight="1" x14ac:dyDescent="0.2">
      <c r="A147" s="146"/>
      <c r="B147" s="146"/>
      <c r="C147" s="146"/>
      <c r="D147" s="148"/>
      <c r="E147" s="149"/>
      <c r="F147" s="150"/>
      <c r="G147" s="151"/>
      <c r="H147" s="231"/>
    </row>
    <row r="148" spans="1:8" s="239" customFormat="1" ht="17.100000000000001" customHeight="1" x14ac:dyDescent="0.2">
      <c r="A148" s="146"/>
      <c r="B148" s="146"/>
      <c r="C148" s="146"/>
      <c r="D148" s="148"/>
      <c r="E148" s="149"/>
      <c r="F148" s="150"/>
      <c r="G148" s="151"/>
      <c r="H148" s="231"/>
    </row>
    <row r="149" spans="1:8" s="235" customFormat="1" x14ac:dyDescent="0.2">
      <c r="A149" s="146"/>
      <c r="B149" s="146"/>
      <c r="C149" s="146"/>
      <c r="D149" s="148"/>
      <c r="E149" s="149"/>
      <c r="F149" s="150"/>
      <c r="G149" s="151"/>
      <c r="H149" s="231"/>
    </row>
    <row r="150" spans="1:8" s="235" customFormat="1" ht="16.5" customHeight="1" x14ac:dyDescent="0.2">
      <c r="A150" s="146"/>
      <c r="B150" s="146"/>
      <c r="C150" s="146"/>
      <c r="D150" s="148"/>
      <c r="E150" s="149"/>
      <c r="F150" s="150"/>
      <c r="G150" s="151"/>
      <c r="H150" s="159"/>
    </row>
    <row r="151" spans="1:8" s="235" customFormat="1" ht="16.5" customHeight="1" x14ac:dyDescent="0.2">
      <c r="A151" s="251"/>
      <c r="B151" s="251"/>
      <c r="C151" s="251"/>
      <c r="D151" s="251"/>
      <c r="E151" s="251"/>
      <c r="F151" s="251"/>
      <c r="G151" s="251"/>
      <c r="H151" s="251"/>
    </row>
    <row r="152" spans="1:8" ht="17.100000000000001" customHeight="1" x14ac:dyDescent="0.2">
      <c r="A152" s="210"/>
      <c r="B152" s="194"/>
      <c r="C152" s="194"/>
      <c r="D152" s="194"/>
      <c r="E152" s="194"/>
      <c r="F152" s="194"/>
      <c r="G152" s="240"/>
      <c r="H152" s="241"/>
    </row>
    <row r="153" spans="1:8" ht="17.100000000000001" customHeight="1" x14ac:dyDescent="0.2">
      <c r="A153" s="209"/>
      <c r="B153" s="209"/>
      <c r="C153" s="209"/>
      <c r="D153" s="209"/>
      <c r="E153" s="236"/>
      <c r="F153" s="237"/>
      <c r="G153" s="244"/>
      <c r="H153" s="228"/>
    </row>
    <row r="154" spans="1:8" ht="17.100000000000001" customHeight="1" x14ac:dyDescent="0.2">
      <c r="A154" s="209"/>
      <c r="B154" s="209"/>
      <c r="C154" s="209"/>
      <c r="D154" s="209"/>
      <c r="E154" s="236"/>
      <c r="F154" s="237"/>
      <c r="G154" s="244"/>
      <c r="H154" s="244"/>
    </row>
    <row r="155" spans="1:8" ht="17.100000000000001" customHeight="1" x14ac:dyDescent="0.2">
      <c r="A155" s="146"/>
      <c r="B155" s="146"/>
      <c r="C155" s="146"/>
      <c r="D155" s="148"/>
      <c r="E155" s="149"/>
      <c r="F155" s="150"/>
      <c r="G155" s="151"/>
      <c r="H155" s="231"/>
    </row>
    <row r="156" spans="1:8" ht="17.100000000000001" customHeight="1" x14ac:dyDescent="0.2">
      <c r="A156" s="146"/>
      <c r="B156" s="146"/>
      <c r="C156" s="146"/>
      <c r="D156" s="148"/>
      <c r="E156" s="149"/>
      <c r="F156" s="150"/>
      <c r="G156" s="151"/>
      <c r="H156" s="231"/>
    </row>
    <row r="157" spans="1:8" ht="12.75" customHeight="1" x14ac:dyDescent="0.2">
      <c r="A157" s="146"/>
      <c r="B157" s="146"/>
      <c r="C157" s="146"/>
      <c r="D157" s="148"/>
      <c r="E157" s="149"/>
      <c r="F157" s="150"/>
      <c r="G157" s="151"/>
      <c r="H157" s="231"/>
    </row>
    <row r="158" spans="1:8" ht="12.75" customHeight="1" x14ac:dyDescent="0.2">
      <c r="A158" s="146"/>
      <c r="B158" s="146"/>
      <c r="C158" s="146"/>
      <c r="D158" s="148"/>
      <c r="E158" s="149"/>
      <c r="F158" s="150"/>
      <c r="G158" s="151"/>
      <c r="H158" s="159"/>
    </row>
    <row r="159" spans="1:8" ht="12.75" customHeight="1" x14ac:dyDescent="0.2">
      <c r="A159" s="146"/>
      <c r="B159" s="146"/>
      <c r="C159" s="146"/>
      <c r="D159" s="148"/>
      <c r="E159" s="149"/>
      <c r="F159" s="150"/>
      <c r="G159" s="151"/>
      <c r="H159" s="159"/>
    </row>
    <row r="160" spans="1:8" ht="12.75" customHeight="1" x14ac:dyDescent="0.2">
      <c r="B160" s="245"/>
      <c r="C160" s="148"/>
    </row>
    <row r="161" spans="2:3" ht="12.75" customHeight="1" x14ac:dyDescent="0.2">
      <c r="B161" s="148"/>
      <c r="C161" s="148"/>
    </row>
    <row r="162" spans="2:3" ht="12.75" customHeight="1" x14ac:dyDescent="0.2">
      <c r="B162" s="148"/>
      <c r="C162" s="148"/>
    </row>
  </sheetData>
  <mergeCells count="33">
    <mergeCell ref="A1:H1"/>
    <mergeCell ref="A6:H6"/>
    <mergeCell ref="A10:H10"/>
    <mergeCell ref="A18:H18"/>
    <mergeCell ref="G42:H42"/>
    <mergeCell ref="G43:H43"/>
    <mergeCell ref="A46:H46"/>
    <mergeCell ref="A26:H26"/>
    <mergeCell ref="A30:H30"/>
    <mergeCell ref="A41:H41"/>
    <mergeCell ref="I49:J49"/>
    <mergeCell ref="I50:J50"/>
    <mergeCell ref="I51:J51"/>
    <mergeCell ref="A53:H53"/>
    <mergeCell ref="G54:H54"/>
    <mergeCell ref="A110:H110"/>
    <mergeCell ref="A58:H58"/>
    <mergeCell ref="G59:H59"/>
    <mergeCell ref="A75:H75"/>
    <mergeCell ref="G47:H47"/>
    <mergeCell ref="G76:H76"/>
    <mergeCell ref="G77:H77"/>
    <mergeCell ref="A86:H86"/>
    <mergeCell ref="A94:H94"/>
    <mergeCell ref="A102:H102"/>
    <mergeCell ref="A143:H143"/>
    <mergeCell ref="A151:H151"/>
    <mergeCell ref="A118:H118"/>
    <mergeCell ref="G119:H119"/>
    <mergeCell ref="G120:H120"/>
    <mergeCell ref="A126:H126"/>
    <mergeCell ref="G127:H127"/>
    <mergeCell ref="A135:H13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2024-10-03T08:06:13Z</dcterms:modified>
  <cp:category/>
</cp:coreProperties>
</file>