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<sst xmlns="http://schemas.openxmlformats.org/spreadsheetml/2006/main" uniqueCount="28">
  <si>
    <t>Oznaka</t>
  </si>
  <si>
    <t>ISIN</t>
  </si>
  <si>
    <t>Izdavatelj</t>
  </si>
  <si>
    <t>Najviša</t>
  </si>
  <si>
    <t>Najniža</t>
  </si>
  <si>
    <t>Volumen</t>
  </si>
  <si>
    <t>Promet</t>
  </si>
  <si>
    <t>H247E</t>
  </si>
  <si>
    <t>HRRHMFO247E7</t>
  </si>
  <si>
    <t>RHMF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</si>
  <si>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</si>
  <si>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</si>
  <si>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</si>
  <si>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</si>
  <si>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</si>
  <si>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</si>
  <si>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</si>
  <si>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</si>
  <si>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</si>
  <si>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</si>
  <si>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H327A</t>
  </si>
  <si>
    <t>HRRHMFO327A5</t>
  </si>
  <si>
    <t>H33BA</t>
  </si>
  <si>
    <t>HRRHMFO33BA3</t>
  </si>
  <si>
    <t>SNBA</t>
  </si>
  <si>
    <t>HRSNBARA0003</t>
  </si>
  <si>
    <t>SLATINSKA BANKA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</si>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</sst>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100.285</v>
      </c>
      <c r="E2" s="7">
        <v>100.195</v>
      </c>
      <c r="F2" s="8">
        <v>14150000</v>
      </c>
      <c r="G2" s="8">
        <v>14188446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97</v>
      </c>
      <c r="E3" s="7">
        <v>97</v>
      </c>
      <c r="F3" s="8">
        <v>390000</v>
      </c>
      <c r="G3" s="8">
        <v>378300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102.75</v>
      </c>
      <c r="E4" s="7">
        <v>102.75</v>
      </c>
      <c r="F4" s="8">
        <v>142000</v>
      </c>
      <c r="G4" s="8">
        <v>145905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99.4</v>
      </c>
      <c r="E5" s="7">
        <v>99.1</v>
      </c>
      <c r="F5" s="8">
        <v>2650000</v>
      </c>
      <c r="G5" s="8">
        <v>2633650</v>
      </c>
    </row>
    <row r="6" spans="1:7" customHeight="1" ht="12.75">
      <c r="A6" s="6" t="s">
        <v>16</v>
      </c>
      <c r="B6" s="6" t="s">
        <v>17</v>
      </c>
      <c r="C6" s="6" t="s">
        <v>9</v>
      </c>
      <c r="D6" s="7">
        <v>96.5</v>
      </c>
      <c r="E6" s="7">
        <v>95.55</v>
      </c>
      <c r="F6" s="8">
        <v>10230000</v>
      </c>
      <c r="G6" s="8">
        <v>9837300</v>
      </c>
    </row>
    <row r="7" spans="1:7" customHeight="1" ht="12.75">
      <c r="A7" s="6" t="s">
        <v>18</v>
      </c>
      <c r="B7" s="6" t="s">
        <v>19</v>
      </c>
      <c r="C7" s="6" t="s">
        <v>9</v>
      </c>
      <c r="D7" s="7">
        <v>89.6</v>
      </c>
      <c r="E7" s="7">
        <v>89.6</v>
      </c>
      <c r="F7" s="8">
        <v>189000</v>
      </c>
      <c r="G7" s="8">
        <v>169344</v>
      </c>
    </row>
    <row r="8" spans="1:7" customHeight="1" ht="12.75">
      <c r="A8" s="6" t="s">
        <v>20</v>
      </c>
      <c r="B8" s="6" t="s">
        <v>21</v>
      </c>
      <c r="C8" s="6" t="s">
        <v>9</v>
      </c>
      <c r="D8" s="7">
        <v>100.212</v>
      </c>
      <c r="E8" s="7">
        <v>99.55</v>
      </c>
      <c r="F8" s="8">
        <v>5000000</v>
      </c>
      <c r="G8" s="8">
        <v>4988120</v>
      </c>
    </row>
    <row r="9" spans="1:7" customHeight="1" ht="12.75">
      <c r="A9" s="6" t="s">
        <v>22</v>
      </c>
      <c r="B9" s="6" t="s">
        <v>23</v>
      </c>
      <c r="C9" s="6" t="s">
        <v>9</v>
      </c>
      <c r="D9" s="7">
        <v>102.4</v>
      </c>
      <c r="E9" s="7">
        <v>102.4</v>
      </c>
      <c r="F9" s="8">
        <v>11000000</v>
      </c>
      <c r="G9" s="8">
        <v>11264000</v>
      </c>
    </row>
    <row r="10" spans="1:7" customHeight="1" ht="12.75">
      <c r="A10" s="6" t="s">
        <v>24</v>
      </c>
      <c r="B10" s="6" t="s">
        <v>25</v>
      </c>
      <c r="C10" s="6" t="s">
        <v>26</v>
      </c>
      <c r="D10" s="7">
        <v>13.65</v>
      </c>
      <c r="E10" s="7">
        <v>13.65</v>
      </c>
      <c r="F10" s="8">
        <v>8658</v>
      </c>
      <c r="G10" s="8">
        <v>118181.7</v>
      </c>
    </row>
    <row r="11" spans="1:7" customHeight="1" ht="12.75">
      <c r="A11" s="2" t="s">
        <v>27</v>
      </c>
      <c r="B11" s="2"/>
      <c r="C11" s="2"/>
      <c r="D11" s="3"/>
      <c r="E11" s="3"/>
      <c r="F11" s="5">
        <f>SUM(F2:F10)</f>
        <v>43759658</v>
      </c>
      <c r="G11" s="4">
        <f>SUM(G2:G10)</f>
        <v>43723246.7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