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1\HR\"/>
    </mc:Choice>
  </mc:AlternateContent>
  <xr:revisionPtr revIDLastSave="0" documentId="13_ncr:1_{02ABC206-4B8E-4A26-A3BA-3D33EBE916D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<sst xmlns="http://schemas.openxmlformats.org/spreadsheetml/2006/main" count="1195" uniqueCount="354">
  <si>
    <t xml:space="preserve"> Zagrebačka burza - Uređeno tržište</t>
  </si>
  <si>
    <t>Pregled trgovine</t>
  </si>
  <si>
    <t>2024-01-01 - 2024-01-31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</si>
  <si>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</si>
  <si>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</si>
  <si>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</si>
  <si>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</si>
  <si>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</si>
  <si>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</si>
  <si>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</si>
  <si>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</si>
  <si>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</si>
  <si>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</si>
  <si>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</si>
  <si>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</si>
  <si>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</si>
  <si>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</si>
  <si>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</si>
  <si>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</si>
  <si>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</si>
  <si>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</si>
  <si>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</si>
  <si>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</si>
  <si>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</si>
  <si>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</si>
  <si>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</si>
  <si>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</si>
  <si>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</si>
  <si>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</si>
  <si>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</si>
  <si>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</si>
  <si>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</si>
  <si>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</si>
  <si>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</si>
  <si>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</si>
  <si>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</si>
  <si>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</si>
  <si>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</si>
  <si>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</si>
  <si>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</si>
  <si>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</si>
  <si>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</si>
  <si>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</si>
  <si>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</si>
  <si>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</si>
  <si>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</si>
  <si>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</si>
  <si>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</si>
  <si>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</si>
  <si>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</si>
  <si>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</si>
  <si>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</si>
  <si>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</si>
  <si>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</si>
  <si>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</si>
  <si>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</si>
  <si>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</si>
  <si>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</si>
  <si>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</si>
  <si>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</si>
  <si>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</si>
  <si>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</si>
  <si>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</si>
  <si>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</si>
  <si>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</si>
  <si>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</si>
  <si>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</si>
  <si>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</si>
  <si>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</si>
  <si>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</si>
  <si>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CROS</t>
  </si>
  <si>
    <t>HRCROSRA0002</t>
  </si>
  <si>
    <t>CROATIA osiguranje d.d.</t>
  </si>
  <si>
    <t>RO</t>
  </si>
  <si>
    <t>SNBA</t>
  </si>
  <si>
    <t>HRSNBARA0003</t>
  </si>
  <si>
    <t>SLATINSKA BANKA d.d.</t>
  </si>
  <si>
    <t>RR</t>
  </si>
  <si>
    <t>CROS2</t>
  </si>
  <si>
    <t>HRCROSPA0004</t>
  </si>
  <si>
    <t>IGH</t>
  </si>
  <si>
    <t>HRIGH0RA0006</t>
  </si>
  <si>
    <t>INSTITUT IGH d.d.</t>
  </si>
  <si>
    <t>KRAS</t>
  </si>
  <si>
    <t>HRKRASRA0008</t>
  </si>
  <si>
    <t>KRAS d.d.</t>
  </si>
  <si>
    <t>KBZ</t>
  </si>
  <si>
    <t>HRKBZ0RA0005</t>
  </si>
  <si>
    <t>AGRAM BANKA d.d.</t>
  </si>
  <si>
    <t>PLAG</t>
  </si>
  <si>
    <t>HRPLAGRA0003</t>
  </si>
  <si>
    <t>PLAVA LAGUNA d. d.</t>
  </si>
  <si>
    <t>KODT</t>
  </si>
  <si>
    <t>HRKODTRA0007</t>
  </si>
  <si>
    <t>KONCAR - D&amp;ST dd</t>
  </si>
  <si>
    <t>CRAL</t>
  </si>
  <si>
    <t>HRCRALRA0005</t>
  </si>
  <si>
    <t>Croatia Airlines d.d.</t>
  </si>
  <si>
    <t>KTJV</t>
  </si>
  <si>
    <t>HRKTJVRA0002</t>
  </si>
  <si>
    <t>Kutjevo d.d.</t>
  </si>
  <si>
    <t>Top 10 dionica s najvećim padom cijene</t>
  </si>
  <si>
    <t>VART</t>
  </si>
  <si>
    <t>HRVARTR10005</t>
  </si>
  <si>
    <t>VARTEKS d. d.</t>
  </si>
  <si>
    <t>JDPL</t>
  </si>
  <si>
    <t>HRJDPLRA0007</t>
  </si>
  <si>
    <t>JADROPLOV d.d.</t>
  </si>
  <si>
    <t>ZB</t>
  </si>
  <si>
    <t>HRZB00RA0003</t>
  </si>
  <si>
    <t>Zagrebacka burza d.d.</t>
  </si>
  <si>
    <t>ZVCV</t>
  </si>
  <si>
    <t>HRZVCVRA0008</t>
  </si>
  <si>
    <t>ZVECEVO d. d.</t>
  </si>
  <si>
    <t>HTPK</t>
  </si>
  <si>
    <t>HRHTPKRA0002</t>
  </si>
  <si>
    <t>HTP KORCULA d.d.</t>
  </si>
  <si>
    <t>JDRN</t>
  </si>
  <si>
    <t>HRJDRNRB0002</t>
  </si>
  <si>
    <t>JADRAN d.d.</t>
  </si>
  <si>
    <t>SLRS</t>
  </si>
  <si>
    <t>HRSLRSRA0007</t>
  </si>
  <si>
    <t>SOLARIS d.d.</t>
  </si>
  <si>
    <t>LRH</t>
  </si>
  <si>
    <t>HRLRH0RA0007</t>
  </si>
  <si>
    <t>LIBURNIA RIVIERA HOTELI dd</t>
  </si>
  <si>
    <t>BLKL</t>
  </si>
  <si>
    <t>HRBLKLRA0000</t>
  </si>
  <si>
    <t>BILOKALNIK-IPA d.d.</t>
  </si>
  <si>
    <t>ILRA</t>
  </si>
  <si>
    <t>HRILRARA0009</t>
  </si>
  <si>
    <t>ILIRIJA d.d.</t>
  </si>
  <si>
    <t>Top 10 dionica s najvećim prometom</t>
  </si>
  <si>
    <t>ERNT</t>
  </si>
  <si>
    <t>HRERNTRA0000</t>
  </si>
  <si>
    <t>ERICSSON NIKOLA TESLA d.d.</t>
  </si>
  <si>
    <t>PODR</t>
  </si>
  <si>
    <t>HRPODRRA0004</t>
  </si>
  <si>
    <t>PODRAVKA d.d.</t>
  </si>
  <si>
    <t>RP</t>
  </si>
  <si>
    <t>ZABA</t>
  </si>
  <si>
    <t>HRZABARA0009</t>
  </si>
  <si>
    <t>Zagrebacka banka d.d.</t>
  </si>
  <si>
    <t>ATPL</t>
  </si>
  <si>
    <t>HRATPLRA0008</t>
  </si>
  <si>
    <t>ATLANTSKA PLOVIDBA d.d.</t>
  </si>
  <si>
    <t>ADRS2</t>
  </si>
  <si>
    <t>HRADRSPA0009</t>
  </si>
  <si>
    <t>ADRIS GRUPA d.d.</t>
  </si>
  <si>
    <t>HT</t>
  </si>
  <si>
    <t>HRHT00RA0005</t>
  </si>
  <si>
    <t>HT d.d.</t>
  </si>
  <si>
    <t>SPAN</t>
  </si>
  <si>
    <t>HRSPANRA0007</t>
  </si>
  <si>
    <t>SPAN d.d.</t>
  </si>
  <si>
    <t>KOEI</t>
  </si>
  <si>
    <t>HRKOEIRA0009</t>
  </si>
  <si>
    <t>KONCAR d.d.</t>
  </si>
  <si>
    <t>HPB</t>
  </si>
  <si>
    <t>HRHPB0RA0002</t>
  </si>
  <si>
    <t>HPB d.d.</t>
  </si>
  <si>
    <t>RIVP</t>
  </si>
  <si>
    <t>HRRIVPRA0000</t>
  </si>
  <si>
    <t>Valamar Riviera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</si>
  <si>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</si>
  <si>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</si>
  <si>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</si>
  <si>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</si>
  <si>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</si>
  <si>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</si>
  <si>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</si>
  <si>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</si>
  <si>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</si>
  <si>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</si>
  <si>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</si>
  <si>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</si>
  <si>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</si>
  <si>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</si>
  <si>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</si>
  <si>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</si>
  <si>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</si>
  <si>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</si>
  <si>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</si>
  <si>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</si>
  <si>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</si>
  <si>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</si>
  <si>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</si>
  <si>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</si>
  <si>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</si>
  <si>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</si>
  <si>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</si>
  <si>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</si>
  <si>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</si>
  <si>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</si>
  <si>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</si>
  <si>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</si>
  <si>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</si>
  <si>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</si>
  <si>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</si>
  <si>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</si>
  <si>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</si>
  <si>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</si>
  <si>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</si>
  <si>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</si>
  <si>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</si>
  <si>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</si>
  <si>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</si>
  <si>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</si>
  <si>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</si>
  <si>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</si>
  <si>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</si>
  <si>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</si>
  <si>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</si>
  <si>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</si>
  <si>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</si>
  <si>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</si>
  <si>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</si>
  <si>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</si>
  <si>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</si>
  <si>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</si>
  <si>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</si>
  <si>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</si>
  <si>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</si>
  <si>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</si>
  <si>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</si>
  <si>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</si>
  <si>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</si>
  <si>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</si>
  <si>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</si>
  <si>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</si>
  <si>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</si>
  <si>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</si>
  <si>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</si>
  <si>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</si>
  <si>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</si>
  <si>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</si>
  <si>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</si>
  <si>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</si>
  <si>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</si>
  <si>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</si>
  <si>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</si>
  <si>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</si>
  <si>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</si>
  <si>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</si>
  <si>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</si>
  <si>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KODT2</t>
  </si>
  <si>
    <t>HRKODTPA0009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</si>
  <si>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</si>
  <si>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</si>
  <si>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</si>
  <si>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</si>
  <si>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</si>
  <si>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</si>
  <si>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</si>
  <si>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</si>
  <si>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</si>
  <si>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</si>
  <si>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</si>
  <si>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</si>
  <si>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</si>
  <si>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</si>
  <si>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</si>
  <si>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</si>
  <si>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</si>
  <si>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</si>
  <si>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</si>
  <si>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</si>
  <si>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</si>
  <si>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</si>
  <si>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</si>
  <si>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</si>
  <si>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</si>
  <si>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</si>
  <si>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</si>
  <si>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SAPN</t>
  </si>
  <si>
    <t>HRSAPNRA0007</t>
  </si>
  <si>
    <t>Saponia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</si>
  <si>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</si>
  <si>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</si>
  <si>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</si>
  <si>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</si>
  <si>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</si>
  <si>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</si>
  <si>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</si>
  <si>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</si>
  <si>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</si>
  <si>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</si>
  <si>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</si>
  <si>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</si>
  <si>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</si>
  <si>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</si>
  <si>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</si>
  <si>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</si>
  <si>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</si>
  <si>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</si>
  <si>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</si>
  <si>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</si>
  <si>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</si>
  <si>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</si>
  <si>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</si>
  <si>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</si>
  <si>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</si>
  <si>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</si>
  <si>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</si>
  <si>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</si>
  <si>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</si>
  <si>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</si>
  <si>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</si>
  <si>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3ZGH2</t>
  </si>
  <si>
    <t>HRZGHOO287A8</t>
  </si>
  <si>
    <t>ZAGREBACKI HOLDING d.o.o.</t>
  </si>
  <si>
    <t>\</t>
  </si>
  <si>
    <t>H24BA</t>
  </si>
  <si>
    <t>HRRHMFO24BA2</t>
  </si>
  <si>
    <t>RHMF</t>
  </si>
  <si>
    <t>H253A</t>
  </si>
  <si>
    <t>HRRHMFO253A3</t>
  </si>
  <si>
    <t>H253B</t>
  </si>
  <si>
    <t>HRRHMFO253B1</t>
  </si>
  <si>
    <t>H26CA</t>
  </si>
  <si>
    <t>HRRHMFO26CA5</t>
  </si>
  <si>
    <t>NAV</t>
  </si>
  <si>
    <t>Datum NAV-a</t>
  </si>
  <si>
    <t>7BET</t>
  </si>
  <si>
    <t>HRICAMFBETR5</t>
  </si>
  <si>
    <t>INTERCAPITAL ASSET MNG doo</t>
  </si>
  <si>
    <t>2024-01-30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</si>
  <si>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</si>
  <si>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</si>
  <si>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</si>
  <si>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</si>
  <si>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</si>
  <si>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</si>
  <si>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</si>
  <si>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H247E</t>
  </si>
  <si>
    <t>HRRHMFO247E7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</si>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</sst>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125" t="s">
        <v>15</v>
      </c>
      <c r="B34" s="125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29559728.329999998</v>
      </c>
      <c r="C2" s="26">
        <f>SUM(C3:C7)</f>
        <v>29559728.329999998</v>
      </c>
      <c r="E2" s="27"/>
    </row>
    <row r="3" spans="1:5" ht="12.75" customHeight="1" x14ac:dyDescent="0.2">
      <c r="A3" s="105" t="s">
        <v>21</v>
      </c>
      <c r="B3" s="3">
        <v>26465509.530000001</v>
      </c>
      <c r="C3" s="3">
        <v>26465509.530000001</v>
      </c>
      <c r="E3" s="4"/>
    </row>
    <row r="4" spans="1:5" ht="12" customHeight="1" x14ac:dyDescent="0.2">
      <c r="A4" s="105" t="s">
        <v>22</v>
      </c>
      <c r="B4" s="3">
        <v>2297004.0699999998</v>
      </c>
      <c r="C4" s="3">
        <v>2297004.0699999998</v>
      </c>
      <c r="E4" s="27"/>
    </row>
    <row r="5" spans="1:5" ht="12" customHeight="1" x14ac:dyDescent="0.2">
      <c r="A5" s="105" t="s">
        <v>23</v>
      </c>
      <c r="B5" s="3">
        <v>0</v>
      </c>
      <c r="C5" s="3">
        <v>0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797214.73</v>
      </c>
      <c r="C7" s="3">
        <v>797214.73</v>
      </c>
      <c r="E7" s="27"/>
    </row>
    <row r="8" spans="1:5" ht="12" customHeight="1" x14ac:dyDescent="0.2">
      <c r="A8" s="104" t="s">
        <v>26</v>
      </c>
      <c r="B8" s="26">
        <v>2398260</v>
      </c>
      <c r="C8" s="26">
        <v>2398260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31957988.329999998</v>
      </c>
      <c r="C10" s="28">
        <f>SUM(C3:C9)</f>
        <v>31957988.329999998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29559728.329999998</v>
      </c>
      <c r="C14" s="26">
        <f>SUM(C16:C22)</f>
        <v>3389607</v>
      </c>
      <c r="D14" s="26">
        <f>SUM(D16:D22)</f>
        <v>7414</v>
      </c>
      <c r="E14" s="26">
        <f>SUM(E16:E22)</f>
        <v>42099595057.980003</v>
      </c>
    </row>
    <row r="15" spans="1:5" ht="12" customHeight="1" x14ac:dyDescent="0.2">
      <c r="A15" s="104" t="s">
        <v>21</v>
      </c>
      <c r="B15" s="26">
        <f>SUM(B16:B18)</f>
        <v>26465509.530000001</v>
      </c>
      <c r="C15" s="26">
        <f>SUM(C16:C18)</f>
        <v>1047236</v>
      </c>
      <c r="D15" s="26">
        <f>SUM(D16:D18)</f>
        <v>7254</v>
      </c>
      <c r="E15" s="26">
        <f>SUM(E16:E18)</f>
        <v>24160710604.610001</v>
      </c>
    </row>
    <row r="16" spans="1:5" ht="12" customHeight="1" x14ac:dyDescent="0.2">
      <c r="A16" s="105" t="s">
        <v>34</v>
      </c>
      <c r="B16" s="3">
        <v>7299123.3200000003</v>
      </c>
      <c r="C16" s="3">
        <v>415169</v>
      </c>
      <c r="D16" s="3">
        <v>1667</v>
      </c>
      <c r="E16" s="3">
        <v>4945401735.5600004</v>
      </c>
    </row>
    <row r="17" spans="1:5" s="29" customFormat="1" ht="12" customHeight="1" x14ac:dyDescent="0.2">
      <c r="A17" s="105" t="s">
        <v>35</v>
      </c>
      <c r="B17" s="3">
        <v>5732405.3099999996</v>
      </c>
      <c r="C17" s="3">
        <v>223696</v>
      </c>
      <c r="D17" s="3">
        <v>1693</v>
      </c>
      <c r="E17" s="3">
        <v>7586593650.96</v>
      </c>
    </row>
    <row r="18" spans="1:5" s="29" customFormat="1" ht="12" customHeight="1" x14ac:dyDescent="0.2">
      <c r="A18" s="105" t="s">
        <v>36</v>
      </c>
      <c r="B18" s="3">
        <v>13433980.9</v>
      </c>
      <c r="C18" s="3">
        <v>408371</v>
      </c>
      <c r="D18" s="3">
        <v>3894</v>
      </c>
      <c r="E18" s="3">
        <v>11628715218.09</v>
      </c>
    </row>
    <row r="19" spans="1:5" s="29" customFormat="1" ht="12" customHeight="1" x14ac:dyDescent="0.2">
      <c r="A19" s="104" t="s">
        <v>22</v>
      </c>
      <c r="B19" s="26">
        <v>2297004.0699999998</v>
      </c>
      <c r="C19" s="26">
        <v>2297069</v>
      </c>
      <c r="D19" s="26">
        <v>33</v>
      </c>
      <c r="E19" s="26">
        <v>17911313234.939999</v>
      </c>
    </row>
    <row r="20" spans="1:5" ht="12" customHeight="1" x14ac:dyDescent="0.2">
      <c r="A20" s="104" t="s">
        <v>23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797214.73</v>
      </c>
      <c r="C22" s="28">
        <v>45302</v>
      </c>
      <c r="D22" s="28">
        <v>127</v>
      </c>
      <c r="E22" s="28">
        <v>27571218.43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41</v>
      </c>
    </row>
    <row r="26" spans="1:5" ht="12" customHeight="1" x14ac:dyDescent="0.2">
      <c r="A26" s="107" t="s">
        <v>39</v>
      </c>
      <c r="B26" s="2">
        <v>20</v>
      </c>
    </row>
    <row r="27" spans="1:5" ht="12" customHeight="1" x14ac:dyDescent="0.2">
      <c r="A27" s="78" t="s">
        <v>40</v>
      </c>
      <c r="B27" s="10">
        <v>10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85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19</v>
      </c>
      <c r="D33" s="32"/>
    </row>
    <row r="34" spans="1:4" ht="12" customHeight="1" x14ac:dyDescent="0.2">
      <c r="A34" s="105" t="s">
        <v>36</v>
      </c>
      <c r="B34" s="31">
        <v>60</v>
      </c>
    </row>
    <row r="35" spans="1:4" ht="12" customHeight="1" x14ac:dyDescent="0.2">
      <c r="A35" s="104" t="s">
        <v>22</v>
      </c>
      <c r="B35" s="31">
        <v>31</v>
      </c>
    </row>
    <row r="36" spans="1:4" ht="12" customHeight="1" x14ac:dyDescent="0.2">
      <c r="A36" s="104" t="s">
        <v>23</v>
      </c>
      <c r="B36" s="31">
        <v>6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2533.08</v>
      </c>
      <c r="C2" s="72">
        <v>2665.94</v>
      </c>
      <c r="D2" s="72">
        <v>2512.12</v>
      </c>
      <c r="E2" s="72">
        <v>2665.94</v>
      </c>
      <c r="F2" s="94">
        <v>5.21E-2</v>
      </c>
      <c r="G2" s="73">
        <v>23105887</v>
      </c>
    </row>
    <row r="3" spans="1:7" ht="13.5" customHeight="1" x14ac:dyDescent="0.2">
      <c r="A3" s="74" t="s">
        <v>49</v>
      </c>
      <c r="B3" s="75">
        <v>1880.71</v>
      </c>
      <c r="C3" s="75">
        <v>1979.3</v>
      </c>
      <c r="D3" s="75">
        <v>1865.16</v>
      </c>
      <c r="E3" s="75">
        <v>1979.3</v>
      </c>
      <c r="F3" s="95">
        <v>5.21E-2</v>
      </c>
      <c r="G3" s="42">
        <v>23105887</v>
      </c>
    </row>
    <row r="4" spans="1:7" ht="13.5" customHeight="1" x14ac:dyDescent="0.2">
      <c r="A4" s="74" t="s">
        <v>50</v>
      </c>
      <c r="B4" s="75">
        <v>1547.98</v>
      </c>
      <c r="C4" s="75">
        <v>1608.08</v>
      </c>
      <c r="D4" s="75">
        <v>1529.49</v>
      </c>
      <c r="E4" s="75">
        <v>1608.08</v>
      </c>
      <c r="F4" s="95">
        <v>3.8399999999999997E-2</v>
      </c>
      <c r="G4" s="42">
        <v>18163395.719999999</v>
      </c>
    </row>
    <row r="5" spans="1:7" ht="13.5" customHeight="1" x14ac:dyDescent="0.2">
      <c r="A5" s="74" t="s">
        <v>51</v>
      </c>
      <c r="B5" s="75">
        <v>1682.86</v>
      </c>
      <c r="C5" s="75">
        <v>1748.16</v>
      </c>
      <c r="D5" s="75">
        <v>1662.77</v>
      </c>
      <c r="E5" s="75">
        <v>1748.16</v>
      </c>
      <c r="F5" s="95">
        <v>3.8399999999999997E-2</v>
      </c>
      <c r="G5" s="42">
        <v>18163395.719999999</v>
      </c>
    </row>
    <row r="6" spans="1:7" ht="13.5" customHeight="1" x14ac:dyDescent="0.2">
      <c r="A6" s="74" t="s">
        <v>52</v>
      </c>
      <c r="B6" s="75">
        <v>1613.37</v>
      </c>
      <c r="C6" s="75">
        <v>1656.27</v>
      </c>
      <c r="D6" s="75">
        <v>1596.59</v>
      </c>
      <c r="E6" s="75">
        <v>1653.88</v>
      </c>
      <c r="F6" s="95">
        <v>1.9199999999999998E-2</v>
      </c>
      <c r="G6" s="42">
        <v>7299123.3200000003</v>
      </c>
    </row>
    <row r="7" spans="1:7" ht="13.5" customHeight="1" x14ac:dyDescent="0.2">
      <c r="A7" s="74" t="s">
        <v>53</v>
      </c>
      <c r="B7" s="75">
        <v>1788.2</v>
      </c>
      <c r="C7" s="75">
        <v>1897.97</v>
      </c>
      <c r="D7" s="75">
        <v>1784.27</v>
      </c>
      <c r="E7" s="75">
        <v>1882.35</v>
      </c>
      <c r="F7" s="95">
        <v>5.1799999999999999E-2</v>
      </c>
      <c r="G7" s="42">
        <v>21704001.649999999</v>
      </c>
    </row>
    <row r="8" spans="1:7" ht="13.5" customHeight="1" x14ac:dyDescent="0.2">
      <c r="A8" s="74" t="s">
        <v>54</v>
      </c>
      <c r="B8" s="75">
        <v>1636.4</v>
      </c>
      <c r="C8" s="75">
        <v>1811.17</v>
      </c>
      <c r="D8" s="75">
        <v>1628.16</v>
      </c>
      <c r="E8" s="75">
        <v>1741.97</v>
      </c>
      <c r="F8" s="95">
        <v>6.4500000000000002E-2</v>
      </c>
      <c r="G8" s="42">
        <v>6193645.5199999996</v>
      </c>
    </row>
    <row r="9" spans="1:7" ht="13.5" customHeight="1" x14ac:dyDescent="0.2">
      <c r="A9" s="74" t="s">
        <v>55</v>
      </c>
      <c r="B9" s="75">
        <v>538.41999999999996</v>
      </c>
      <c r="C9" s="75">
        <v>631.79999999999995</v>
      </c>
      <c r="D9" s="75">
        <v>538.41999999999996</v>
      </c>
      <c r="E9" s="75">
        <v>607.08000000000004</v>
      </c>
      <c r="F9" s="95">
        <v>0.16009999999999999</v>
      </c>
      <c r="G9" s="42">
        <v>236436.86</v>
      </c>
    </row>
    <row r="10" spans="1:7" s="14" customFormat="1" ht="13.5" customHeight="1" x14ac:dyDescent="0.2">
      <c r="A10" s="74" t="s">
        <v>56</v>
      </c>
      <c r="B10" s="75">
        <v>925.92</v>
      </c>
      <c r="C10" s="75">
        <v>957.1</v>
      </c>
      <c r="D10" s="75">
        <v>915.67</v>
      </c>
      <c r="E10" s="75">
        <v>947.67</v>
      </c>
      <c r="F10" s="95">
        <v>1.72E-2</v>
      </c>
      <c r="G10" s="42">
        <v>3362739.2</v>
      </c>
    </row>
    <row r="11" spans="1:7" ht="13.5" customHeight="1" x14ac:dyDescent="0.2">
      <c r="A11" s="74" t="s">
        <v>57</v>
      </c>
      <c r="B11" s="75">
        <v>1497.91</v>
      </c>
      <c r="C11" s="75">
        <v>1557.91</v>
      </c>
      <c r="D11" s="75">
        <v>1470.86</v>
      </c>
      <c r="E11" s="75">
        <v>1499.71</v>
      </c>
      <c r="F11" s="95">
        <v>1.1999999999999999E-3</v>
      </c>
      <c r="G11" s="42">
        <v>2760281.55</v>
      </c>
    </row>
    <row r="12" spans="1:7" ht="13.5" customHeight="1" x14ac:dyDescent="0.2">
      <c r="A12" s="74" t="s">
        <v>58</v>
      </c>
      <c r="B12" s="75">
        <v>4094.02</v>
      </c>
      <c r="C12" s="75">
        <v>4447.1899999999996</v>
      </c>
      <c r="D12" s="75">
        <v>4072.64</v>
      </c>
      <c r="E12" s="75">
        <v>4431.82</v>
      </c>
      <c r="F12" s="95">
        <v>7.7200000000000005E-2</v>
      </c>
      <c r="G12" s="42">
        <v>1657424.92</v>
      </c>
    </row>
    <row r="13" spans="1:7" ht="13.5" customHeight="1" x14ac:dyDescent="0.2">
      <c r="A13" s="74" t="s">
        <v>59</v>
      </c>
      <c r="B13" s="75">
        <v>95.874700000000004</v>
      </c>
      <c r="C13" s="75">
        <v>96.251099999999994</v>
      </c>
      <c r="D13" s="75">
        <v>95.806299999999993</v>
      </c>
      <c r="E13" s="75">
        <v>96.132599999999996</v>
      </c>
      <c r="F13" s="95">
        <v>2.7000000000000001E-3</v>
      </c>
      <c r="G13" s="42">
        <v>50908420.030000001</v>
      </c>
    </row>
    <row r="14" spans="1:7" ht="13.5" customHeight="1" x14ac:dyDescent="0.2">
      <c r="A14" s="70" t="s">
        <v>60</v>
      </c>
      <c r="B14" s="68">
        <v>171.45410000000001</v>
      </c>
      <c r="C14" s="68">
        <v>172.36799999999999</v>
      </c>
      <c r="D14" s="68">
        <v>171.37860000000001</v>
      </c>
      <c r="E14" s="68">
        <v>172.23820000000001</v>
      </c>
      <c r="F14" s="96">
        <v>4.5999999999999999E-3</v>
      </c>
      <c r="G14" s="69">
        <v>50908420.030000001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2665.94</v>
      </c>
      <c r="C20" s="77">
        <v>45322</v>
      </c>
      <c r="D20" s="76">
        <v>2109.7199999999998</v>
      </c>
      <c r="E20" s="77">
        <v>44957</v>
      </c>
      <c r="F20" s="19"/>
    </row>
    <row r="21" spans="1:7" ht="13.5" customHeight="1" x14ac:dyDescent="0.2">
      <c r="A21" s="121" t="s">
        <v>49</v>
      </c>
      <c r="B21" s="43">
        <v>1979.3</v>
      </c>
      <c r="C21" s="84">
        <v>45322</v>
      </c>
      <c r="D21" s="43">
        <v>1508.32</v>
      </c>
      <c r="E21" s="84">
        <v>44957</v>
      </c>
      <c r="G21" s="16"/>
    </row>
    <row r="22" spans="1:7" ht="13.5" customHeight="1" x14ac:dyDescent="0.2">
      <c r="A22" s="74" t="s">
        <v>50</v>
      </c>
      <c r="B22" s="43">
        <v>1608.08</v>
      </c>
      <c r="C22" s="84">
        <v>45322</v>
      </c>
      <c r="D22" s="43">
        <v>1232.77</v>
      </c>
      <c r="E22" s="84">
        <v>44959</v>
      </c>
      <c r="G22" s="15"/>
    </row>
    <row r="23" spans="1:7" ht="13.5" customHeight="1" x14ac:dyDescent="0.2">
      <c r="A23" s="74" t="s">
        <v>51</v>
      </c>
      <c r="B23" s="43">
        <v>1748.16</v>
      </c>
      <c r="C23" s="84">
        <v>45322</v>
      </c>
      <c r="D23" s="43">
        <v>1302.95</v>
      </c>
      <c r="E23" s="84">
        <v>44959</v>
      </c>
      <c r="G23" s="15"/>
    </row>
    <row r="24" spans="1:7" ht="13.5" customHeight="1" x14ac:dyDescent="0.2">
      <c r="A24" s="74" t="s">
        <v>52</v>
      </c>
      <c r="B24" s="43">
        <v>1656.27</v>
      </c>
      <c r="C24" s="84">
        <v>45300</v>
      </c>
      <c r="D24" s="43">
        <v>1219.4000000000001</v>
      </c>
      <c r="E24" s="84">
        <v>44963</v>
      </c>
      <c r="G24" s="15"/>
    </row>
    <row r="25" spans="1:7" ht="13.5" customHeight="1" x14ac:dyDescent="0.2">
      <c r="A25" s="74" t="s">
        <v>53</v>
      </c>
      <c r="B25" s="43">
        <v>1897.97</v>
      </c>
      <c r="C25" s="84">
        <v>45320</v>
      </c>
      <c r="D25" s="43">
        <v>1443.13</v>
      </c>
      <c r="E25" s="84">
        <v>44957</v>
      </c>
      <c r="G25" s="15"/>
    </row>
    <row r="26" spans="1:7" ht="13.5" customHeight="1" x14ac:dyDescent="0.2">
      <c r="A26" s="74" t="s">
        <v>54</v>
      </c>
      <c r="B26" s="43">
        <v>1811.17</v>
      </c>
      <c r="C26" s="84">
        <v>45300</v>
      </c>
      <c r="D26" s="43">
        <v>1161.6199999999999</v>
      </c>
      <c r="E26" s="84">
        <v>44958</v>
      </c>
      <c r="G26" s="15"/>
    </row>
    <row r="27" spans="1:7" ht="13.5" customHeight="1" x14ac:dyDescent="0.2">
      <c r="A27" s="74" t="s">
        <v>55</v>
      </c>
      <c r="B27" s="43">
        <v>631.79999999999995</v>
      </c>
      <c r="C27" s="84">
        <v>45307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56</v>
      </c>
      <c r="B28" s="43">
        <v>957.1</v>
      </c>
      <c r="C28" s="84">
        <v>45300</v>
      </c>
      <c r="D28" s="43">
        <v>759.07</v>
      </c>
      <c r="E28" s="84">
        <v>45083</v>
      </c>
      <c r="F28" s="15"/>
    </row>
    <row r="29" spans="1:7" ht="13.5" customHeight="1" x14ac:dyDescent="0.2">
      <c r="A29" s="74" t="s">
        <v>57</v>
      </c>
      <c r="B29" s="43">
        <v>1708.99</v>
      </c>
      <c r="C29" s="84">
        <v>44994</v>
      </c>
      <c r="D29" s="43">
        <v>1290.73</v>
      </c>
      <c r="E29" s="84">
        <v>44965</v>
      </c>
      <c r="F29" s="20"/>
    </row>
    <row r="30" spans="1:7" ht="13.5" customHeight="1" x14ac:dyDescent="0.2">
      <c r="A30" s="74" t="s">
        <v>58</v>
      </c>
      <c r="B30" s="43">
        <v>4447.1899999999996</v>
      </c>
      <c r="C30" s="84">
        <v>45322</v>
      </c>
      <c r="D30" s="43">
        <v>3530.5</v>
      </c>
      <c r="E30" s="84">
        <v>44958</v>
      </c>
      <c r="F30" s="20"/>
    </row>
    <row r="31" spans="1:7" ht="13.5" customHeight="1" x14ac:dyDescent="0.2">
      <c r="A31" s="74" t="s">
        <v>59</v>
      </c>
      <c r="B31" s="43">
        <v>96.251099999999994</v>
      </c>
      <c r="C31" s="84">
        <v>45315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60</v>
      </c>
      <c r="B32" s="79">
        <v>172.36799999999999</v>
      </c>
      <c r="C32" s="80">
        <v>45315</v>
      </c>
      <c r="D32" s="79">
        <v>164.458</v>
      </c>
      <c r="E32" s="80">
        <v>44993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1719.82</v>
      </c>
      <c r="C2" s="72">
        <v>1792.35</v>
      </c>
      <c r="D2" s="72">
        <v>1709.94</v>
      </c>
      <c r="E2" s="72">
        <v>1792.35</v>
      </c>
      <c r="F2" s="94">
        <v>3.9199999999999999E-2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1792.35</v>
      </c>
      <c r="C8" s="120">
        <v>45322</v>
      </c>
      <c r="D8" s="119">
        <v>1380.36</v>
      </c>
      <c r="E8" s="120">
        <v>44957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1250</v>
      </c>
      <c r="G3" s="97">
        <v>0.4451</v>
      </c>
      <c r="H3" s="38">
        <v>241090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12</v>
      </c>
      <c r="G4" s="97">
        <v>0.37930000000000003</v>
      </c>
      <c r="H4" s="38">
        <v>36636.75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72</v>
      </c>
      <c r="E5" s="88" t="s">
        <v>73</v>
      </c>
      <c r="F5" s="37">
        <v>1280</v>
      </c>
      <c r="G5" s="97">
        <v>0.37630000000000002</v>
      </c>
      <c r="H5" s="38">
        <v>53410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73</v>
      </c>
      <c r="F6" s="37">
        <v>13.8</v>
      </c>
      <c r="G6" s="97">
        <v>0.32690000000000002</v>
      </c>
      <c r="H6" s="38">
        <v>151983.79999999999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77</v>
      </c>
      <c r="F7" s="37">
        <v>127</v>
      </c>
      <c r="G7" s="97">
        <v>0.23300000000000001</v>
      </c>
      <c r="H7" s="38">
        <v>280918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77</v>
      </c>
      <c r="F8" s="37">
        <v>35.6</v>
      </c>
      <c r="G8" s="97">
        <v>0.20269999999999999</v>
      </c>
      <c r="H8" s="38">
        <v>13899.2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77</v>
      </c>
      <c r="F9" s="37">
        <v>406</v>
      </c>
      <c r="G9" s="97">
        <v>0.18709999999999999</v>
      </c>
      <c r="H9" s="38">
        <v>170800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77</v>
      </c>
      <c r="F10" s="37">
        <v>990</v>
      </c>
      <c r="G10" s="97">
        <v>0.16470000000000001</v>
      </c>
      <c r="H10" s="38">
        <v>551715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77</v>
      </c>
      <c r="F11" s="37">
        <v>5</v>
      </c>
      <c r="G11" s="97">
        <v>0.1628</v>
      </c>
      <c r="H11" s="38">
        <v>7215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77</v>
      </c>
      <c r="F12" s="40">
        <v>5.65</v>
      </c>
      <c r="G12" s="98">
        <v>0.1578</v>
      </c>
      <c r="H12" s="41">
        <v>5582.53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73</v>
      </c>
      <c r="F16" s="37">
        <v>0.23</v>
      </c>
      <c r="G16" s="97">
        <v>-0.1154</v>
      </c>
      <c r="H16" s="38">
        <v>274.16000000000003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77</v>
      </c>
      <c r="F17" s="37">
        <v>8</v>
      </c>
      <c r="G17" s="97">
        <v>-0.1011</v>
      </c>
      <c r="H17" s="38">
        <v>78533.2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73</v>
      </c>
      <c r="F18" s="37">
        <v>2.5</v>
      </c>
      <c r="G18" s="97">
        <v>-9.4200000000000006E-2</v>
      </c>
      <c r="H18" s="38">
        <v>16104.42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77</v>
      </c>
      <c r="F19" s="37">
        <v>7.6</v>
      </c>
      <c r="G19" s="97">
        <v>-8.43E-2</v>
      </c>
      <c r="H19" s="38">
        <v>2303.9499999999998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77</v>
      </c>
      <c r="F20" s="37">
        <v>7</v>
      </c>
      <c r="G20" s="97">
        <v>-6.6699999999999995E-2</v>
      </c>
      <c r="H20" s="38">
        <v>42371.4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73</v>
      </c>
      <c r="F21" s="37">
        <v>1.5</v>
      </c>
      <c r="G21" s="97">
        <v>-5.6599999999999998E-2</v>
      </c>
      <c r="H21" s="38">
        <v>5473.53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77</v>
      </c>
      <c r="F22" s="37">
        <v>100</v>
      </c>
      <c r="G22" s="97">
        <v>-4.7600000000000003E-2</v>
      </c>
      <c r="H22" s="38">
        <v>38312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77</v>
      </c>
      <c r="F23" s="37">
        <v>312</v>
      </c>
      <c r="G23" s="97">
        <v>-4.2900000000000001E-2</v>
      </c>
      <c r="H23" s="38">
        <v>5126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77</v>
      </c>
      <c r="F24" s="37">
        <v>45</v>
      </c>
      <c r="G24" s="97">
        <v>-4.2599999999999999E-2</v>
      </c>
      <c r="H24" s="38">
        <v>1620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73</v>
      </c>
      <c r="F25" s="40">
        <v>25</v>
      </c>
      <c r="G25" s="98">
        <v>-3.1E-2</v>
      </c>
      <c r="H25" s="41">
        <v>852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133</v>
      </c>
      <c r="C30" s="36" t="s">
        <v>134</v>
      </c>
      <c r="D30" s="86" t="s">
        <v>135</v>
      </c>
      <c r="E30" s="88" t="s">
        <v>77</v>
      </c>
      <c r="F30" s="37">
        <v>210</v>
      </c>
      <c r="G30" s="97">
        <v>5.5300000000000002E-2</v>
      </c>
      <c r="H30" s="38">
        <v>3232046</v>
      </c>
    </row>
    <row r="31" spans="1:8" ht="16.5" customHeight="1" x14ac:dyDescent="0.2">
      <c r="A31" s="36">
        <v>2</v>
      </c>
      <c r="B31" s="36" t="s">
        <v>136</v>
      </c>
      <c r="C31" s="36" t="s">
        <v>137</v>
      </c>
      <c r="D31" s="86" t="s">
        <v>138</v>
      </c>
      <c r="E31" s="88" t="s">
        <v>139</v>
      </c>
      <c r="F31" s="37">
        <v>169.5</v>
      </c>
      <c r="G31" s="97">
        <v>3.9899999999999998E-2</v>
      </c>
      <c r="H31" s="38">
        <v>2949240.5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77</v>
      </c>
      <c r="F32" s="37">
        <v>17.3</v>
      </c>
      <c r="G32" s="97">
        <v>0.15329999999999999</v>
      </c>
      <c r="H32" s="38">
        <v>2703311.8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77</v>
      </c>
      <c r="F33" s="37">
        <v>53.2</v>
      </c>
      <c r="G33" s="97">
        <v>3.8E-3</v>
      </c>
      <c r="H33" s="38">
        <v>2363086.2000000002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77</v>
      </c>
      <c r="F34" s="37">
        <v>59.2</v>
      </c>
      <c r="G34" s="97">
        <v>4.5900000000000003E-2</v>
      </c>
      <c r="H34" s="38">
        <v>2153673.6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151</v>
      </c>
      <c r="E35" s="88" t="s">
        <v>139</v>
      </c>
      <c r="F35" s="37">
        <v>27.9</v>
      </c>
      <c r="G35" s="97">
        <v>2.1999999999999999E-2</v>
      </c>
      <c r="H35" s="38">
        <v>1722655.6</v>
      </c>
    </row>
    <row r="36" spans="1:8" ht="16.5" customHeight="1" x14ac:dyDescent="0.2">
      <c r="A36" s="36">
        <v>7</v>
      </c>
      <c r="B36" s="36" t="s">
        <v>152</v>
      </c>
      <c r="C36" s="36" t="s">
        <v>153</v>
      </c>
      <c r="D36" s="86" t="s">
        <v>154</v>
      </c>
      <c r="E36" s="88" t="s">
        <v>73</v>
      </c>
      <c r="F36" s="37">
        <v>50</v>
      </c>
      <c r="G36" s="97">
        <v>0</v>
      </c>
      <c r="H36" s="38">
        <v>1620746.2</v>
      </c>
    </row>
    <row r="37" spans="1:8" ht="16.5" customHeight="1" x14ac:dyDescent="0.2">
      <c r="A37" s="36">
        <v>8</v>
      </c>
      <c r="B37" s="36" t="s">
        <v>155</v>
      </c>
      <c r="C37" s="36" t="s">
        <v>156</v>
      </c>
      <c r="D37" s="86" t="s">
        <v>157</v>
      </c>
      <c r="E37" s="88" t="s">
        <v>73</v>
      </c>
      <c r="F37" s="37">
        <v>210</v>
      </c>
      <c r="G37" s="97">
        <v>0.123</v>
      </c>
      <c r="H37" s="38">
        <v>1471178</v>
      </c>
    </row>
    <row r="38" spans="1:8" ht="16.5" customHeight="1" x14ac:dyDescent="0.2">
      <c r="A38" s="36">
        <v>9</v>
      </c>
      <c r="B38" s="36" t="s">
        <v>158</v>
      </c>
      <c r="C38" s="36" t="s">
        <v>159</v>
      </c>
      <c r="D38" s="86" t="s">
        <v>160</v>
      </c>
      <c r="E38" s="88" t="s">
        <v>73</v>
      </c>
      <c r="F38" s="37">
        <v>187</v>
      </c>
      <c r="G38" s="97">
        <v>0</v>
      </c>
      <c r="H38" s="38">
        <v>1206418</v>
      </c>
    </row>
    <row r="39" spans="1:8" ht="16.5" customHeight="1" x14ac:dyDescent="0.2">
      <c r="A39" s="39">
        <v>10</v>
      </c>
      <c r="B39" s="39" t="s">
        <v>161</v>
      </c>
      <c r="C39" s="39" t="s">
        <v>162</v>
      </c>
      <c r="D39" s="87" t="s">
        <v>163</v>
      </c>
      <c r="E39" s="89" t="s">
        <v>139</v>
      </c>
      <c r="F39" s="40">
        <v>4.7300000000000004</v>
      </c>
      <c r="G39" s="98">
        <v>2.0999999999999999E-3</v>
      </c>
      <c r="H39" s="41">
        <v>1183106.1200000001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164</v>
      </c>
      <c r="C42" s="81" t="s">
        <v>165</v>
      </c>
    </row>
    <row r="43" spans="1:8" ht="12.75" customHeight="1" x14ac:dyDescent="0.2">
      <c r="B43" s="81"/>
      <c r="C43" s="81" t="s">
        <v>166</v>
      </c>
    </row>
    <row r="44" spans="1:8" ht="12.75" customHeight="1" x14ac:dyDescent="0.2">
      <c r="B44" s="81"/>
      <c r="C44" s="81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168</v>
      </c>
      <c r="F1" s="109" t="s">
        <v>169</v>
      </c>
      <c r="G1" s="109" t="s">
        <v>170</v>
      </c>
      <c r="H1" s="109" t="s">
        <v>43</v>
      </c>
      <c r="I1" s="109" t="s">
        <v>44</v>
      </c>
      <c r="J1" s="109" t="s">
        <v>45</v>
      </c>
      <c r="K1" s="109" t="s">
        <v>171</v>
      </c>
      <c r="L1" s="109" t="s">
        <v>172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173</v>
      </c>
      <c r="R1" s="115" t="s">
        <v>174</v>
      </c>
      <c r="S1" s="115" t="s">
        <v>32</v>
      </c>
    </row>
    <row r="2" spans="1:19" s="52" customFormat="1" ht="15" customHeight="1" x14ac:dyDescent="0.2">
      <c r="A2" s="46" t="s">
        <v>175</v>
      </c>
      <c r="B2" s="46" t="s">
        <v>176</v>
      </c>
      <c r="C2" s="46" t="s">
        <v>177</v>
      </c>
      <c r="D2" s="59" t="s">
        <v>77</v>
      </c>
      <c r="E2" s="59" t="s">
        <v>178</v>
      </c>
      <c r="F2" s="48">
        <v>920</v>
      </c>
      <c r="G2" s="48">
        <v>990</v>
      </c>
      <c r="H2" s="48">
        <v>975</v>
      </c>
      <c r="I2" s="48">
        <v>975</v>
      </c>
      <c r="J2" s="48">
        <v>975</v>
      </c>
      <c r="K2" s="48">
        <v>975</v>
      </c>
      <c r="L2" s="48">
        <v>975</v>
      </c>
      <c r="M2" s="49">
        <v>6</v>
      </c>
      <c r="N2" s="49">
        <v>5850</v>
      </c>
      <c r="O2" s="49">
        <v>4</v>
      </c>
      <c r="P2" s="99">
        <v>2.63E-2</v>
      </c>
      <c r="Q2" s="48">
        <v>1000</v>
      </c>
      <c r="R2" s="48">
        <v>900</v>
      </c>
      <c r="S2" s="49">
        <v>108283500</v>
      </c>
    </row>
    <row r="3" spans="1:19" ht="15" customHeight="1" x14ac:dyDescent="0.2">
      <c r="A3" s="46" t="s">
        <v>179</v>
      </c>
      <c r="B3" s="46" t="s">
        <v>180</v>
      </c>
      <c r="C3" s="46" t="s">
        <v>181</v>
      </c>
      <c r="D3" s="59" t="s">
        <v>139</v>
      </c>
      <c r="E3" s="59" t="s">
        <v>182</v>
      </c>
      <c r="F3" s="48">
        <v>13.35</v>
      </c>
      <c r="G3" s="48">
        <v>13.4</v>
      </c>
      <c r="H3" s="48">
        <v>13.7</v>
      </c>
      <c r="I3" s="48">
        <v>13.9</v>
      </c>
      <c r="J3" s="48">
        <v>13</v>
      </c>
      <c r="K3" s="48">
        <v>13.4</v>
      </c>
      <c r="L3" s="48">
        <v>13.4716</v>
      </c>
      <c r="M3" s="49">
        <v>65275</v>
      </c>
      <c r="N3" s="49">
        <v>879356.8</v>
      </c>
      <c r="O3" s="49">
        <v>379</v>
      </c>
      <c r="P3" s="99">
        <v>-2.1899999999999999E-2</v>
      </c>
      <c r="Q3" s="48">
        <v>17.2</v>
      </c>
      <c r="R3" s="48">
        <v>12</v>
      </c>
      <c r="S3" s="49">
        <v>56274425.600000001</v>
      </c>
    </row>
    <row r="4" spans="1:19" ht="15" customHeight="1" x14ac:dyDescent="0.2">
      <c r="A4" s="46" t="s">
        <v>183</v>
      </c>
      <c r="B4" s="46" t="s">
        <v>184</v>
      </c>
      <c r="C4" s="46" t="s">
        <v>148</v>
      </c>
      <c r="D4" s="59" t="s">
        <v>77</v>
      </c>
      <c r="E4" s="59" t="s">
        <v>182</v>
      </c>
      <c r="F4" s="48">
        <v>83</v>
      </c>
      <c r="G4" s="48">
        <v>86.5</v>
      </c>
      <c r="H4" s="48">
        <v>78.5</v>
      </c>
      <c r="I4" s="48">
        <v>86.5</v>
      </c>
      <c r="J4" s="48">
        <v>76.5</v>
      </c>
      <c r="K4" s="48">
        <v>86.5</v>
      </c>
      <c r="L4" s="48">
        <v>79.294600000000003</v>
      </c>
      <c r="M4" s="49">
        <v>3031</v>
      </c>
      <c r="N4" s="49">
        <v>240342</v>
      </c>
      <c r="O4" s="49">
        <v>35</v>
      </c>
      <c r="P4" s="99">
        <v>8.1299999999999997E-2</v>
      </c>
      <c r="Q4" s="48">
        <v>100</v>
      </c>
      <c r="R4" s="48">
        <v>58.5</v>
      </c>
      <c r="S4" s="49">
        <v>831775350</v>
      </c>
    </row>
    <row r="5" spans="1:19" ht="15" customHeight="1" x14ac:dyDescent="0.2">
      <c r="A5" s="46" t="s">
        <v>146</v>
      </c>
      <c r="B5" s="46" t="s">
        <v>147</v>
      </c>
      <c r="C5" s="46" t="s">
        <v>148</v>
      </c>
      <c r="D5" s="59" t="s">
        <v>77</v>
      </c>
      <c r="E5" s="59" t="s">
        <v>182</v>
      </c>
      <c r="F5" s="48">
        <v>59</v>
      </c>
      <c r="G5" s="48">
        <v>59.6</v>
      </c>
      <c r="H5" s="48">
        <v>56.4</v>
      </c>
      <c r="I5" s="48">
        <v>59.8</v>
      </c>
      <c r="J5" s="48">
        <v>56</v>
      </c>
      <c r="K5" s="48">
        <v>59.2</v>
      </c>
      <c r="L5" s="48">
        <v>57.762500000000003</v>
      </c>
      <c r="M5" s="49">
        <v>37285</v>
      </c>
      <c r="N5" s="49">
        <v>2153673.6</v>
      </c>
      <c r="O5" s="49">
        <v>369</v>
      </c>
      <c r="P5" s="99">
        <v>4.5900000000000003E-2</v>
      </c>
      <c r="Q5" s="48">
        <v>63</v>
      </c>
      <c r="R5" s="48">
        <v>51.2</v>
      </c>
      <c r="S5" s="49">
        <v>401618720</v>
      </c>
    </row>
    <row r="6" spans="1:19" ht="15" customHeight="1" x14ac:dyDescent="0.2">
      <c r="A6" s="46" t="s">
        <v>185</v>
      </c>
      <c r="B6" s="46" t="s">
        <v>186</v>
      </c>
      <c r="C6" s="46" t="s">
        <v>187</v>
      </c>
      <c r="D6" s="59" t="s">
        <v>139</v>
      </c>
      <c r="E6" s="59" t="s">
        <v>182</v>
      </c>
      <c r="F6" s="48">
        <v>31.4</v>
      </c>
      <c r="G6" s="48">
        <v>31.8</v>
      </c>
      <c r="H6" s="48">
        <v>30.4</v>
      </c>
      <c r="I6" s="48">
        <v>31.8</v>
      </c>
      <c r="J6" s="48">
        <v>30</v>
      </c>
      <c r="K6" s="48">
        <v>31.8</v>
      </c>
      <c r="L6" s="48">
        <v>30.8642</v>
      </c>
      <c r="M6" s="49">
        <v>9834</v>
      </c>
      <c r="N6" s="49">
        <v>303518.8</v>
      </c>
      <c r="O6" s="49">
        <v>109</v>
      </c>
      <c r="P6" s="99">
        <v>4.6100000000000002E-2</v>
      </c>
      <c r="Q6" s="48">
        <v>38.799999999999997</v>
      </c>
      <c r="R6" s="48">
        <v>29</v>
      </c>
      <c r="S6" s="49">
        <v>163093327.80000001</v>
      </c>
    </row>
    <row r="7" spans="1:19" ht="15" customHeight="1" x14ac:dyDescent="0.2">
      <c r="A7" s="46" t="s">
        <v>188</v>
      </c>
      <c r="B7" s="46" t="s">
        <v>189</v>
      </c>
      <c r="C7" s="46" t="s">
        <v>190</v>
      </c>
      <c r="D7" s="59" t="s">
        <v>139</v>
      </c>
      <c r="E7" s="59" t="s">
        <v>182</v>
      </c>
      <c r="F7" s="48">
        <v>55.5</v>
      </c>
      <c r="G7" s="48">
        <v>56</v>
      </c>
      <c r="H7" s="48">
        <v>57</v>
      </c>
      <c r="I7" s="48">
        <v>57</v>
      </c>
      <c r="J7" s="48">
        <v>55</v>
      </c>
      <c r="K7" s="48">
        <v>56</v>
      </c>
      <c r="L7" s="48">
        <v>55.255000000000003</v>
      </c>
      <c r="M7" s="49">
        <v>4728</v>
      </c>
      <c r="N7" s="49">
        <v>261245.5</v>
      </c>
      <c r="O7" s="49">
        <v>68</v>
      </c>
      <c r="P7" s="99">
        <v>-8.8000000000000005E-3</v>
      </c>
      <c r="Q7" s="48">
        <v>59</v>
      </c>
      <c r="R7" s="48">
        <v>47.8</v>
      </c>
      <c r="S7" s="49">
        <v>746883200</v>
      </c>
    </row>
    <row r="8" spans="1:19" ht="15" customHeight="1" x14ac:dyDescent="0.2">
      <c r="A8" s="46" t="s">
        <v>143</v>
      </c>
      <c r="B8" s="46" t="s">
        <v>144</v>
      </c>
      <c r="C8" s="46" t="s">
        <v>145</v>
      </c>
      <c r="D8" s="59" t="s">
        <v>77</v>
      </c>
      <c r="E8" s="59" t="s">
        <v>182</v>
      </c>
      <c r="F8" s="48">
        <v>53.2</v>
      </c>
      <c r="G8" s="48">
        <v>53.4</v>
      </c>
      <c r="H8" s="48">
        <v>53</v>
      </c>
      <c r="I8" s="48">
        <v>53.4</v>
      </c>
      <c r="J8" s="48">
        <v>52.4</v>
      </c>
      <c r="K8" s="48">
        <v>53.2</v>
      </c>
      <c r="L8" s="48">
        <v>52.974499999999999</v>
      </c>
      <c r="M8" s="49">
        <v>44608</v>
      </c>
      <c r="N8" s="49">
        <v>2363086.2000000002</v>
      </c>
      <c r="O8" s="49">
        <v>381</v>
      </c>
      <c r="P8" s="99">
        <v>3.8E-3</v>
      </c>
      <c r="Q8" s="48">
        <v>60.6</v>
      </c>
      <c r="R8" s="48">
        <v>47</v>
      </c>
      <c r="S8" s="49">
        <v>111361964</v>
      </c>
    </row>
    <row r="9" spans="1:19" ht="15" customHeight="1" x14ac:dyDescent="0.2">
      <c r="A9" s="46" t="s">
        <v>191</v>
      </c>
      <c r="B9" s="46" t="s">
        <v>192</v>
      </c>
      <c r="C9" s="46" t="s">
        <v>193</v>
      </c>
      <c r="D9" s="59" t="s">
        <v>77</v>
      </c>
      <c r="E9" s="59" t="s">
        <v>182</v>
      </c>
      <c r="F9" s="48">
        <v>166</v>
      </c>
      <c r="G9" s="48">
        <v>169</v>
      </c>
      <c r="H9" s="48">
        <v>168</v>
      </c>
      <c r="I9" s="48">
        <v>172</v>
      </c>
      <c r="J9" s="48">
        <v>164</v>
      </c>
      <c r="K9" s="48">
        <v>166</v>
      </c>
      <c r="L9" s="48">
        <v>167.6574</v>
      </c>
      <c r="M9" s="49">
        <v>289</v>
      </c>
      <c r="N9" s="49">
        <v>48453</v>
      </c>
      <c r="O9" s="49">
        <v>34</v>
      </c>
      <c r="P9" s="99">
        <v>-1.1900000000000001E-2</v>
      </c>
      <c r="Q9" s="48">
        <v>179</v>
      </c>
      <c r="R9" s="48">
        <v>116</v>
      </c>
      <c r="S9" s="49">
        <v>99600000</v>
      </c>
    </row>
    <row r="10" spans="1:19" ht="15" customHeight="1" x14ac:dyDescent="0.2">
      <c r="A10" s="46" t="s">
        <v>126</v>
      </c>
      <c r="B10" s="46" t="s">
        <v>127</v>
      </c>
      <c r="C10" s="46" t="s">
        <v>128</v>
      </c>
      <c r="D10" s="59" t="s">
        <v>77</v>
      </c>
      <c r="E10" s="59" t="s">
        <v>178</v>
      </c>
      <c r="F10" s="48">
        <v>45</v>
      </c>
      <c r="G10" s="48">
        <v>67</v>
      </c>
      <c r="H10" s="48">
        <v>45</v>
      </c>
      <c r="I10" s="48">
        <v>45</v>
      </c>
      <c r="J10" s="48">
        <v>45</v>
      </c>
      <c r="K10" s="48">
        <v>45</v>
      </c>
      <c r="L10" s="48">
        <v>45</v>
      </c>
      <c r="M10" s="49">
        <v>36</v>
      </c>
      <c r="N10" s="49">
        <v>1620</v>
      </c>
      <c r="O10" s="49">
        <v>1</v>
      </c>
      <c r="P10" s="99">
        <v>-4.2599999999999999E-2</v>
      </c>
      <c r="Q10" s="48">
        <v>47</v>
      </c>
      <c r="R10" s="48">
        <v>34</v>
      </c>
      <c r="S10" s="49">
        <v>22481190</v>
      </c>
    </row>
    <row r="11" spans="1:19" ht="15" customHeight="1" x14ac:dyDescent="0.2">
      <c r="A11" s="46" t="s">
        <v>194</v>
      </c>
      <c r="B11" s="46" t="s">
        <v>195</v>
      </c>
      <c r="C11" s="46" t="s">
        <v>196</v>
      </c>
      <c r="D11" s="59" t="s">
        <v>73</v>
      </c>
      <c r="E11" s="59" t="s">
        <v>182</v>
      </c>
      <c r="F11" s="48">
        <v>6.1</v>
      </c>
      <c r="G11" s="48">
        <v>6.85</v>
      </c>
      <c r="H11" s="48">
        <v>6.3</v>
      </c>
      <c r="I11" s="48">
        <v>6.9</v>
      </c>
      <c r="J11" s="48">
        <v>6.3</v>
      </c>
      <c r="K11" s="48">
        <v>6.9</v>
      </c>
      <c r="L11" s="48">
        <v>6.8006000000000002</v>
      </c>
      <c r="M11" s="49">
        <v>3019</v>
      </c>
      <c r="N11" s="49">
        <v>20531.099999999999</v>
      </c>
      <c r="O11" s="49">
        <v>9</v>
      </c>
      <c r="P11" s="99">
        <v>1.47E-2</v>
      </c>
      <c r="Q11" s="48">
        <v>7</v>
      </c>
      <c r="R11" s="48">
        <v>5.8</v>
      </c>
      <c r="S11" s="49">
        <v>136288724.09999999</v>
      </c>
    </row>
    <row r="12" spans="1:19" ht="15" customHeight="1" x14ac:dyDescent="0.2">
      <c r="A12" s="46" t="s">
        <v>197</v>
      </c>
      <c r="B12" s="46" t="s">
        <v>198</v>
      </c>
      <c r="C12" s="46" t="s">
        <v>199</v>
      </c>
      <c r="D12" s="59" t="s">
        <v>73</v>
      </c>
      <c r="E12" s="59" t="s">
        <v>182</v>
      </c>
      <c r="F12" s="48">
        <v>10.4</v>
      </c>
      <c r="G12" s="48">
        <v>10.6</v>
      </c>
      <c r="H12" s="48">
        <v>10.4</v>
      </c>
      <c r="I12" s="48">
        <v>10.6</v>
      </c>
      <c r="J12" s="48">
        <v>10.199999999999999</v>
      </c>
      <c r="K12" s="48">
        <v>10.6</v>
      </c>
      <c r="L12" s="48">
        <v>10.2902</v>
      </c>
      <c r="M12" s="49">
        <v>14796</v>
      </c>
      <c r="N12" s="49">
        <v>152253.20000000001</v>
      </c>
      <c r="O12" s="49">
        <v>81</v>
      </c>
      <c r="P12" s="99">
        <v>1.9199999999999998E-2</v>
      </c>
      <c r="Q12" s="48">
        <v>11.3</v>
      </c>
      <c r="R12" s="48">
        <v>9.85</v>
      </c>
      <c r="S12" s="49">
        <v>109074000</v>
      </c>
    </row>
    <row r="13" spans="1:19" ht="15" customHeight="1" x14ac:dyDescent="0.2">
      <c r="A13" s="46" t="s">
        <v>95</v>
      </c>
      <c r="B13" s="46" t="s">
        <v>96</v>
      </c>
      <c r="C13" s="46" t="s">
        <v>97</v>
      </c>
      <c r="D13" s="59" t="s">
        <v>77</v>
      </c>
      <c r="E13" s="59" t="s">
        <v>178</v>
      </c>
      <c r="F13" s="48">
        <v>4.5</v>
      </c>
      <c r="G13" s="48">
        <v>4.9000000000000004</v>
      </c>
      <c r="H13" s="48">
        <v>5</v>
      </c>
      <c r="I13" s="48">
        <v>5</v>
      </c>
      <c r="J13" s="48">
        <v>5</v>
      </c>
      <c r="K13" s="48">
        <v>5</v>
      </c>
      <c r="L13" s="48">
        <v>5</v>
      </c>
      <c r="M13" s="49">
        <v>1443</v>
      </c>
      <c r="N13" s="49">
        <v>7215</v>
      </c>
      <c r="O13" s="49">
        <v>3</v>
      </c>
      <c r="P13" s="99">
        <v>0.1628</v>
      </c>
      <c r="Q13" s="48">
        <v>10</v>
      </c>
      <c r="R13" s="48">
        <v>4.3</v>
      </c>
      <c r="S13" s="49">
        <v>49498775</v>
      </c>
    </row>
    <row r="14" spans="1:19" ht="15" customHeight="1" x14ac:dyDescent="0.2">
      <c r="A14" s="46" t="s">
        <v>70</v>
      </c>
      <c r="B14" s="46" t="s">
        <v>71</v>
      </c>
      <c r="C14" s="46" t="s">
        <v>72</v>
      </c>
      <c r="D14" s="59" t="s">
        <v>73</v>
      </c>
      <c r="E14" s="59" t="s">
        <v>182</v>
      </c>
      <c r="F14" s="48">
        <v>1210</v>
      </c>
      <c r="G14" s="48">
        <v>1250</v>
      </c>
      <c r="H14" s="48">
        <v>920</v>
      </c>
      <c r="I14" s="48">
        <v>1300</v>
      </c>
      <c r="J14" s="48">
        <v>900</v>
      </c>
      <c r="K14" s="48">
        <v>1250</v>
      </c>
      <c r="L14" s="48">
        <v>1255.6771000000001</v>
      </c>
      <c r="M14" s="49">
        <v>192</v>
      </c>
      <c r="N14" s="49">
        <v>241090</v>
      </c>
      <c r="O14" s="49">
        <v>56</v>
      </c>
      <c r="P14" s="99">
        <v>0.4451</v>
      </c>
      <c r="Q14" s="48">
        <v>1300</v>
      </c>
      <c r="R14" s="48">
        <v>825</v>
      </c>
      <c r="S14" s="49">
        <v>526183750</v>
      </c>
    </row>
    <row r="15" spans="1:19" ht="15" customHeight="1" x14ac:dyDescent="0.2">
      <c r="A15" s="46" t="s">
        <v>78</v>
      </c>
      <c r="B15" s="46" t="s">
        <v>79</v>
      </c>
      <c r="C15" s="46" t="s">
        <v>72</v>
      </c>
      <c r="D15" s="59" t="s">
        <v>73</v>
      </c>
      <c r="E15" s="59" t="s">
        <v>182</v>
      </c>
      <c r="F15" s="48">
        <v>1220</v>
      </c>
      <c r="G15" s="48">
        <v>1300</v>
      </c>
      <c r="H15" s="48">
        <v>900</v>
      </c>
      <c r="I15" s="48">
        <v>1280</v>
      </c>
      <c r="J15" s="48">
        <v>900</v>
      </c>
      <c r="K15" s="48">
        <v>1280</v>
      </c>
      <c r="L15" s="48">
        <v>1186.8888999999999</v>
      </c>
      <c r="M15" s="49">
        <v>45</v>
      </c>
      <c r="N15" s="49">
        <v>53410</v>
      </c>
      <c r="O15" s="49">
        <v>22</v>
      </c>
      <c r="P15" s="99">
        <v>0.37630000000000002</v>
      </c>
      <c r="Q15" s="48">
        <v>1280</v>
      </c>
      <c r="R15" s="48">
        <v>825</v>
      </c>
      <c r="S15" s="49">
        <v>11200000</v>
      </c>
    </row>
    <row r="16" spans="1:19" ht="15" customHeight="1" x14ac:dyDescent="0.2">
      <c r="A16" s="46" t="s">
        <v>200</v>
      </c>
      <c r="B16" s="46" t="s">
        <v>201</v>
      </c>
      <c r="C16" s="46" t="s">
        <v>202</v>
      </c>
      <c r="D16" s="59" t="s">
        <v>77</v>
      </c>
      <c r="E16" s="59" t="s">
        <v>178</v>
      </c>
      <c r="F16" s="48">
        <v>23</v>
      </c>
      <c r="G16" s="48">
        <v>25.4</v>
      </c>
      <c r="H16" s="48">
        <v>25</v>
      </c>
      <c r="I16" s="48">
        <v>28</v>
      </c>
      <c r="J16" s="48">
        <v>21.8</v>
      </c>
      <c r="K16" s="48">
        <v>25.2</v>
      </c>
      <c r="L16" s="48">
        <v>23.169499999999999</v>
      </c>
      <c r="M16" s="49">
        <v>682</v>
      </c>
      <c r="N16" s="49">
        <v>15801.6</v>
      </c>
      <c r="O16" s="49">
        <v>39</v>
      </c>
      <c r="P16" s="99">
        <v>8.0000000000000002E-3</v>
      </c>
      <c r="Q16" s="48">
        <v>32</v>
      </c>
      <c r="R16" s="48">
        <v>18.8</v>
      </c>
      <c r="S16" s="49">
        <v>2558606.4</v>
      </c>
    </row>
    <row r="17" spans="1:19" ht="15" customHeight="1" x14ac:dyDescent="0.2">
      <c r="A17" s="46" t="s">
        <v>203</v>
      </c>
      <c r="B17" s="46" t="s">
        <v>204</v>
      </c>
      <c r="C17" s="46" t="s">
        <v>205</v>
      </c>
      <c r="D17" s="59" t="s">
        <v>73</v>
      </c>
      <c r="E17" s="59" t="s">
        <v>182</v>
      </c>
      <c r="F17" s="48">
        <v>2.54</v>
      </c>
      <c r="G17" s="48">
        <v>2.6</v>
      </c>
      <c r="H17" s="48">
        <v>2.34</v>
      </c>
      <c r="I17" s="48">
        <v>2.9</v>
      </c>
      <c r="J17" s="48">
        <v>2.2999999999999998</v>
      </c>
      <c r="K17" s="48">
        <v>2.56</v>
      </c>
      <c r="L17" s="48">
        <v>2.5735999999999999</v>
      </c>
      <c r="M17" s="49">
        <v>131436</v>
      </c>
      <c r="N17" s="49">
        <v>338258.9</v>
      </c>
      <c r="O17" s="49">
        <v>267</v>
      </c>
      <c r="P17" s="99">
        <v>9.4E-2</v>
      </c>
      <c r="Q17" s="48">
        <v>3</v>
      </c>
      <c r="R17" s="48">
        <v>2.2000000000000002</v>
      </c>
      <c r="S17" s="49">
        <v>105592814.08</v>
      </c>
    </row>
    <row r="18" spans="1:19" ht="15" customHeight="1" x14ac:dyDescent="0.2">
      <c r="A18" s="46" t="s">
        <v>133</v>
      </c>
      <c r="B18" s="46" t="s">
        <v>134</v>
      </c>
      <c r="C18" s="46" t="s">
        <v>135</v>
      </c>
      <c r="D18" s="59" t="s">
        <v>77</v>
      </c>
      <c r="E18" s="59" t="s">
        <v>182</v>
      </c>
      <c r="F18" s="48">
        <v>209</v>
      </c>
      <c r="G18" s="48">
        <v>212</v>
      </c>
      <c r="H18" s="48">
        <v>202</v>
      </c>
      <c r="I18" s="48">
        <v>226</v>
      </c>
      <c r="J18" s="48">
        <v>200</v>
      </c>
      <c r="K18" s="48">
        <v>210</v>
      </c>
      <c r="L18" s="48">
        <v>212.7466</v>
      </c>
      <c r="M18" s="49">
        <v>15192</v>
      </c>
      <c r="N18" s="49">
        <v>3232046</v>
      </c>
      <c r="O18" s="49">
        <v>896</v>
      </c>
      <c r="P18" s="99">
        <v>5.5300000000000002E-2</v>
      </c>
      <c r="Q18" s="48">
        <v>255</v>
      </c>
      <c r="R18" s="48">
        <v>191.5</v>
      </c>
      <c r="S18" s="49">
        <v>279646500</v>
      </c>
    </row>
    <row r="19" spans="1:19" ht="15" customHeight="1" x14ac:dyDescent="0.2">
      <c r="A19" s="46" t="s">
        <v>206</v>
      </c>
      <c r="B19" s="46" t="s">
        <v>207</v>
      </c>
      <c r="C19" s="46" t="s">
        <v>208</v>
      </c>
      <c r="D19" s="59" t="s">
        <v>73</v>
      </c>
      <c r="E19" s="59" t="s">
        <v>182</v>
      </c>
      <c r="F19" s="48">
        <v>6.15</v>
      </c>
      <c r="G19" s="48">
        <v>7.35</v>
      </c>
      <c r="H19" s="48">
        <v>7.05</v>
      </c>
      <c r="I19" s="48">
        <v>7.45</v>
      </c>
      <c r="J19" s="48">
        <v>7.05</v>
      </c>
      <c r="K19" s="48">
        <v>7.35</v>
      </c>
      <c r="L19" s="48">
        <v>7.3465999999999996</v>
      </c>
      <c r="M19" s="49">
        <v>293</v>
      </c>
      <c r="N19" s="49">
        <v>2152.5500000000002</v>
      </c>
      <c r="O19" s="49">
        <v>5</v>
      </c>
      <c r="P19" s="99">
        <v>-1.34E-2</v>
      </c>
      <c r="Q19" s="48">
        <v>8.4</v>
      </c>
      <c r="R19" s="48">
        <v>6.1</v>
      </c>
      <c r="S19" s="49">
        <v>13977076.050000001</v>
      </c>
    </row>
    <row r="20" spans="1:19" ht="15" customHeight="1" x14ac:dyDescent="0.2">
      <c r="A20" s="46" t="s">
        <v>209</v>
      </c>
      <c r="B20" s="46" t="s">
        <v>210</v>
      </c>
      <c r="C20" s="46" t="s">
        <v>211</v>
      </c>
      <c r="D20" s="59" t="s">
        <v>77</v>
      </c>
      <c r="E20" s="59" t="s">
        <v>178</v>
      </c>
      <c r="F20" s="48">
        <v>1.06</v>
      </c>
      <c r="G20" s="48">
        <v>1.2</v>
      </c>
      <c r="H20" s="48">
        <v>0.95</v>
      </c>
      <c r="I20" s="48">
        <v>1.05</v>
      </c>
      <c r="J20" s="48">
        <v>0.95</v>
      </c>
      <c r="K20" s="48">
        <v>1.05</v>
      </c>
      <c r="L20" s="48">
        <v>1.0483</v>
      </c>
      <c r="M20" s="49">
        <v>18369</v>
      </c>
      <c r="N20" s="49">
        <v>19255.849999999999</v>
      </c>
      <c r="O20" s="49">
        <v>5</v>
      </c>
      <c r="P20" s="99">
        <v>0.1053</v>
      </c>
      <c r="Q20" s="48">
        <v>1.05</v>
      </c>
      <c r="R20" s="48">
        <v>0.7</v>
      </c>
      <c r="S20" s="49">
        <v>38425554.299999997</v>
      </c>
    </row>
    <row r="21" spans="1:19" ht="15" customHeight="1" x14ac:dyDescent="0.2">
      <c r="A21" s="46" t="s">
        <v>212</v>
      </c>
      <c r="B21" s="46" t="s">
        <v>213</v>
      </c>
      <c r="C21" s="46" t="s">
        <v>214</v>
      </c>
      <c r="D21" s="59" t="s">
        <v>77</v>
      </c>
      <c r="E21" s="59" t="s">
        <v>178</v>
      </c>
      <c r="F21" s="48">
        <v>0.3</v>
      </c>
      <c r="G21" s="48">
        <v>0.39</v>
      </c>
      <c r="H21" s="48">
        <v>0.39</v>
      </c>
      <c r="I21" s="48">
        <v>0.39</v>
      </c>
      <c r="J21" s="48">
        <v>0.28999999999999998</v>
      </c>
      <c r="K21" s="48">
        <v>0.39</v>
      </c>
      <c r="L21" s="48">
        <v>0.38109999999999999</v>
      </c>
      <c r="M21" s="49">
        <v>13473</v>
      </c>
      <c r="N21" s="49">
        <v>5135.22</v>
      </c>
      <c r="O21" s="49">
        <v>19</v>
      </c>
      <c r="P21" s="99">
        <v>0</v>
      </c>
      <c r="Q21" s="48">
        <v>0.8</v>
      </c>
      <c r="R21" s="48">
        <v>0.27</v>
      </c>
      <c r="S21" s="49">
        <v>4185834.12</v>
      </c>
    </row>
    <row r="22" spans="1:19" ht="15" customHeight="1" x14ac:dyDescent="0.2">
      <c r="A22" s="46" t="s">
        <v>215</v>
      </c>
      <c r="B22" s="46" t="s">
        <v>216</v>
      </c>
      <c r="C22" s="46" t="s">
        <v>217</v>
      </c>
      <c r="D22" s="59" t="s">
        <v>77</v>
      </c>
      <c r="E22" s="59" t="s">
        <v>182</v>
      </c>
      <c r="F22" s="48">
        <v>105</v>
      </c>
      <c r="G22" s="48">
        <v>110</v>
      </c>
      <c r="H22" s="48">
        <v>105</v>
      </c>
      <c r="I22" s="48">
        <v>106</v>
      </c>
      <c r="J22" s="48">
        <v>105</v>
      </c>
      <c r="K22" s="48">
        <v>105</v>
      </c>
      <c r="L22" s="48">
        <v>105.5556</v>
      </c>
      <c r="M22" s="49">
        <v>108</v>
      </c>
      <c r="N22" s="49">
        <v>11400</v>
      </c>
      <c r="O22" s="49">
        <v>6</v>
      </c>
      <c r="P22" s="99">
        <v>0</v>
      </c>
      <c r="Q22" s="48">
        <v>107</v>
      </c>
      <c r="R22" s="48">
        <v>95</v>
      </c>
      <c r="S22" s="49">
        <v>239344665</v>
      </c>
    </row>
    <row r="23" spans="1:19" ht="15" customHeight="1" x14ac:dyDescent="0.2">
      <c r="A23" s="46" t="s">
        <v>158</v>
      </c>
      <c r="B23" s="46" t="s">
        <v>159</v>
      </c>
      <c r="C23" s="46" t="s">
        <v>160</v>
      </c>
      <c r="D23" s="59" t="s">
        <v>73</v>
      </c>
      <c r="E23" s="59" t="s">
        <v>182</v>
      </c>
      <c r="F23" s="48">
        <v>187</v>
      </c>
      <c r="G23" s="48">
        <v>189</v>
      </c>
      <c r="H23" s="48">
        <v>188</v>
      </c>
      <c r="I23" s="48">
        <v>194</v>
      </c>
      <c r="J23" s="48">
        <v>182</v>
      </c>
      <c r="K23" s="48">
        <v>187</v>
      </c>
      <c r="L23" s="48">
        <v>189.39060000000001</v>
      </c>
      <c r="M23" s="49">
        <v>6370</v>
      </c>
      <c r="N23" s="49">
        <v>1206418</v>
      </c>
      <c r="O23" s="49">
        <v>149</v>
      </c>
      <c r="P23" s="99">
        <v>0</v>
      </c>
      <c r="Q23" s="48">
        <v>197</v>
      </c>
      <c r="R23" s="48">
        <v>112</v>
      </c>
      <c r="S23" s="49">
        <v>378604875</v>
      </c>
    </row>
    <row r="24" spans="1:19" ht="15" customHeight="1" x14ac:dyDescent="0.2">
      <c r="A24" s="46" t="s">
        <v>218</v>
      </c>
      <c r="B24" s="46" t="s">
        <v>219</v>
      </c>
      <c r="C24" s="46" t="s">
        <v>220</v>
      </c>
      <c r="D24" s="59" t="s">
        <v>77</v>
      </c>
      <c r="E24" s="59" t="s">
        <v>178</v>
      </c>
      <c r="F24" s="48">
        <v>1.82</v>
      </c>
      <c r="G24" s="48">
        <v>2</v>
      </c>
      <c r="H24" s="48">
        <v>1.8</v>
      </c>
      <c r="I24" s="48">
        <v>1.8</v>
      </c>
      <c r="J24" s="48">
        <v>1.8</v>
      </c>
      <c r="K24" s="48">
        <v>1.8</v>
      </c>
      <c r="L24" s="48">
        <v>1.8</v>
      </c>
      <c r="M24" s="49">
        <v>1000</v>
      </c>
      <c r="N24" s="49">
        <v>1800</v>
      </c>
      <c r="O24" s="49">
        <v>3</v>
      </c>
      <c r="P24" s="99">
        <v>0</v>
      </c>
      <c r="Q24" s="48">
        <v>1.96</v>
      </c>
      <c r="R24" s="48">
        <v>1.64</v>
      </c>
      <c r="S24" s="49">
        <v>14213250</v>
      </c>
    </row>
    <row r="25" spans="1:19" ht="15" customHeight="1" x14ac:dyDescent="0.2">
      <c r="A25" s="46" t="s">
        <v>149</v>
      </c>
      <c r="B25" s="46" t="s">
        <v>150</v>
      </c>
      <c r="C25" s="46" t="s">
        <v>151</v>
      </c>
      <c r="D25" s="59" t="s">
        <v>139</v>
      </c>
      <c r="E25" s="59" t="s">
        <v>182</v>
      </c>
      <c r="F25" s="48">
        <v>27.7</v>
      </c>
      <c r="G25" s="48">
        <v>27.9</v>
      </c>
      <c r="H25" s="48">
        <v>27.3</v>
      </c>
      <c r="I25" s="48">
        <v>27.9</v>
      </c>
      <c r="J25" s="48">
        <v>26.9</v>
      </c>
      <c r="K25" s="48">
        <v>27.9</v>
      </c>
      <c r="L25" s="48">
        <v>27.404199999999999</v>
      </c>
      <c r="M25" s="49">
        <v>62861</v>
      </c>
      <c r="N25" s="49">
        <v>1722655.6</v>
      </c>
      <c r="O25" s="49">
        <v>466</v>
      </c>
      <c r="P25" s="99">
        <v>2.1999999999999999E-2</v>
      </c>
      <c r="Q25" s="48">
        <v>27.9</v>
      </c>
      <c r="R25" s="48">
        <v>24.3</v>
      </c>
      <c r="S25" s="49">
        <v>2176200000</v>
      </c>
    </row>
    <row r="26" spans="1:19" ht="15" customHeight="1" x14ac:dyDescent="0.2">
      <c r="A26" s="46" t="s">
        <v>114</v>
      </c>
      <c r="B26" s="46" t="s">
        <v>115</v>
      </c>
      <c r="C26" s="46" t="s">
        <v>116</v>
      </c>
      <c r="D26" s="59" t="s">
        <v>77</v>
      </c>
      <c r="E26" s="59" t="s">
        <v>178</v>
      </c>
      <c r="F26" s="48">
        <v>6.9</v>
      </c>
      <c r="G26" s="48">
        <v>7.5</v>
      </c>
      <c r="H26" s="48">
        <v>7</v>
      </c>
      <c r="I26" s="48">
        <v>7</v>
      </c>
      <c r="J26" s="48">
        <v>6.9</v>
      </c>
      <c r="K26" s="48">
        <v>7</v>
      </c>
      <c r="L26" s="48">
        <v>6.9031000000000002</v>
      </c>
      <c r="M26" s="49">
        <v>6138</v>
      </c>
      <c r="N26" s="49">
        <v>42371.4</v>
      </c>
      <c r="O26" s="49">
        <v>4</v>
      </c>
      <c r="P26" s="99">
        <v>-6.6699999999999995E-2</v>
      </c>
      <c r="Q26" s="48">
        <v>7.5</v>
      </c>
      <c r="R26" s="48">
        <v>5.8</v>
      </c>
      <c r="S26" s="49">
        <v>17282083</v>
      </c>
    </row>
    <row r="27" spans="1:19" ht="15" customHeight="1" x14ac:dyDescent="0.2">
      <c r="A27" s="46" t="s">
        <v>221</v>
      </c>
      <c r="B27" s="46" t="s">
        <v>222</v>
      </c>
      <c r="C27" s="46" t="s">
        <v>223</v>
      </c>
      <c r="D27" s="59" t="s">
        <v>77</v>
      </c>
      <c r="E27" s="59" t="s">
        <v>178</v>
      </c>
      <c r="F27" s="48">
        <v>11.6</v>
      </c>
      <c r="G27" s="48">
        <v>14</v>
      </c>
      <c r="H27" s="48">
        <v>11.1</v>
      </c>
      <c r="I27" s="48">
        <v>11.6</v>
      </c>
      <c r="J27" s="48">
        <v>11.1</v>
      </c>
      <c r="K27" s="48">
        <v>11.6</v>
      </c>
      <c r="L27" s="48">
        <v>11.309100000000001</v>
      </c>
      <c r="M27" s="49">
        <v>33</v>
      </c>
      <c r="N27" s="49">
        <v>373.2</v>
      </c>
      <c r="O27" s="49">
        <v>5</v>
      </c>
      <c r="P27" s="99">
        <v>-2.52E-2</v>
      </c>
      <c r="Q27" s="48">
        <v>14.4</v>
      </c>
      <c r="R27" s="48">
        <v>10.9</v>
      </c>
      <c r="S27" s="49">
        <v>5519512</v>
      </c>
    </row>
    <row r="28" spans="1:19" ht="15" customHeight="1" x14ac:dyDescent="0.2">
      <c r="A28" s="46" t="s">
        <v>80</v>
      </c>
      <c r="B28" s="46" t="s">
        <v>81</v>
      </c>
      <c r="C28" s="46" t="s">
        <v>82</v>
      </c>
      <c r="D28" s="59" t="s">
        <v>73</v>
      </c>
      <c r="E28" s="59" t="s">
        <v>182</v>
      </c>
      <c r="F28" s="48">
        <v>13.8</v>
      </c>
      <c r="G28" s="48">
        <v>14.5</v>
      </c>
      <c r="H28" s="48">
        <v>11</v>
      </c>
      <c r="I28" s="48">
        <v>14.7</v>
      </c>
      <c r="J28" s="48">
        <v>11</v>
      </c>
      <c r="K28" s="48">
        <v>13.8</v>
      </c>
      <c r="L28" s="48">
        <v>12.6274</v>
      </c>
      <c r="M28" s="49">
        <v>12036</v>
      </c>
      <c r="N28" s="49">
        <v>151983.79999999999</v>
      </c>
      <c r="O28" s="49">
        <v>145</v>
      </c>
      <c r="P28" s="99">
        <v>0.32690000000000002</v>
      </c>
      <c r="Q28" s="48">
        <v>14.7</v>
      </c>
      <c r="R28" s="48">
        <v>8.8000000000000007</v>
      </c>
      <c r="S28" s="49">
        <v>8469184.1999999993</v>
      </c>
    </row>
    <row r="29" spans="1:19" ht="15" customHeight="1" x14ac:dyDescent="0.2">
      <c r="A29" s="46" t="s">
        <v>224</v>
      </c>
      <c r="B29" s="46" t="s">
        <v>225</v>
      </c>
      <c r="C29" s="46" t="s">
        <v>226</v>
      </c>
      <c r="D29" s="59" t="s">
        <v>77</v>
      </c>
      <c r="E29" s="59" t="s">
        <v>182</v>
      </c>
      <c r="F29" s="48">
        <v>392</v>
      </c>
      <c r="G29" s="48">
        <v>400</v>
      </c>
      <c r="H29" s="48">
        <v>378</v>
      </c>
      <c r="I29" s="48">
        <v>400</v>
      </c>
      <c r="J29" s="48">
        <v>350</v>
      </c>
      <c r="K29" s="48">
        <v>400</v>
      </c>
      <c r="L29" s="48">
        <v>379.21050000000002</v>
      </c>
      <c r="M29" s="49">
        <v>380</v>
      </c>
      <c r="N29" s="49">
        <v>144100</v>
      </c>
      <c r="O29" s="49">
        <v>51</v>
      </c>
      <c r="P29" s="99">
        <v>5.8200000000000002E-2</v>
      </c>
      <c r="Q29" s="48">
        <v>404</v>
      </c>
      <c r="R29" s="48">
        <v>316</v>
      </c>
      <c r="S29" s="49">
        <v>59200000</v>
      </c>
    </row>
    <row r="30" spans="1:19" ht="15" customHeight="1" x14ac:dyDescent="0.2">
      <c r="A30" s="46" t="s">
        <v>129</v>
      </c>
      <c r="B30" s="46" t="s">
        <v>130</v>
      </c>
      <c r="C30" s="46" t="s">
        <v>131</v>
      </c>
      <c r="D30" s="59" t="s">
        <v>73</v>
      </c>
      <c r="E30" s="59" t="s">
        <v>182</v>
      </c>
      <c r="F30" s="48">
        <v>25</v>
      </c>
      <c r="G30" s="48">
        <v>30</v>
      </c>
      <c r="H30" s="48">
        <v>25.2</v>
      </c>
      <c r="I30" s="48">
        <v>25.2</v>
      </c>
      <c r="J30" s="48">
        <v>25</v>
      </c>
      <c r="K30" s="48">
        <v>25</v>
      </c>
      <c r="L30" s="48">
        <v>25.058800000000002</v>
      </c>
      <c r="M30" s="49">
        <v>34</v>
      </c>
      <c r="N30" s="49">
        <v>852</v>
      </c>
      <c r="O30" s="49">
        <v>2</v>
      </c>
      <c r="P30" s="99">
        <v>-3.1E-2</v>
      </c>
      <c r="Q30" s="48">
        <v>30</v>
      </c>
      <c r="R30" s="48">
        <v>22.8</v>
      </c>
      <c r="S30" s="49">
        <v>60337200</v>
      </c>
    </row>
    <row r="31" spans="1:19" ht="15" customHeight="1" x14ac:dyDescent="0.2">
      <c r="A31" s="46" t="s">
        <v>227</v>
      </c>
      <c r="B31" s="46" t="s">
        <v>228</v>
      </c>
      <c r="C31" s="46" t="s">
        <v>229</v>
      </c>
      <c r="D31" s="59" t="s">
        <v>73</v>
      </c>
      <c r="E31" s="59" t="s">
        <v>182</v>
      </c>
      <c r="F31" s="48">
        <v>486</v>
      </c>
      <c r="G31" s="48">
        <v>500</v>
      </c>
      <c r="H31" s="48">
        <v>490</v>
      </c>
      <c r="I31" s="48">
        <v>500</v>
      </c>
      <c r="J31" s="48">
        <v>486</v>
      </c>
      <c r="K31" s="48">
        <v>494</v>
      </c>
      <c r="L31" s="48">
        <v>494.2</v>
      </c>
      <c r="M31" s="49">
        <v>120</v>
      </c>
      <c r="N31" s="49">
        <v>59304</v>
      </c>
      <c r="O31" s="49">
        <v>20</v>
      </c>
      <c r="P31" s="99">
        <v>-1.2E-2</v>
      </c>
      <c r="Q31" s="48">
        <v>520</v>
      </c>
      <c r="R31" s="48">
        <v>440</v>
      </c>
      <c r="S31" s="49">
        <v>4940000000</v>
      </c>
    </row>
    <row r="32" spans="1:19" ht="15" customHeight="1" x14ac:dyDescent="0.2">
      <c r="A32" s="46" t="s">
        <v>230</v>
      </c>
      <c r="B32" s="46" t="s">
        <v>231</v>
      </c>
      <c r="C32" s="46" t="s">
        <v>232</v>
      </c>
      <c r="D32" s="59" t="s">
        <v>77</v>
      </c>
      <c r="E32" s="59" t="s">
        <v>182</v>
      </c>
      <c r="F32" s="48">
        <v>2.5</v>
      </c>
      <c r="G32" s="48">
        <v>2.58</v>
      </c>
      <c r="H32" s="48">
        <v>2.5</v>
      </c>
      <c r="I32" s="48">
        <v>2.88</v>
      </c>
      <c r="J32" s="48">
        <v>2.42</v>
      </c>
      <c r="K32" s="48">
        <v>2.5</v>
      </c>
      <c r="L32" s="48">
        <v>2.6034999999999999</v>
      </c>
      <c r="M32" s="49">
        <v>32438</v>
      </c>
      <c r="N32" s="49">
        <v>84453.06</v>
      </c>
      <c r="O32" s="49">
        <v>89</v>
      </c>
      <c r="P32" s="99">
        <v>0</v>
      </c>
      <c r="Q32" s="48">
        <v>3.3</v>
      </c>
      <c r="R32" s="48">
        <v>2.2999999999999998</v>
      </c>
      <c r="S32" s="49">
        <v>33863000</v>
      </c>
    </row>
    <row r="33" spans="1:19" ht="15" customHeight="1" x14ac:dyDescent="0.2">
      <c r="A33" s="46" t="s">
        <v>233</v>
      </c>
      <c r="B33" s="46" t="s">
        <v>234</v>
      </c>
      <c r="C33" s="46" t="s">
        <v>235</v>
      </c>
      <c r="D33" s="59" t="s">
        <v>77</v>
      </c>
      <c r="E33" s="59" t="s">
        <v>178</v>
      </c>
      <c r="F33" s="48">
        <v>2.5</v>
      </c>
      <c r="G33" s="48">
        <v>2.8</v>
      </c>
      <c r="H33" s="48">
        <v>2.82</v>
      </c>
      <c r="I33" s="48">
        <v>2.82</v>
      </c>
      <c r="J33" s="48">
        <v>2.62</v>
      </c>
      <c r="K33" s="48">
        <v>2.62</v>
      </c>
      <c r="L33" s="48">
        <v>2.6978</v>
      </c>
      <c r="M33" s="49">
        <v>550</v>
      </c>
      <c r="N33" s="49">
        <v>1483.8</v>
      </c>
      <c r="O33" s="49">
        <v>6</v>
      </c>
      <c r="P33" s="99">
        <v>-2.9600000000000001E-2</v>
      </c>
      <c r="Q33" s="48">
        <v>3</v>
      </c>
      <c r="R33" s="48">
        <v>2.2400000000000002</v>
      </c>
      <c r="S33" s="49">
        <v>7981615.1600000001</v>
      </c>
    </row>
    <row r="34" spans="1:19" ht="15" customHeight="1" x14ac:dyDescent="0.2">
      <c r="A34" s="46" t="s">
        <v>236</v>
      </c>
      <c r="B34" s="46" t="s">
        <v>237</v>
      </c>
      <c r="C34" s="46" t="s">
        <v>238</v>
      </c>
      <c r="D34" s="59" t="s">
        <v>77</v>
      </c>
      <c r="E34" s="59" t="s">
        <v>182</v>
      </c>
      <c r="F34" s="48">
        <v>288</v>
      </c>
      <c r="G34" s="48">
        <v>294</v>
      </c>
      <c r="H34" s="48">
        <v>290</v>
      </c>
      <c r="I34" s="48">
        <v>306</v>
      </c>
      <c r="J34" s="48">
        <v>280</v>
      </c>
      <c r="K34" s="48">
        <v>294</v>
      </c>
      <c r="L34" s="48">
        <v>284.45049999999998</v>
      </c>
      <c r="M34" s="49">
        <v>333</v>
      </c>
      <c r="N34" s="49">
        <v>94722</v>
      </c>
      <c r="O34" s="49">
        <v>45</v>
      </c>
      <c r="P34" s="99">
        <v>1.38E-2</v>
      </c>
      <c r="Q34" s="48">
        <v>308</v>
      </c>
      <c r="R34" s="48">
        <v>248</v>
      </c>
      <c r="S34" s="49">
        <v>32588430</v>
      </c>
    </row>
    <row r="35" spans="1:19" ht="15" customHeight="1" x14ac:dyDescent="0.2">
      <c r="A35" s="46" t="s">
        <v>239</v>
      </c>
      <c r="B35" s="46" t="s">
        <v>240</v>
      </c>
      <c r="C35" s="46" t="s">
        <v>241</v>
      </c>
      <c r="D35" s="59" t="s">
        <v>77</v>
      </c>
      <c r="E35" s="59" t="s">
        <v>182</v>
      </c>
      <c r="F35" s="48">
        <v>510</v>
      </c>
      <c r="G35" s="48">
        <v>530</v>
      </c>
      <c r="H35" s="48">
        <v>492</v>
      </c>
      <c r="I35" s="48">
        <v>525</v>
      </c>
      <c r="J35" s="48">
        <v>492</v>
      </c>
      <c r="K35" s="48">
        <v>510</v>
      </c>
      <c r="L35" s="48">
        <v>519.36</v>
      </c>
      <c r="M35" s="49">
        <v>25</v>
      </c>
      <c r="N35" s="49">
        <v>12984</v>
      </c>
      <c r="O35" s="49">
        <v>5</v>
      </c>
      <c r="P35" s="99">
        <v>0</v>
      </c>
      <c r="Q35" s="48">
        <v>610</v>
      </c>
      <c r="R35" s="48">
        <v>492</v>
      </c>
      <c r="S35" s="49">
        <v>63750000</v>
      </c>
    </row>
    <row r="36" spans="1:19" ht="15" customHeight="1" x14ac:dyDescent="0.2">
      <c r="A36" s="46" t="s">
        <v>105</v>
      </c>
      <c r="B36" s="46" t="s">
        <v>106</v>
      </c>
      <c r="C36" s="46" t="s">
        <v>107</v>
      </c>
      <c r="D36" s="59" t="s">
        <v>77</v>
      </c>
      <c r="E36" s="59" t="s">
        <v>182</v>
      </c>
      <c r="F36" s="48">
        <v>8.1</v>
      </c>
      <c r="G36" s="48">
        <v>8.5500000000000007</v>
      </c>
      <c r="H36" s="48">
        <v>8.9</v>
      </c>
      <c r="I36" s="48">
        <v>9.0500000000000007</v>
      </c>
      <c r="J36" s="48">
        <v>8</v>
      </c>
      <c r="K36" s="48">
        <v>8</v>
      </c>
      <c r="L36" s="48">
        <v>8.6280999999999999</v>
      </c>
      <c r="M36" s="49">
        <v>9102</v>
      </c>
      <c r="N36" s="49">
        <v>78533.2</v>
      </c>
      <c r="O36" s="49">
        <v>97</v>
      </c>
      <c r="P36" s="99">
        <v>-0.1011</v>
      </c>
      <c r="Q36" s="48">
        <v>11.9</v>
      </c>
      <c r="R36" s="48">
        <v>6.8</v>
      </c>
      <c r="S36" s="49">
        <v>13093392</v>
      </c>
    </row>
    <row r="37" spans="1:19" ht="15" customHeight="1" x14ac:dyDescent="0.2">
      <c r="A37" s="46" t="s">
        <v>117</v>
      </c>
      <c r="B37" s="46" t="s">
        <v>118</v>
      </c>
      <c r="C37" s="46" t="s">
        <v>119</v>
      </c>
      <c r="D37" s="59" t="s">
        <v>73</v>
      </c>
      <c r="E37" s="59" t="s">
        <v>182</v>
      </c>
      <c r="F37" s="48">
        <v>1.5</v>
      </c>
      <c r="G37" s="48">
        <v>1.55</v>
      </c>
      <c r="H37" s="48">
        <v>1.53</v>
      </c>
      <c r="I37" s="48">
        <v>1.53</v>
      </c>
      <c r="J37" s="48">
        <v>1.45</v>
      </c>
      <c r="K37" s="48">
        <v>1.5</v>
      </c>
      <c r="L37" s="48">
        <v>1.5086999999999999</v>
      </c>
      <c r="M37" s="49">
        <v>3628</v>
      </c>
      <c r="N37" s="49">
        <v>5473.53</v>
      </c>
      <c r="O37" s="49">
        <v>11</v>
      </c>
      <c r="P37" s="99">
        <v>-5.6599999999999998E-2</v>
      </c>
      <c r="Q37" s="48">
        <v>1.98</v>
      </c>
      <c r="R37" s="48">
        <v>1.41</v>
      </c>
      <c r="S37" s="49">
        <v>41957194.5</v>
      </c>
    </row>
    <row r="38" spans="1:19" ht="15" customHeight="1" x14ac:dyDescent="0.2">
      <c r="A38" s="46" t="s">
        <v>242</v>
      </c>
      <c r="B38" s="46" t="s">
        <v>243</v>
      </c>
      <c r="C38" s="46" t="s">
        <v>244</v>
      </c>
      <c r="D38" s="59" t="s">
        <v>77</v>
      </c>
      <c r="E38" s="59" t="s">
        <v>178</v>
      </c>
      <c r="F38" s="48">
        <v>850</v>
      </c>
      <c r="G38" s="48">
        <v>865</v>
      </c>
      <c r="H38" s="48">
        <v>830</v>
      </c>
      <c r="I38" s="48">
        <v>860</v>
      </c>
      <c r="J38" s="48">
        <v>830</v>
      </c>
      <c r="K38" s="48">
        <v>860</v>
      </c>
      <c r="L38" s="48">
        <v>837.08330000000001</v>
      </c>
      <c r="M38" s="49">
        <v>180</v>
      </c>
      <c r="N38" s="49">
        <v>150675</v>
      </c>
      <c r="O38" s="49">
        <v>11</v>
      </c>
      <c r="P38" s="99">
        <v>3.61E-2</v>
      </c>
      <c r="Q38" s="48">
        <v>860</v>
      </c>
      <c r="R38" s="48">
        <v>720</v>
      </c>
      <c r="S38" s="49">
        <v>866585880</v>
      </c>
    </row>
    <row r="39" spans="1:19" ht="15" customHeight="1" x14ac:dyDescent="0.2">
      <c r="A39" s="46" t="s">
        <v>86</v>
      </c>
      <c r="B39" s="46" t="s">
        <v>87</v>
      </c>
      <c r="C39" s="46" t="s">
        <v>88</v>
      </c>
      <c r="D39" s="59" t="s">
        <v>77</v>
      </c>
      <c r="E39" s="59" t="s">
        <v>178</v>
      </c>
      <c r="F39" s="48">
        <v>31.2</v>
      </c>
      <c r="G39" s="48">
        <v>35.6</v>
      </c>
      <c r="H39" s="48">
        <v>30.8</v>
      </c>
      <c r="I39" s="48">
        <v>35.6</v>
      </c>
      <c r="J39" s="48">
        <v>30.8</v>
      </c>
      <c r="K39" s="48">
        <v>35.6</v>
      </c>
      <c r="L39" s="48">
        <v>31.446200000000001</v>
      </c>
      <c r="M39" s="49">
        <v>442</v>
      </c>
      <c r="N39" s="49">
        <v>13899.2</v>
      </c>
      <c r="O39" s="49">
        <v>6</v>
      </c>
      <c r="P39" s="99">
        <v>0.20269999999999999</v>
      </c>
      <c r="Q39" s="48">
        <v>35.6</v>
      </c>
      <c r="R39" s="48">
        <v>23.8</v>
      </c>
      <c r="S39" s="49">
        <v>68984006.799999997</v>
      </c>
    </row>
    <row r="40" spans="1:19" ht="15" customHeight="1" x14ac:dyDescent="0.2">
      <c r="A40" s="46" t="s">
        <v>92</v>
      </c>
      <c r="B40" s="46" t="s">
        <v>93</v>
      </c>
      <c r="C40" s="46" t="s">
        <v>94</v>
      </c>
      <c r="D40" s="59" t="s">
        <v>77</v>
      </c>
      <c r="E40" s="59" t="s">
        <v>182</v>
      </c>
      <c r="F40" s="48">
        <v>990</v>
      </c>
      <c r="G40" s="48">
        <v>1000</v>
      </c>
      <c r="H40" s="48">
        <v>860</v>
      </c>
      <c r="I40" s="48">
        <v>1130</v>
      </c>
      <c r="J40" s="48">
        <v>860</v>
      </c>
      <c r="K40" s="48">
        <v>990</v>
      </c>
      <c r="L40" s="48">
        <v>1008.6197</v>
      </c>
      <c r="M40" s="49">
        <v>547</v>
      </c>
      <c r="N40" s="49">
        <v>551715</v>
      </c>
      <c r="O40" s="49">
        <v>180</v>
      </c>
      <c r="P40" s="99">
        <v>0.16470000000000001</v>
      </c>
      <c r="Q40" s="48">
        <v>1130</v>
      </c>
      <c r="R40" s="48">
        <v>328</v>
      </c>
      <c r="S40" s="49">
        <v>384492240</v>
      </c>
    </row>
    <row r="41" spans="1:19" ht="15" customHeight="1" x14ac:dyDescent="0.2">
      <c r="A41" s="46" t="s">
        <v>245</v>
      </c>
      <c r="B41" s="46" t="s">
        <v>246</v>
      </c>
      <c r="C41" s="46" t="s">
        <v>94</v>
      </c>
      <c r="D41" s="59" t="s">
        <v>77</v>
      </c>
      <c r="E41" s="59" t="s">
        <v>182</v>
      </c>
      <c r="F41" s="48">
        <v>990</v>
      </c>
      <c r="G41" s="48">
        <v>995</v>
      </c>
      <c r="H41" s="48">
        <v>870</v>
      </c>
      <c r="I41" s="48">
        <v>1110</v>
      </c>
      <c r="J41" s="48">
        <v>855</v>
      </c>
      <c r="K41" s="48">
        <v>990</v>
      </c>
      <c r="L41" s="48">
        <v>1001.4815</v>
      </c>
      <c r="M41" s="49">
        <v>378</v>
      </c>
      <c r="N41" s="49">
        <v>378560</v>
      </c>
      <c r="O41" s="49">
        <v>144</v>
      </c>
      <c r="P41" s="99">
        <v>0.1512</v>
      </c>
      <c r="Q41" s="48">
        <v>1110</v>
      </c>
      <c r="R41" s="48">
        <v>326</v>
      </c>
      <c r="S41" s="49">
        <v>121627440</v>
      </c>
    </row>
    <row r="42" spans="1:19" ht="15" customHeight="1" x14ac:dyDescent="0.2">
      <c r="A42" s="46" t="s">
        <v>155</v>
      </c>
      <c r="B42" s="46" t="s">
        <v>156</v>
      </c>
      <c r="C42" s="46" t="s">
        <v>157</v>
      </c>
      <c r="D42" s="59" t="s">
        <v>73</v>
      </c>
      <c r="E42" s="59" t="s">
        <v>182</v>
      </c>
      <c r="F42" s="48">
        <v>206</v>
      </c>
      <c r="G42" s="48">
        <v>208</v>
      </c>
      <c r="H42" s="48">
        <v>186</v>
      </c>
      <c r="I42" s="48">
        <v>212</v>
      </c>
      <c r="J42" s="48">
        <v>184</v>
      </c>
      <c r="K42" s="48">
        <v>210</v>
      </c>
      <c r="L42" s="48">
        <v>200.3511</v>
      </c>
      <c r="M42" s="49">
        <v>7343</v>
      </c>
      <c r="N42" s="49">
        <v>1471178</v>
      </c>
      <c r="O42" s="49">
        <v>327</v>
      </c>
      <c r="P42" s="99">
        <v>0.123</v>
      </c>
      <c r="Q42" s="48">
        <v>212</v>
      </c>
      <c r="R42" s="48">
        <v>122</v>
      </c>
      <c r="S42" s="49">
        <v>540144990</v>
      </c>
    </row>
    <row r="43" spans="1:19" ht="15" customHeight="1" x14ac:dyDescent="0.2">
      <c r="A43" s="46" t="s">
        <v>83</v>
      </c>
      <c r="B43" s="46" t="s">
        <v>84</v>
      </c>
      <c r="C43" s="46" t="s">
        <v>85</v>
      </c>
      <c r="D43" s="59" t="s">
        <v>77</v>
      </c>
      <c r="E43" s="59" t="s">
        <v>182</v>
      </c>
      <c r="F43" s="48">
        <v>122</v>
      </c>
      <c r="G43" s="48">
        <v>128</v>
      </c>
      <c r="H43" s="48">
        <v>120</v>
      </c>
      <c r="I43" s="48">
        <v>127</v>
      </c>
      <c r="J43" s="48">
        <v>111</v>
      </c>
      <c r="K43" s="48">
        <v>127</v>
      </c>
      <c r="L43" s="48">
        <v>122.0321</v>
      </c>
      <c r="M43" s="49">
        <v>2302</v>
      </c>
      <c r="N43" s="49">
        <v>280918</v>
      </c>
      <c r="O43" s="49">
        <v>57</v>
      </c>
      <c r="P43" s="99">
        <v>0.23300000000000001</v>
      </c>
      <c r="Q43" s="48">
        <v>127</v>
      </c>
      <c r="R43" s="48">
        <v>69</v>
      </c>
      <c r="S43" s="49">
        <v>190324867</v>
      </c>
    </row>
    <row r="44" spans="1:19" ht="15" customHeight="1" x14ac:dyDescent="0.2">
      <c r="A44" s="46" t="s">
        <v>98</v>
      </c>
      <c r="B44" s="46" t="s">
        <v>99</v>
      </c>
      <c r="C44" s="46" t="s">
        <v>100</v>
      </c>
      <c r="D44" s="59" t="s">
        <v>77</v>
      </c>
      <c r="E44" s="59" t="s">
        <v>178</v>
      </c>
      <c r="F44" s="48">
        <v>5.0999999999999996</v>
      </c>
      <c r="G44" s="48">
        <v>5.6</v>
      </c>
      <c r="H44" s="48">
        <v>5</v>
      </c>
      <c r="I44" s="48">
        <v>5.65</v>
      </c>
      <c r="J44" s="48">
        <v>4.8600000000000003</v>
      </c>
      <c r="K44" s="48">
        <v>5.65</v>
      </c>
      <c r="L44" s="48">
        <v>5.2516999999999996</v>
      </c>
      <c r="M44" s="49">
        <v>1063</v>
      </c>
      <c r="N44" s="49">
        <v>5582.53</v>
      </c>
      <c r="O44" s="49">
        <v>12</v>
      </c>
      <c r="P44" s="99">
        <v>0.1578</v>
      </c>
      <c r="Q44" s="48">
        <v>6.6</v>
      </c>
      <c r="R44" s="48">
        <v>4.8</v>
      </c>
      <c r="S44" s="49">
        <v>32354323.850000001</v>
      </c>
    </row>
    <row r="45" spans="1:19" ht="15" customHeight="1" x14ac:dyDescent="0.2">
      <c r="A45" s="46" t="s">
        <v>247</v>
      </c>
      <c r="B45" s="46" t="s">
        <v>248</v>
      </c>
      <c r="C45" s="46" t="s">
        <v>249</v>
      </c>
      <c r="D45" s="59" t="s">
        <v>73</v>
      </c>
      <c r="E45" s="59" t="s">
        <v>182</v>
      </c>
      <c r="F45" s="48">
        <v>138</v>
      </c>
      <c r="G45" s="48">
        <v>140</v>
      </c>
      <c r="H45" s="48">
        <v>132</v>
      </c>
      <c r="I45" s="48">
        <v>155</v>
      </c>
      <c r="J45" s="48">
        <v>132</v>
      </c>
      <c r="K45" s="48">
        <v>138</v>
      </c>
      <c r="L45" s="48">
        <v>141.32599999999999</v>
      </c>
      <c r="M45" s="49">
        <v>1181</v>
      </c>
      <c r="N45" s="49">
        <v>166906</v>
      </c>
      <c r="O45" s="49">
        <v>62</v>
      </c>
      <c r="P45" s="99">
        <v>5.3400000000000003E-2</v>
      </c>
      <c r="Q45" s="48">
        <v>165</v>
      </c>
      <c r="R45" s="48">
        <v>90</v>
      </c>
      <c r="S45" s="49">
        <v>58369446</v>
      </c>
    </row>
    <row r="46" spans="1:19" ht="15" customHeight="1" x14ac:dyDescent="0.2">
      <c r="A46" s="46" t="s">
        <v>250</v>
      </c>
      <c r="B46" s="46" t="s">
        <v>251</v>
      </c>
      <c r="C46" s="46" t="s">
        <v>252</v>
      </c>
      <c r="D46" s="59" t="s">
        <v>73</v>
      </c>
      <c r="E46" s="59" t="s">
        <v>182</v>
      </c>
      <c r="F46" s="48">
        <v>8.3000000000000007</v>
      </c>
      <c r="G46" s="48">
        <v>8.4</v>
      </c>
      <c r="H46" s="48">
        <v>8.6999999999999993</v>
      </c>
      <c r="I46" s="48">
        <v>8.6999999999999993</v>
      </c>
      <c r="J46" s="48">
        <v>8.15</v>
      </c>
      <c r="K46" s="48">
        <v>8.35</v>
      </c>
      <c r="L46" s="48">
        <v>8.3953000000000007</v>
      </c>
      <c r="M46" s="49">
        <v>2311</v>
      </c>
      <c r="N46" s="49">
        <v>19401.45</v>
      </c>
      <c r="O46" s="49">
        <v>26</v>
      </c>
      <c r="P46" s="99">
        <v>-2.3400000000000001E-2</v>
      </c>
      <c r="Q46" s="48">
        <v>10</v>
      </c>
      <c r="R46" s="48">
        <v>7.65</v>
      </c>
      <c r="S46" s="49">
        <v>112561966.25</v>
      </c>
    </row>
    <row r="47" spans="1:19" ht="15" customHeight="1" x14ac:dyDescent="0.2">
      <c r="A47" s="46" t="s">
        <v>253</v>
      </c>
      <c r="B47" s="46" t="s">
        <v>254</v>
      </c>
      <c r="C47" s="46" t="s">
        <v>255</v>
      </c>
      <c r="D47" s="59" t="s">
        <v>77</v>
      </c>
      <c r="E47" s="59" t="s">
        <v>182</v>
      </c>
      <c r="F47" s="48">
        <v>24.4</v>
      </c>
      <c r="G47" s="48">
        <v>26</v>
      </c>
      <c r="H47" s="48">
        <v>23.8</v>
      </c>
      <c r="I47" s="48">
        <v>27</v>
      </c>
      <c r="J47" s="48">
        <v>23</v>
      </c>
      <c r="K47" s="48">
        <v>26</v>
      </c>
      <c r="L47" s="48">
        <v>24.747299999999999</v>
      </c>
      <c r="M47" s="49">
        <v>2285</v>
      </c>
      <c r="N47" s="49">
        <v>56547.6</v>
      </c>
      <c r="O47" s="49">
        <v>40</v>
      </c>
      <c r="P47" s="99">
        <v>9.2399999999999996E-2</v>
      </c>
      <c r="Q47" s="48">
        <v>29.6</v>
      </c>
      <c r="R47" s="48">
        <v>18.5</v>
      </c>
      <c r="S47" s="49">
        <v>17222816</v>
      </c>
    </row>
    <row r="48" spans="1:19" ht="15" customHeight="1" x14ac:dyDescent="0.2">
      <c r="A48" s="46" t="s">
        <v>123</v>
      </c>
      <c r="B48" s="46" t="s">
        <v>124</v>
      </c>
      <c r="C48" s="46" t="s">
        <v>125</v>
      </c>
      <c r="D48" s="59" t="s">
        <v>77</v>
      </c>
      <c r="E48" s="59" t="s">
        <v>178</v>
      </c>
      <c r="F48" s="48">
        <v>324</v>
      </c>
      <c r="G48" s="48">
        <v>338</v>
      </c>
      <c r="H48" s="48">
        <v>316</v>
      </c>
      <c r="I48" s="48">
        <v>326</v>
      </c>
      <c r="J48" s="48">
        <v>312</v>
      </c>
      <c r="K48" s="48">
        <v>312</v>
      </c>
      <c r="L48" s="48">
        <v>320.375</v>
      </c>
      <c r="M48" s="49">
        <v>16</v>
      </c>
      <c r="N48" s="49">
        <v>5126</v>
      </c>
      <c r="O48" s="49">
        <v>8</v>
      </c>
      <c r="P48" s="99">
        <v>-4.2900000000000001E-2</v>
      </c>
      <c r="Q48" s="48">
        <v>380</v>
      </c>
      <c r="R48" s="48">
        <v>304</v>
      </c>
      <c r="S48" s="49">
        <v>94423992</v>
      </c>
    </row>
    <row r="49" spans="1:19" ht="15" customHeight="1" x14ac:dyDescent="0.2">
      <c r="A49" s="46" t="s">
        <v>256</v>
      </c>
      <c r="B49" s="46" t="s">
        <v>257</v>
      </c>
      <c r="C49" s="46" t="s">
        <v>258</v>
      </c>
      <c r="D49" s="59" t="s">
        <v>77</v>
      </c>
      <c r="E49" s="59" t="s">
        <v>182</v>
      </c>
      <c r="F49" s="48">
        <v>44.4</v>
      </c>
      <c r="G49" s="48">
        <v>45.4</v>
      </c>
      <c r="H49" s="48">
        <v>44</v>
      </c>
      <c r="I49" s="48">
        <v>45.4</v>
      </c>
      <c r="J49" s="48">
        <v>44</v>
      </c>
      <c r="K49" s="48">
        <v>44.4</v>
      </c>
      <c r="L49" s="48">
        <v>44.253999999999998</v>
      </c>
      <c r="M49" s="49">
        <v>2856</v>
      </c>
      <c r="N49" s="49">
        <v>126389.4</v>
      </c>
      <c r="O49" s="49">
        <v>42</v>
      </c>
      <c r="P49" s="99">
        <v>4.4999999999999997E-3</v>
      </c>
      <c r="Q49" s="48">
        <v>45.6</v>
      </c>
      <c r="R49" s="48">
        <v>40</v>
      </c>
      <c r="S49" s="49">
        <v>485928651.60000002</v>
      </c>
    </row>
    <row r="50" spans="1:19" ht="15" customHeight="1" x14ac:dyDescent="0.2">
      <c r="A50" s="46" t="s">
        <v>259</v>
      </c>
      <c r="B50" s="46" t="s">
        <v>260</v>
      </c>
      <c r="C50" s="46" t="s">
        <v>261</v>
      </c>
      <c r="D50" s="59" t="s">
        <v>73</v>
      </c>
      <c r="E50" s="59" t="s">
        <v>182</v>
      </c>
      <c r="F50" s="48">
        <v>7100</v>
      </c>
      <c r="G50" s="48">
        <v>7250</v>
      </c>
      <c r="H50" s="48">
        <v>6800</v>
      </c>
      <c r="I50" s="48">
        <v>7250</v>
      </c>
      <c r="J50" s="48">
        <v>6800</v>
      </c>
      <c r="K50" s="48">
        <v>7250</v>
      </c>
      <c r="L50" s="48">
        <v>7093.3333000000002</v>
      </c>
      <c r="M50" s="49">
        <v>15</v>
      </c>
      <c r="N50" s="49">
        <v>106400</v>
      </c>
      <c r="O50" s="49">
        <v>13</v>
      </c>
      <c r="P50" s="99">
        <v>5.0700000000000002E-2</v>
      </c>
      <c r="Q50" s="48">
        <v>7900</v>
      </c>
      <c r="R50" s="48">
        <v>4080</v>
      </c>
      <c r="S50" s="49">
        <v>218906500</v>
      </c>
    </row>
    <row r="51" spans="1:19" ht="15" customHeight="1" x14ac:dyDescent="0.2">
      <c r="A51" s="46" t="s">
        <v>262</v>
      </c>
      <c r="B51" s="46" t="s">
        <v>263</v>
      </c>
      <c r="C51" s="46" t="s">
        <v>264</v>
      </c>
      <c r="D51" s="59" t="s">
        <v>77</v>
      </c>
      <c r="E51" s="59" t="s">
        <v>178</v>
      </c>
      <c r="F51" s="48">
        <v>0.9</v>
      </c>
      <c r="G51" s="48">
        <v>1.58</v>
      </c>
      <c r="H51" s="48">
        <v>1.58</v>
      </c>
      <c r="I51" s="48">
        <v>1.58</v>
      </c>
      <c r="J51" s="48">
        <v>1.58</v>
      </c>
      <c r="K51" s="48">
        <v>1.58</v>
      </c>
      <c r="L51" s="48">
        <v>1.58</v>
      </c>
      <c r="M51" s="49">
        <v>46</v>
      </c>
      <c r="N51" s="49">
        <v>72.680000000000007</v>
      </c>
      <c r="O51" s="49">
        <v>1</v>
      </c>
      <c r="P51" s="99">
        <v>3.27E-2</v>
      </c>
      <c r="Q51" s="48">
        <v>1.59</v>
      </c>
      <c r="R51" s="48">
        <v>1.22</v>
      </c>
      <c r="S51" s="49">
        <v>9579895.5</v>
      </c>
    </row>
    <row r="52" spans="1:19" ht="15" customHeight="1" x14ac:dyDescent="0.2">
      <c r="A52" s="46" t="s">
        <v>265</v>
      </c>
      <c r="B52" s="46" t="s">
        <v>266</v>
      </c>
      <c r="C52" s="46" t="s">
        <v>267</v>
      </c>
      <c r="D52" s="59" t="s">
        <v>77</v>
      </c>
      <c r="E52" s="59" t="s">
        <v>182</v>
      </c>
      <c r="F52" s="48">
        <v>8</v>
      </c>
      <c r="G52" s="48">
        <v>8.1999999999999993</v>
      </c>
      <c r="H52" s="48">
        <v>7.2</v>
      </c>
      <c r="I52" s="48">
        <v>8.5</v>
      </c>
      <c r="J52" s="48">
        <v>7</v>
      </c>
      <c r="K52" s="48">
        <v>8.1999999999999993</v>
      </c>
      <c r="L52" s="48">
        <v>7.8856999999999999</v>
      </c>
      <c r="M52" s="49">
        <v>11169</v>
      </c>
      <c r="N52" s="49">
        <v>88075.4</v>
      </c>
      <c r="O52" s="49">
        <v>47</v>
      </c>
      <c r="P52" s="99">
        <v>0.12330000000000001</v>
      </c>
      <c r="Q52" s="48">
        <v>8.5</v>
      </c>
      <c r="R52" s="48">
        <v>5.0999999999999996</v>
      </c>
      <c r="S52" s="49">
        <v>87518821.400000006</v>
      </c>
    </row>
    <row r="53" spans="1:19" ht="15" customHeight="1" x14ac:dyDescent="0.2">
      <c r="A53" s="46" t="s">
        <v>268</v>
      </c>
      <c r="B53" s="46" t="s">
        <v>269</v>
      </c>
      <c r="C53" s="46" t="s">
        <v>270</v>
      </c>
      <c r="D53" s="59" t="s">
        <v>73</v>
      </c>
      <c r="E53" s="59" t="s">
        <v>182</v>
      </c>
      <c r="F53" s="48">
        <v>210</v>
      </c>
      <c r="G53" s="48">
        <v>222</v>
      </c>
      <c r="H53" s="48">
        <v>216</v>
      </c>
      <c r="I53" s="48">
        <v>230</v>
      </c>
      <c r="J53" s="48">
        <v>216</v>
      </c>
      <c r="K53" s="48">
        <v>224</v>
      </c>
      <c r="L53" s="48">
        <v>226.51820000000001</v>
      </c>
      <c r="M53" s="49">
        <v>440</v>
      </c>
      <c r="N53" s="49">
        <v>99668</v>
      </c>
      <c r="O53" s="49">
        <v>18</v>
      </c>
      <c r="P53" s="99">
        <v>-2.6100000000000002E-2</v>
      </c>
      <c r="Q53" s="48">
        <v>230</v>
      </c>
      <c r="R53" s="48">
        <v>140</v>
      </c>
      <c r="S53" s="49">
        <v>219975168</v>
      </c>
    </row>
    <row r="54" spans="1:19" ht="15" customHeight="1" x14ac:dyDescent="0.2">
      <c r="A54" s="46" t="s">
        <v>271</v>
      </c>
      <c r="B54" s="46" t="s">
        <v>272</v>
      </c>
      <c r="C54" s="46" t="s">
        <v>273</v>
      </c>
      <c r="D54" s="59" t="s">
        <v>77</v>
      </c>
      <c r="E54" s="59" t="s">
        <v>182</v>
      </c>
      <c r="F54" s="48">
        <v>32.200000000000003</v>
      </c>
      <c r="G54" s="48">
        <v>40</v>
      </c>
      <c r="H54" s="48">
        <v>33</v>
      </c>
      <c r="I54" s="48">
        <v>33.4</v>
      </c>
      <c r="J54" s="48">
        <v>33</v>
      </c>
      <c r="K54" s="48">
        <v>33.200000000000003</v>
      </c>
      <c r="L54" s="48">
        <v>33.166699999999999</v>
      </c>
      <c r="M54" s="49">
        <v>42</v>
      </c>
      <c r="N54" s="49">
        <v>1393</v>
      </c>
      <c r="O54" s="49">
        <v>3</v>
      </c>
      <c r="P54" s="99">
        <v>7.0999999999999994E-2</v>
      </c>
      <c r="Q54" s="48">
        <v>33.4</v>
      </c>
      <c r="R54" s="48">
        <v>26.2</v>
      </c>
      <c r="S54" s="49">
        <v>22202466.800000001</v>
      </c>
    </row>
    <row r="55" spans="1:19" ht="15" customHeight="1" x14ac:dyDescent="0.2">
      <c r="A55" s="46" t="s">
        <v>89</v>
      </c>
      <c r="B55" s="46" t="s">
        <v>90</v>
      </c>
      <c r="C55" s="46" t="s">
        <v>91</v>
      </c>
      <c r="D55" s="59" t="s">
        <v>77</v>
      </c>
      <c r="E55" s="59" t="s">
        <v>182</v>
      </c>
      <c r="F55" s="48">
        <v>398</v>
      </c>
      <c r="G55" s="48">
        <v>412</v>
      </c>
      <c r="H55" s="48">
        <v>344</v>
      </c>
      <c r="I55" s="48">
        <v>412</v>
      </c>
      <c r="J55" s="48">
        <v>344</v>
      </c>
      <c r="K55" s="48">
        <v>406</v>
      </c>
      <c r="L55" s="48">
        <v>374.56139999999999</v>
      </c>
      <c r="M55" s="49">
        <v>456</v>
      </c>
      <c r="N55" s="49">
        <v>170800</v>
      </c>
      <c r="O55" s="49">
        <v>82</v>
      </c>
      <c r="P55" s="99">
        <v>0.18709999999999999</v>
      </c>
      <c r="Q55" s="48">
        <v>412</v>
      </c>
      <c r="R55" s="48">
        <v>248</v>
      </c>
      <c r="S55" s="49">
        <v>892295432</v>
      </c>
    </row>
    <row r="56" spans="1:19" ht="15" customHeight="1" x14ac:dyDescent="0.2">
      <c r="A56" s="46" t="s">
        <v>136</v>
      </c>
      <c r="B56" s="46" t="s">
        <v>137</v>
      </c>
      <c r="C56" s="46" t="s">
        <v>138</v>
      </c>
      <c r="D56" s="59" t="s">
        <v>139</v>
      </c>
      <c r="E56" s="59" t="s">
        <v>182</v>
      </c>
      <c r="F56" s="48">
        <v>168</v>
      </c>
      <c r="G56" s="48">
        <v>169.5</v>
      </c>
      <c r="H56" s="48">
        <v>160</v>
      </c>
      <c r="I56" s="48">
        <v>175</v>
      </c>
      <c r="J56" s="48">
        <v>160</v>
      </c>
      <c r="K56" s="48">
        <v>169.5</v>
      </c>
      <c r="L56" s="48">
        <v>167.83750000000001</v>
      </c>
      <c r="M56" s="49">
        <v>17572</v>
      </c>
      <c r="N56" s="49">
        <v>2949240.5</v>
      </c>
      <c r="O56" s="49">
        <v>308</v>
      </c>
      <c r="P56" s="99">
        <v>3.9899999999999998E-2</v>
      </c>
      <c r="Q56" s="48">
        <v>175</v>
      </c>
      <c r="R56" s="48">
        <v>89</v>
      </c>
      <c r="S56" s="49">
        <v>1206840508.5</v>
      </c>
    </row>
    <row r="57" spans="1:19" ht="15" customHeight="1" x14ac:dyDescent="0.2">
      <c r="A57" s="46" t="s">
        <v>161</v>
      </c>
      <c r="B57" s="46" t="s">
        <v>162</v>
      </c>
      <c r="C57" s="46" t="s">
        <v>163</v>
      </c>
      <c r="D57" s="59" t="s">
        <v>139</v>
      </c>
      <c r="E57" s="59" t="s">
        <v>182</v>
      </c>
      <c r="F57" s="48">
        <v>4.71</v>
      </c>
      <c r="G57" s="48">
        <v>4.7300000000000004</v>
      </c>
      <c r="H57" s="48">
        <v>4.6500000000000004</v>
      </c>
      <c r="I57" s="48">
        <v>4.7300000000000004</v>
      </c>
      <c r="J57" s="48">
        <v>4.55</v>
      </c>
      <c r="K57" s="48">
        <v>4.7300000000000004</v>
      </c>
      <c r="L57" s="48">
        <v>4.6414999999999997</v>
      </c>
      <c r="M57" s="49">
        <v>254899</v>
      </c>
      <c r="N57" s="49">
        <v>1183106.1200000001</v>
      </c>
      <c r="O57" s="49">
        <v>337</v>
      </c>
      <c r="P57" s="99">
        <v>2.0999999999999999E-3</v>
      </c>
      <c r="Q57" s="48">
        <v>4.7300000000000004</v>
      </c>
      <c r="R57" s="48">
        <v>4.04</v>
      </c>
      <c r="S57" s="49">
        <v>596110273.65999997</v>
      </c>
    </row>
    <row r="58" spans="1:19" ht="15" customHeight="1" x14ac:dyDescent="0.2">
      <c r="A58" s="46" t="s">
        <v>274</v>
      </c>
      <c r="B58" s="46" t="s">
        <v>275</v>
      </c>
      <c r="C58" s="46" t="s">
        <v>276</v>
      </c>
      <c r="D58" s="59" t="s">
        <v>77</v>
      </c>
      <c r="E58" s="59" t="s">
        <v>182</v>
      </c>
      <c r="F58" s="48">
        <v>93</v>
      </c>
      <c r="G58" s="48">
        <v>97</v>
      </c>
      <c r="H58" s="48">
        <v>94</v>
      </c>
      <c r="I58" s="48">
        <v>94.5</v>
      </c>
      <c r="J58" s="48">
        <v>92.5</v>
      </c>
      <c r="K58" s="48">
        <v>93</v>
      </c>
      <c r="L58" s="48">
        <v>93.393900000000002</v>
      </c>
      <c r="M58" s="49">
        <v>165</v>
      </c>
      <c r="N58" s="49">
        <v>15410</v>
      </c>
      <c r="O58" s="49">
        <v>10</v>
      </c>
      <c r="P58" s="99">
        <v>-2.1100000000000001E-2</v>
      </c>
      <c r="Q58" s="48">
        <v>110</v>
      </c>
      <c r="R58" s="48">
        <v>73.5</v>
      </c>
      <c r="S58" s="49">
        <v>61246452</v>
      </c>
    </row>
    <row r="59" spans="1:19" ht="15" customHeight="1" x14ac:dyDescent="0.2">
      <c r="A59" s="46" t="s">
        <v>120</v>
      </c>
      <c r="B59" s="46" t="s">
        <v>121</v>
      </c>
      <c r="C59" s="46" t="s">
        <v>122</v>
      </c>
      <c r="D59" s="59" t="s">
        <v>77</v>
      </c>
      <c r="E59" s="59" t="s">
        <v>178</v>
      </c>
      <c r="F59" s="48">
        <v>100</v>
      </c>
      <c r="G59" s="48">
        <v>104</v>
      </c>
      <c r="H59" s="48">
        <v>105</v>
      </c>
      <c r="I59" s="48">
        <v>107</v>
      </c>
      <c r="J59" s="48">
        <v>100</v>
      </c>
      <c r="K59" s="48">
        <v>100</v>
      </c>
      <c r="L59" s="48">
        <v>102.4385</v>
      </c>
      <c r="M59" s="49">
        <v>374</v>
      </c>
      <c r="N59" s="49">
        <v>38312</v>
      </c>
      <c r="O59" s="49">
        <v>12</v>
      </c>
      <c r="P59" s="99">
        <v>-4.7600000000000003E-2</v>
      </c>
      <c r="Q59" s="48">
        <v>108</v>
      </c>
      <c r="R59" s="48">
        <v>95</v>
      </c>
      <c r="S59" s="49">
        <v>61771900</v>
      </c>
    </row>
    <row r="60" spans="1:19" ht="15" customHeight="1" x14ac:dyDescent="0.2">
      <c r="A60" s="46" t="s">
        <v>74</v>
      </c>
      <c r="B60" s="46" t="s">
        <v>75</v>
      </c>
      <c r="C60" s="46" t="s">
        <v>76</v>
      </c>
      <c r="D60" s="59" t="s">
        <v>77</v>
      </c>
      <c r="E60" s="59" t="s">
        <v>178</v>
      </c>
      <c r="F60" s="48">
        <v>10.8</v>
      </c>
      <c r="G60" s="48">
        <v>13.5</v>
      </c>
      <c r="H60" s="48">
        <v>8.85</v>
      </c>
      <c r="I60" s="48">
        <v>12</v>
      </c>
      <c r="J60" s="48">
        <v>8.3000000000000007</v>
      </c>
      <c r="K60" s="48">
        <v>12</v>
      </c>
      <c r="L60" s="48">
        <v>9.8538999999999994</v>
      </c>
      <c r="M60" s="49">
        <v>3718</v>
      </c>
      <c r="N60" s="49">
        <v>36636.75</v>
      </c>
      <c r="O60" s="49">
        <v>32</v>
      </c>
      <c r="P60" s="99">
        <v>0.37930000000000003</v>
      </c>
      <c r="Q60" s="48">
        <v>12</v>
      </c>
      <c r="R60" s="48">
        <v>5.85</v>
      </c>
      <c r="S60" s="49">
        <v>11027664</v>
      </c>
    </row>
    <row r="61" spans="1:19" ht="15" customHeight="1" x14ac:dyDescent="0.2">
      <c r="A61" s="46" t="s">
        <v>152</v>
      </c>
      <c r="B61" s="46" t="s">
        <v>153</v>
      </c>
      <c r="C61" s="46" t="s">
        <v>154</v>
      </c>
      <c r="D61" s="59" t="s">
        <v>73</v>
      </c>
      <c r="E61" s="59" t="s">
        <v>182</v>
      </c>
      <c r="F61" s="48">
        <v>49.4</v>
      </c>
      <c r="G61" s="48">
        <v>50</v>
      </c>
      <c r="H61" s="48">
        <v>49.3</v>
      </c>
      <c r="I61" s="48">
        <v>51.4</v>
      </c>
      <c r="J61" s="48">
        <v>47.7</v>
      </c>
      <c r="K61" s="48">
        <v>50</v>
      </c>
      <c r="L61" s="48">
        <v>49.3018</v>
      </c>
      <c r="M61" s="49">
        <v>32874</v>
      </c>
      <c r="N61" s="49">
        <v>1620746.2</v>
      </c>
      <c r="O61" s="49">
        <v>444</v>
      </c>
      <c r="P61" s="99">
        <v>0</v>
      </c>
      <c r="Q61" s="48">
        <v>71.400000000000006</v>
      </c>
      <c r="R61" s="48">
        <v>40.4</v>
      </c>
      <c r="S61" s="49">
        <v>98000000</v>
      </c>
    </row>
    <row r="62" spans="1:19" ht="15" customHeight="1" x14ac:dyDescent="0.2">
      <c r="A62" s="46" t="s">
        <v>277</v>
      </c>
      <c r="B62" s="46" t="s">
        <v>278</v>
      </c>
      <c r="C62" s="46" t="s">
        <v>279</v>
      </c>
      <c r="D62" s="59" t="s">
        <v>77</v>
      </c>
      <c r="E62" s="59" t="s">
        <v>178</v>
      </c>
      <c r="F62" s="48">
        <v>18.2</v>
      </c>
      <c r="G62" s="48">
        <v>20</v>
      </c>
      <c r="H62" s="48">
        <v>18</v>
      </c>
      <c r="I62" s="48">
        <v>21</v>
      </c>
      <c r="J62" s="48">
        <v>17.600000000000001</v>
      </c>
      <c r="K62" s="48">
        <v>20</v>
      </c>
      <c r="L62" s="48">
        <v>19.139800000000001</v>
      </c>
      <c r="M62" s="49">
        <v>2295</v>
      </c>
      <c r="N62" s="49">
        <v>43925.8</v>
      </c>
      <c r="O62" s="49">
        <v>25</v>
      </c>
      <c r="P62" s="99">
        <v>0.1111</v>
      </c>
      <c r="Q62" s="48">
        <v>23</v>
      </c>
      <c r="R62" s="48">
        <v>12.5</v>
      </c>
      <c r="S62" s="49">
        <v>3789200</v>
      </c>
    </row>
    <row r="63" spans="1:19" ht="15" customHeight="1" x14ac:dyDescent="0.2">
      <c r="A63" s="46" t="s">
        <v>280</v>
      </c>
      <c r="B63" s="46" t="s">
        <v>281</v>
      </c>
      <c r="C63" s="46" t="s">
        <v>282</v>
      </c>
      <c r="D63" s="59" t="s">
        <v>77</v>
      </c>
      <c r="E63" s="59" t="s">
        <v>178</v>
      </c>
      <c r="F63" s="48">
        <v>160</v>
      </c>
      <c r="G63" s="48">
        <v>170</v>
      </c>
      <c r="H63" s="48">
        <v>164</v>
      </c>
      <c r="I63" s="48">
        <v>167</v>
      </c>
      <c r="J63" s="48">
        <v>164</v>
      </c>
      <c r="K63" s="48">
        <v>167</v>
      </c>
      <c r="L63" s="48">
        <v>166.65379999999999</v>
      </c>
      <c r="M63" s="49">
        <v>26</v>
      </c>
      <c r="N63" s="49">
        <v>4333</v>
      </c>
      <c r="O63" s="49">
        <v>7</v>
      </c>
      <c r="P63" s="99">
        <v>1.83E-2</v>
      </c>
      <c r="Q63" s="48">
        <v>170</v>
      </c>
      <c r="R63" s="48">
        <v>140</v>
      </c>
      <c r="S63" s="49">
        <v>13667614</v>
      </c>
    </row>
    <row r="64" spans="1:19" ht="15" customHeight="1" x14ac:dyDescent="0.2">
      <c r="A64" s="46" t="s">
        <v>283</v>
      </c>
      <c r="B64" s="46" t="s">
        <v>284</v>
      </c>
      <c r="C64" s="46" t="s">
        <v>285</v>
      </c>
      <c r="D64" s="59" t="s">
        <v>77</v>
      </c>
      <c r="E64" s="59" t="s">
        <v>178</v>
      </c>
      <c r="F64" s="48">
        <v>40</v>
      </c>
      <c r="G64" s="48">
        <v>90</v>
      </c>
      <c r="H64" s="48">
        <v>80</v>
      </c>
      <c r="I64" s="48">
        <v>80</v>
      </c>
      <c r="J64" s="48">
        <v>80</v>
      </c>
      <c r="K64" s="48">
        <v>80</v>
      </c>
      <c r="L64" s="48">
        <v>80</v>
      </c>
      <c r="M64" s="49">
        <v>14</v>
      </c>
      <c r="N64" s="49">
        <v>1120</v>
      </c>
      <c r="O64" s="49">
        <v>2</v>
      </c>
      <c r="P64" s="99">
        <v>0</v>
      </c>
      <c r="Q64" s="48">
        <v>90</v>
      </c>
      <c r="R64" s="48">
        <v>60.5</v>
      </c>
      <c r="S64" s="49">
        <v>2880000</v>
      </c>
    </row>
    <row r="65" spans="1:19" ht="15" customHeight="1" x14ac:dyDescent="0.2">
      <c r="A65" s="46" t="s">
        <v>286</v>
      </c>
      <c r="B65" s="46" t="s">
        <v>287</v>
      </c>
      <c r="C65" s="46" t="s">
        <v>288</v>
      </c>
      <c r="D65" s="59" t="s">
        <v>77</v>
      </c>
      <c r="E65" s="59" t="s">
        <v>182</v>
      </c>
      <c r="F65" s="48">
        <v>20.8</v>
      </c>
      <c r="G65" s="48">
        <v>21</v>
      </c>
      <c r="H65" s="48">
        <v>19.100000000000001</v>
      </c>
      <c r="I65" s="48">
        <v>22.8</v>
      </c>
      <c r="J65" s="48">
        <v>18.8</v>
      </c>
      <c r="K65" s="48">
        <v>21</v>
      </c>
      <c r="L65" s="48">
        <v>20.356000000000002</v>
      </c>
      <c r="M65" s="49">
        <v>6502</v>
      </c>
      <c r="N65" s="49">
        <v>132354.70000000001</v>
      </c>
      <c r="O65" s="49">
        <v>140</v>
      </c>
      <c r="P65" s="99">
        <v>6.0600000000000001E-2</v>
      </c>
      <c r="Q65" s="48">
        <v>27.8</v>
      </c>
      <c r="R65" s="48">
        <v>15</v>
      </c>
      <c r="S65" s="49">
        <v>12180000</v>
      </c>
    </row>
    <row r="66" spans="1:19" ht="15" customHeight="1" x14ac:dyDescent="0.2">
      <c r="A66" s="46" t="s">
        <v>102</v>
      </c>
      <c r="B66" s="46" t="s">
        <v>103</v>
      </c>
      <c r="C66" s="46" t="s">
        <v>104</v>
      </c>
      <c r="D66" s="59" t="s">
        <v>73</v>
      </c>
      <c r="E66" s="59" t="s">
        <v>182</v>
      </c>
      <c r="F66" s="48">
        <v>0.23</v>
      </c>
      <c r="G66" s="48">
        <v>0.3</v>
      </c>
      <c r="H66" s="48">
        <v>0.23</v>
      </c>
      <c r="I66" s="48">
        <v>0.23</v>
      </c>
      <c r="J66" s="48">
        <v>0.23</v>
      </c>
      <c r="K66" s="48">
        <v>0.23</v>
      </c>
      <c r="L66" s="48">
        <v>0.23</v>
      </c>
      <c r="M66" s="49">
        <v>1192</v>
      </c>
      <c r="N66" s="49">
        <v>274.16000000000003</v>
      </c>
      <c r="O66" s="49">
        <v>4</v>
      </c>
      <c r="P66" s="99">
        <v>-0.1154</v>
      </c>
      <c r="Q66" s="48">
        <v>0.66</v>
      </c>
      <c r="R66" s="48">
        <v>0.23</v>
      </c>
      <c r="S66" s="49">
        <v>1156137.78</v>
      </c>
    </row>
    <row r="67" spans="1:19" ht="15" customHeight="1" x14ac:dyDescent="0.2">
      <c r="A67" s="46" t="s">
        <v>289</v>
      </c>
      <c r="B67" s="46" t="s">
        <v>290</v>
      </c>
      <c r="C67" s="46" t="s">
        <v>291</v>
      </c>
      <c r="D67" s="59" t="s">
        <v>77</v>
      </c>
      <c r="E67" s="59" t="s">
        <v>178</v>
      </c>
      <c r="F67" s="48">
        <v>0.9</v>
      </c>
      <c r="G67" s="48">
        <v>0.97</v>
      </c>
      <c r="H67" s="48">
        <v>1</v>
      </c>
      <c r="I67" s="48">
        <v>1</v>
      </c>
      <c r="J67" s="48">
        <v>0.9</v>
      </c>
      <c r="K67" s="48">
        <v>0.97</v>
      </c>
      <c r="L67" s="48">
        <v>0.91259999999999997</v>
      </c>
      <c r="M67" s="49">
        <v>1642</v>
      </c>
      <c r="N67" s="49">
        <v>1498.44</v>
      </c>
      <c r="O67" s="49">
        <v>5</v>
      </c>
      <c r="P67" s="99">
        <v>7.7799999999999994E-2</v>
      </c>
      <c r="Q67" s="48">
        <v>1.1499999999999999</v>
      </c>
      <c r="R67" s="48">
        <v>0.9</v>
      </c>
      <c r="S67" s="49">
        <v>5880058.5199999996</v>
      </c>
    </row>
    <row r="68" spans="1:19" ht="15" customHeight="1" x14ac:dyDescent="0.2">
      <c r="A68" s="46" t="s">
        <v>292</v>
      </c>
      <c r="B68" s="46" t="s">
        <v>293</v>
      </c>
      <c r="C68" s="46" t="s">
        <v>294</v>
      </c>
      <c r="D68" s="59" t="s">
        <v>77</v>
      </c>
      <c r="E68" s="59" t="s">
        <v>182</v>
      </c>
      <c r="F68" s="48">
        <v>3.38</v>
      </c>
      <c r="G68" s="48">
        <v>3.42</v>
      </c>
      <c r="H68" s="48">
        <v>3.36</v>
      </c>
      <c r="I68" s="48">
        <v>3.56</v>
      </c>
      <c r="J68" s="48">
        <v>3.36</v>
      </c>
      <c r="K68" s="48">
        <v>3.42</v>
      </c>
      <c r="L68" s="48">
        <v>3.4594</v>
      </c>
      <c r="M68" s="49">
        <v>17156</v>
      </c>
      <c r="N68" s="49">
        <v>59349.72</v>
      </c>
      <c r="O68" s="49">
        <v>75</v>
      </c>
      <c r="P68" s="99">
        <v>0</v>
      </c>
      <c r="Q68" s="48">
        <v>4.3600000000000003</v>
      </c>
      <c r="R68" s="48">
        <v>2.4</v>
      </c>
      <c r="S68" s="49">
        <v>57501304.740000002</v>
      </c>
    </row>
    <row r="69" spans="1:19" ht="15" customHeight="1" x14ac:dyDescent="0.2">
      <c r="A69" s="46" t="s">
        <v>140</v>
      </c>
      <c r="B69" s="46" t="s">
        <v>141</v>
      </c>
      <c r="C69" s="46" t="s">
        <v>142</v>
      </c>
      <c r="D69" s="59" t="s">
        <v>77</v>
      </c>
      <c r="E69" s="59" t="s">
        <v>182</v>
      </c>
      <c r="F69" s="48">
        <v>17.2</v>
      </c>
      <c r="G69" s="48">
        <v>17.3</v>
      </c>
      <c r="H69" s="48">
        <v>15</v>
      </c>
      <c r="I69" s="48">
        <v>17.350000000000001</v>
      </c>
      <c r="J69" s="48">
        <v>14.95</v>
      </c>
      <c r="K69" s="48">
        <v>17.3</v>
      </c>
      <c r="L69" s="48">
        <v>15.9183</v>
      </c>
      <c r="M69" s="49">
        <v>169824</v>
      </c>
      <c r="N69" s="49">
        <v>2703311.8</v>
      </c>
      <c r="O69" s="49">
        <v>851</v>
      </c>
      <c r="P69" s="99">
        <v>0.15329999999999999</v>
      </c>
      <c r="Q69" s="48">
        <v>17.350000000000001</v>
      </c>
      <c r="R69" s="48">
        <v>9.5</v>
      </c>
      <c r="S69" s="49">
        <v>5540185821.5</v>
      </c>
    </row>
    <row r="70" spans="1:19" ht="15" customHeight="1" x14ac:dyDescent="0.2">
      <c r="A70" s="46" t="s">
        <v>108</v>
      </c>
      <c r="B70" s="46" t="s">
        <v>109</v>
      </c>
      <c r="C70" s="46" t="s">
        <v>110</v>
      </c>
      <c r="D70" s="59" t="s">
        <v>73</v>
      </c>
      <c r="E70" s="59" t="s">
        <v>182</v>
      </c>
      <c r="F70" s="48">
        <v>2.5</v>
      </c>
      <c r="G70" s="48">
        <v>2.54</v>
      </c>
      <c r="H70" s="48">
        <v>2.54</v>
      </c>
      <c r="I70" s="48">
        <v>2.6</v>
      </c>
      <c r="J70" s="48">
        <v>2.48</v>
      </c>
      <c r="K70" s="48">
        <v>2.5</v>
      </c>
      <c r="L70" s="48">
        <v>2.5278</v>
      </c>
      <c r="M70" s="49">
        <v>6371</v>
      </c>
      <c r="N70" s="49">
        <v>16104.42</v>
      </c>
      <c r="O70" s="49">
        <v>32</v>
      </c>
      <c r="P70" s="99">
        <v>-9.4200000000000006E-2</v>
      </c>
      <c r="Q70" s="48">
        <v>4.42</v>
      </c>
      <c r="R70" s="48">
        <v>2.48</v>
      </c>
      <c r="S70" s="49">
        <v>5794625</v>
      </c>
    </row>
    <row r="71" spans="1:19" ht="15" customHeight="1" x14ac:dyDescent="0.2">
      <c r="A71" s="46" t="s">
        <v>295</v>
      </c>
      <c r="B71" s="46" t="s">
        <v>296</v>
      </c>
      <c r="C71" s="46" t="s">
        <v>297</v>
      </c>
      <c r="D71" s="59" t="s">
        <v>77</v>
      </c>
      <c r="E71" s="59" t="s">
        <v>178</v>
      </c>
      <c r="F71" s="48">
        <v>14</v>
      </c>
      <c r="G71" s="48">
        <v>35</v>
      </c>
      <c r="H71" s="48">
        <v>22.6</v>
      </c>
      <c r="I71" s="48">
        <v>22.6</v>
      </c>
      <c r="J71" s="48">
        <v>22.6</v>
      </c>
      <c r="K71" s="48">
        <v>22.6</v>
      </c>
      <c r="L71" s="48">
        <v>22.6</v>
      </c>
      <c r="M71" s="49">
        <v>43</v>
      </c>
      <c r="N71" s="49">
        <v>971.8</v>
      </c>
      <c r="O71" s="49">
        <v>1</v>
      </c>
      <c r="P71" s="99">
        <v>0</v>
      </c>
      <c r="Q71" s="48">
        <v>22.6</v>
      </c>
      <c r="R71" s="48">
        <v>22.6</v>
      </c>
      <c r="S71" s="49">
        <v>6412976</v>
      </c>
    </row>
    <row r="72" spans="1:19" ht="15" customHeight="1" x14ac:dyDescent="0.2">
      <c r="A72" s="46" t="s">
        <v>111</v>
      </c>
      <c r="B72" s="46" t="s">
        <v>112</v>
      </c>
      <c r="C72" s="46" t="s">
        <v>113</v>
      </c>
      <c r="D72" s="59" t="s">
        <v>77</v>
      </c>
      <c r="E72" s="59" t="s">
        <v>178</v>
      </c>
      <c r="F72" s="48">
        <v>5.2</v>
      </c>
      <c r="G72" s="48">
        <v>8.1</v>
      </c>
      <c r="H72" s="48">
        <v>7</v>
      </c>
      <c r="I72" s="48">
        <v>7.85</v>
      </c>
      <c r="J72" s="48">
        <v>7</v>
      </c>
      <c r="K72" s="48">
        <v>7.6</v>
      </c>
      <c r="L72" s="48">
        <v>7.4561000000000002</v>
      </c>
      <c r="M72" s="49">
        <v>309</v>
      </c>
      <c r="N72" s="49">
        <v>2303.9499999999998</v>
      </c>
      <c r="O72" s="49">
        <v>4</v>
      </c>
      <c r="P72" s="99">
        <v>-8.43E-2</v>
      </c>
      <c r="Q72" s="48">
        <v>8.3000000000000007</v>
      </c>
      <c r="R72" s="48">
        <v>2.2000000000000002</v>
      </c>
      <c r="S72" s="49">
        <v>2339340.7999999998</v>
      </c>
    </row>
    <row r="73" spans="1:19" s="83" customFormat="1" ht="14.1" customHeight="1" x14ac:dyDescent="0.2">
      <c r="A73" s="81"/>
      <c r="B73" s="81"/>
      <c r="C73" s="82"/>
    </row>
    <row r="74" spans="1:19" s="83" customFormat="1" ht="14.1" customHeight="1" x14ac:dyDescent="0.2">
      <c r="B74" s="81" t="s">
        <v>164</v>
      </c>
      <c r="C74" s="81" t="s">
        <v>165</v>
      </c>
    </row>
    <row r="75" spans="1:19" s="83" customFormat="1" ht="14.1" customHeight="1" x14ac:dyDescent="0.2">
      <c r="B75" s="81"/>
      <c r="C75" s="81" t="s">
        <v>166</v>
      </c>
    </row>
    <row r="76" spans="1:19" s="83" customFormat="1" ht="14.1" customHeight="1" x14ac:dyDescent="0.2">
      <c r="B76" s="81"/>
      <c r="C76" s="81" t="s">
        <v>167</v>
      </c>
    </row>
    <row r="77" spans="1:19" s="83" customFormat="1" ht="14.1" customHeight="1" x14ac:dyDescent="0.2">
      <c r="B77" s="81"/>
      <c r="C77" s="81"/>
    </row>
    <row r="78" spans="1:19" s="83" customFormat="1" ht="14.1" customHeight="1" x14ac:dyDescent="0.2">
      <c r="B78" s="23" t="s">
        <v>298</v>
      </c>
      <c r="C78" s="128" t="s">
        <v>299</v>
      </c>
      <c r="D78" s="128"/>
      <c r="E78" s="128"/>
      <c r="F78" s="128"/>
      <c r="G78" s="128"/>
    </row>
    <row r="79" spans="1:19" s="83" customFormat="1" ht="14.1" customHeight="1" x14ac:dyDescent="0.2">
      <c r="B79" s="116"/>
      <c r="C79" s="128" t="s">
        <v>300</v>
      </c>
      <c r="D79" s="128"/>
      <c r="E79" s="128"/>
      <c r="F79" s="128"/>
      <c r="G79" s="128"/>
    </row>
  </sheetData>
  <mergeCells count="2">
    <mergeCell ref="C78:G78"/>
    <mergeCell ref="C79:G7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169</v>
      </c>
      <c r="F1" s="109" t="s">
        <v>170</v>
      </c>
      <c r="G1" s="109" t="s">
        <v>43</v>
      </c>
      <c r="H1" s="109" t="s">
        <v>44</v>
      </c>
      <c r="I1" s="109" t="s">
        <v>45</v>
      </c>
      <c r="J1" s="109" t="s">
        <v>171</v>
      </c>
      <c r="K1" s="109" t="s">
        <v>172</v>
      </c>
      <c r="L1" s="109" t="s">
        <v>30</v>
      </c>
      <c r="M1" s="109" t="s">
        <v>29</v>
      </c>
      <c r="N1" s="109" t="s">
        <v>301</v>
      </c>
      <c r="O1" s="109" t="s">
        <v>302</v>
      </c>
      <c r="P1" s="109" t="s">
        <v>303</v>
      </c>
      <c r="Q1" s="109" t="s">
        <v>304</v>
      </c>
      <c r="R1" s="109" t="s">
        <v>32</v>
      </c>
    </row>
    <row r="2" spans="1:18" s="52" customFormat="1" ht="15" customHeight="1" x14ac:dyDescent="0.2">
      <c r="A2" s="53" t="s">
        <v>305</v>
      </c>
      <c r="B2" s="53" t="s">
        <v>306</v>
      </c>
      <c r="C2" s="53" t="s">
        <v>307</v>
      </c>
      <c r="D2" s="54" t="s">
        <v>77</v>
      </c>
      <c r="E2" s="55">
        <v>77.5</v>
      </c>
      <c r="F2" s="55">
        <v>85</v>
      </c>
      <c r="G2" s="55">
        <v>79.5</v>
      </c>
      <c r="H2" s="55">
        <v>85</v>
      </c>
      <c r="I2" s="55">
        <v>79.5</v>
      </c>
      <c r="J2" s="55">
        <v>85</v>
      </c>
      <c r="K2" s="55">
        <v>79.554500000000004</v>
      </c>
      <c r="L2" s="56">
        <v>10100</v>
      </c>
      <c r="M2" s="56">
        <v>7357.47</v>
      </c>
      <c r="N2" s="57">
        <v>48136</v>
      </c>
      <c r="O2" s="58">
        <v>4.4999999999999998E-2</v>
      </c>
      <c r="P2" s="55">
        <v>1</v>
      </c>
      <c r="Q2" s="55" t="s">
        <v>3</v>
      </c>
      <c r="R2" s="49">
        <v>39082269.049999997</v>
      </c>
    </row>
    <row r="3" spans="1:18" ht="15" customHeight="1" x14ac:dyDescent="0.2">
      <c r="A3" s="53" t="s">
        <v>308</v>
      </c>
      <c r="B3" s="53" t="s">
        <v>309</v>
      </c>
      <c r="C3" s="53" t="s">
        <v>310</v>
      </c>
      <c r="D3" s="54" t="s">
        <v>73</v>
      </c>
      <c r="E3" s="55" t="s">
        <v>311</v>
      </c>
      <c r="F3" s="55" t="s">
        <v>311</v>
      </c>
      <c r="G3" s="55">
        <v>103.35</v>
      </c>
      <c r="H3" s="55">
        <v>103.35</v>
      </c>
      <c r="I3" s="55">
        <v>103.35</v>
      </c>
      <c r="J3" s="55">
        <v>103.35</v>
      </c>
      <c r="K3" s="55">
        <v>103.35</v>
      </c>
      <c r="L3" s="56">
        <v>20000</v>
      </c>
      <c r="M3" s="56">
        <v>20670</v>
      </c>
      <c r="N3" s="57">
        <v>46945</v>
      </c>
      <c r="O3" s="58">
        <v>4.9000000000000002E-2</v>
      </c>
      <c r="P3" s="55">
        <v>1</v>
      </c>
      <c r="Q3" s="55" t="s">
        <v>3</v>
      </c>
      <c r="R3" s="49">
        <v>315217500</v>
      </c>
    </row>
    <row r="4" spans="1:18" ht="15" customHeight="1" x14ac:dyDescent="0.2">
      <c r="A4" s="53" t="s">
        <v>312</v>
      </c>
      <c r="B4" s="53" t="s">
        <v>313</v>
      </c>
      <c r="C4" s="53" t="s">
        <v>314</v>
      </c>
      <c r="D4" s="54" t="s">
        <v>73</v>
      </c>
      <c r="E4" s="55">
        <v>97.25</v>
      </c>
      <c r="F4" s="55" t="s">
        <v>311</v>
      </c>
      <c r="G4" s="55">
        <v>97.18</v>
      </c>
      <c r="H4" s="55">
        <v>97.18</v>
      </c>
      <c r="I4" s="55">
        <v>97.18</v>
      </c>
      <c r="J4" s="55">
        <v>97.18</v>
      </c>
      <c r="K4" s="55">
        <v>97.18</v>
      </c>
      <c r="L4" s="56">
        <v>74500</v>
      </c>
      <c r="M4" s="56">
        <v>72399.100000000006</v>
      </c>
      <c r="N4" s="57">
        <v>45623</v>
      </c>
      <c r="O4" s="58">
        <v>2.5000000000000001E-3</v>
      </c>
      <c r="P4" s="55">
        <v>0.01</v>
      </c>
      <c r="Q4" s="55" t="s">
        <v>3</v>
      </c>
      <c r="R4" s="49">
        <v>451430087.99000001</v>
      </c>
    </row>
    <row r="5" spans="1:18" ht="15" customHeight="1" x14ac:dyDescent="0.2">
      <c r="A5" s="53" t="s">
        <v>315</v>
      </c>
      <c r="B5" s="53" t="s">
        <v>316</v>
      </c>
      <c r="C5" s="53" t="s">
        <v>314</v>
      </c>
      <c r="D5" s="54" t="s">
        <v>73</v>
      </c>
      <c r="E5" s="55">
        <v>96.4</v>
      </c>
      <c r="F5" s="55" t="s">
        <v>311</v>
      </c>
      <c r="G5" s="55">
        <v>96.87</v>
      </c>
      <c r="H5" s="55">
        <v>96.87</v>
      </c>
      <c r="I5" s="55">
        <v>96.87</v>
      </c>
      <c r="J5" s="55">
        <v>96.87</v>
      </c>
      <c r="K5" s="55">
        <v>96.87</v>
      </c>
      <c r="L5" s="56">
        <v>1000000</v>
      </c>
      <c r="M5" s="56">
        <v>968700</v>
      </c>
      <c r="N5" s="57">
        <v>45719</v>
      </c>
      <c r="O5" s="58">
        <v>2.5000000000000001E-3</v>
      </c>
      <c r="P5" s="55">
        <v>0.01</v>
      </c>
      <c r="Q5" s="55" t="s">
        <v>3</v>
      </c>
      <c r="R5" s="49">
        <v>641714778.45000005</v>
      </c>
    </row>
    <row r="6" spans="1:18" ht="15" customHeight="1" x14ac:dyDescent="0.2">
      <c r="A6" s="53" t="s">
        <v>317</v>
      </c>
      <c r="B6" s="53" t="s">
        <v>318</v>
      </c>
      <c r="C6" s="53" t="s">
        <v>314</v>
      </c>
      <c r="D6" s="54" t="s">
        <v>73</v>
      </c>
      <c r="E6" s="55">
        <v>100.13</v>
      </c>
      <c r="F6" s="55">
        <v>101.3</v>
      </c>
      <c r="G6" s="55">
        <v>100.1</v>
      </c>
      <c r="H6" s="55">
        <v>101</v>
      </c>
      <c r="I6" s="55">
        <v>100.07</v>
      </c>
      <c r="J6" s="55">
        <v>100.13</v>
      </c>
      <c r="K6" s="55">
        <v>100.5001</v>
      </c>
      <c r="L6" s="56">
        <v>194469</v>
      </c>
      <c r="M6" s="56">
        <v>195441.5</v>
      </c>
      <c r="N6" s="57">
        <v>45724</v>
      </c>
      <c r="O6" s="58">
        <v>3.6499999999999998E-2</v>
      </c>
      <c r="P6" s="55">
        <v>1</v>
      </c>
      <c r="Q6" s="55" t="s">
        <v>3</v>
      </c>
      <c r="R6" s="49">
        <v>1852405000</v>
      </c>
    </row>
    <row r="7" spans="1:18" ht="15" customHeight="1" x14ac:dyDescent="0.2">
      <c r="A7" s="53" t="s">
        <v>319</v>
      </c>
      <c r="B7" s="53" t="s">
        <v>320</v>
      </c>
      <c r="C7" s="53" t="s">
        <v>314</v>
      </c>
      <c r="D7" s="54" t="s">
        <v>73</v>
      </c>
      <c r="E7" s="55" t="s">
        <v>311</v>
      </c>
      <c r="F7" s="55" t="s">
        <v>311</v>
      </c>
      <c r="G7" s="55">
        <v>103.5</v>
      </c>
      <c r="H7" s="55">
        <v>103.5</v>
      </c>
      <c r="I7" s="55">
        <v>103.45</v>
      </c>
      <c r="J7" s="55">
        <v>103.45</v>
      </c>
      <c r="K7" s="55">
        <v>103.45050000000001</v>
      </c>
      <c r="L7" s="56">
        <v>998000</v>
      </c>
      <c r="M7" s="56">
        <v>1032436</v>
      </c>
      <c r="N7" s="57">
        <v>46370</v>
      </c>
      <c r="O7" s="58">
        <v>4.2500000000000003E-2</v>
      </c>
      <c r="P7" s="55">
        <v>0.01</v>
      </c>
      <c r="Q7" s="55" t="s">
        <v>3</v>
      </c>
      <c r="R7" s="49">
        <v>1707968411.51</v>
      </c>
    </row>
    <row r="8" spans="1:18" ht="17.100000000000001" customHeight="1" x14ac:dyDescent="0.2">
      <c r="R8" s="83"/>
    </row>
    <row r="9" spans="1:18" ht="17.100000000000001" customHeight="1" x14ac:dyDescent="0.2">
      <c r="B9" s="81" t="s">
        <v>164</v>
      </c>
      <c r="C9" s="81" t="s">
        <v>165</v>
      </c>
      <c r="R9" s="83"/>
    </row>
    <row r="10" spans="1:18" ht="17.100000000000001" customHeight="1" x14ac:dyDescent="0.2">
      <c r="B10" s="81"/>
      <c r="C10" s="81" t="s">
        <v>166</v>
      </c>
      <c r="R10" s="83"/>
    </row>
    <row r="11" spans="1:18" ht="17.100000000000001" customHeight="1" x14ac:dyDescent="0.2">
      <c r="B11" s="81"/>
      <c r="C11" s="81"/>
      <c r="R1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169</v>
      </c>
      <c r="F1" s="109" t="s">
        <v>170</v>
      </c>
      <c r="G1" s="109" t="s">
        <v>43</v>
      </c>
      <c r="H1" s="109" t="s">
        <v>44</v>
      </c>
      <c r="I1" s="109" t="s">
        <v>45</v>
      </c>
      <c r="J1" s="109" t="s">
        <v>171</v>
      </c>
      <c r="K1" s="109" t="s">
        <v>172</v>
      </c>
      <c r="L1" s="109" t="s">
        <v>30</v>
      </c>
      <c r="M1" s="109" t="s">
        <v>29</v>
      </c>
      <c r="N1" s="109" t="s">
        <v>301</v>
      </c>
      <c r="O1" s="109" t="s">
        <v>302</v>
      </c>
      <c r="P1" s="109" t="s">
        <v>303</v>
      </c>
      <c r="Q1" s="109" t="s">
        <v>304</v>
      </c>
      <c r="R1" s="109" t="s">
        <v>32</v>
      </c>
    </row>
    <row r="2" spans="1:18" s="52" customFormat="1" ht="15" customHeight="1" x14ac:dyDescent="0.2">
      <c r="A2" s="53" t="s">
        <v>311</v>
      </c>
      <c r="B2" s="53" t="s">
        <v>311</v>
      </c>
      <c r="C2" s="53" t="s">
        <v>311</v>
      </c>
      <c r="D2" s="54" t="s">
        <v>311</v>
      </c>
      <c r="E2" s="55" t="s">
        <v>311</v>
      </c>
      <c r="F2" s="55" t="s">
        <v>311</v>
      </c>
      <c r="G2" s="55" t="s">
        <v>311</v>
      </c>
      <c r="H2" s="55" t="s">
        <v>311</v>
      </c>
      <c r="I2" s="55" t="s">
        <v>311</v>
      </c>
      <c r="J2" s="55" t="s">
        <v>311</v>
      </c>
      <c r="K2" s="55" t="s">
        <v>311</v>
      </c>
      <c r="L2" s="56" t="s">
        <v>311</v>
      </c>
      <c r="M2" s="56" t="s">
        <v>311</v>
      </c>
      <c r="N2" s="57" t="s">
        <v>311</v>
      </c>
      <c r="O2" s="58" t="s">
        <v>311</v>
      </c>
      <c r="P2" s="55" t="s">
        <v>311</v>
      </c>
      <c r="Q2" s="55" t="s">
        <v>311</v>
      </c>
      <c r="R2" s="49" t="s">
        <v>311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164</v>
      </c>
      <c r="C4" s="81" t="s">
        <v>165</v>
      </c>
      <c r="R4" s="83"/>
    </row>
    <row r="5" spans="1:18" ht="17.100000000000001" customHeight="1" x14ac:dyDescent="0.2">
      <c r="B5" s="81"/>
      <c r="C5" s="81" t="s">
        <v>166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169</v>
      </c>
      <c r="E1" s="109" t="s">
        <v>170</v>
      </c>
      <c r="F1" s="109" t="s">
        <v>43</v>
      </c>
      <c r="G1" s="109" t="s">
        <v>44</v>
      </c>
      <c r="H1" s="109" t="s">
        <v>45</v>
      </c>
      <c r="I1" s="109" t="s">
        <v>171</v>
      </c>
      <c r="J1" s="109" t="s">
        <v>172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311</v>
      </c>
      <c r="B2" s="46" t="s">
        <v>311</v>
      </c>
      <c r="C2" s="47" t="s">
        <v>311</v>
      </c>
      <c r="D2" s="48" t="s">
        <v>311</v>
      </c>
      <c r="E2" s="48" t="s">
        <v>311</v>
      </c>
      <c r="F2" s="48" t="s">
        <v>311</v>
      </c>
      <c r="G2" s="48" t="s">
        <v>311</v>
      </c>
      <c r="H2" s="48" t="s">
        <v>311</v>
      </c>
      <c r="I2" s="48" t="s">
        <v>311</v>
      </c>
      <c r="J2" s="48" t="s">
        <v>311</v>
      </c>
      <c r="K2" s="49" t="s">
        <v>311</v>
      </c>
      <c r="L2" s="49" t="s">
        <v>311</v>
      </c>
      <c r="M2" s="49" t="s">
        <v>311</v>
      </c>
      <c r="N2" s="100" t="s">
        <v>311</v>
      </c>
      <c r="O2" s="49" t="s">
        <v>311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158</v>
      </c>
      <c r="B3" s="7" t="s">
        <v>159</v>
      </c>
      <c r="C3" s="7" t="s">
        <v>160</v>
      </c>
      <c r="D3" s="60" t="s">
        <v>73</v>
      </c>
      <c r="E3" s="43">
        <v>190</v>
      </c>
      <c r="F3" s="43">
        <v>190</v>
      </c>
      <c r="G3" s="42">
        <v>9158</v>
      </c>
      <c r="H3" s="42">
        <v>1740020</v>
      </c>
    </row>
    <row r="4" spans="1:8" ht="15" customHeight="1" x14ac:dyDescent="0.2">
      <c r="A4" s="7" t="s">
        <v>152</v>
      </c>
      <c r="B4" s="7" t="s">
        <v>153</v>
      </c>
      <c r="C4" s="7" t="s">
        <v>154</v>
      </c>
      <c r="D4" s="60" t="s">
        <v>73</v>
      </c>
      <c r="E4" s="43">
        <v>48.4</v>
      </c>
      <c r="F4" s="43">
        <v>48.4</v>
      </c>
      <c r="G4" s="42">
        <v>13600</v>
      </c>
      <c r="H4" s="42">
        <v>658240</v>
      </c>
    </row>
    <row r="5" spans="1:8" ht="12.75" customHeight="1" x14ac:dyDescent="0.2">
      <c r="A5" s="8" t="s">
        <v>22</v>
      </c>
      <c r="B5" s="8"/>
      <c r="C5" s="9"/>
      <c r="D5" s="9"/>
      <c r="E5" s="9"/>
      <c r="F5" s="9"/>
      <c r="G5" s="9"/>
      <c r="H5" s="9"/>
    </row>
    <row r="6" spans="1:8" ht="15" customHeight="1" x14ac:dyDescent="0.2">
      <c r="A6" s="7" t="s">
        <v>311</v>
      </c>
      <c r="B6" s="7" t="s">
        <v>311</v>
      </c>
      <c r="C6" s="7" t="s">
        <v>311</v>
      </c>
      <c r="D6" s="60" t="s">
        <v>311</v>
      </c>
      <c r="E6" s="43" t="s">
        <v>311</v>
      </c>
      <c r="F6" s="43" t="s">
        <v>311</v>
      </c>
      <c r="G6" s="42" t="s">
        <v>311</v>
      </c>
      <c r="H6" s="42" t="s">
        <v>311</v>
      </c>
    </row>
    <row r="8" spans="1:8" ht="12.75" customHeight="1" x14ac:dyDescent="0.2">
      <c r="B8" s="81" t="s">
        <v>164</v>
      </c>
      <c r="C8" s="81" t="s">
        <v>165</v>
      </c>
    </row>
    <row r="9" spans="1:8" ht="12.75" customHeight="1" x14ac:dyDescent="0.2">
      <c r="B9" s="81"/>
      <c r="C9" s="81" t="s">
        <v>166</v>
      </c>
    </row>
    <row r="10" spans="1:8" ht="12.75" customHeight="1" x14ac:dyDescent="0.2">
      <c r="B10" s="81"/>
      <c r="C10" s="81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169</v>
      </c>
      <c r="E1" s="109" t="s">
        <v>170</v>
      </c>
      <c r="F1" s="109" t="s">
        <v>43</v>
      </c>
      <c r="G1" s="109" t="s">
        <v>44</v>
      </c>
      <c r="H1" s="109" t="s">
        <v>45</v>
      </c>
      <c r="I1" s="109" t="s">
        <v>171</v>
      </c>
      <c r="J1" s="109" t="s">
        <v>172</v>
      </c>
      <c r="K1" s="109" t="s">
        <v>30</v>
      </c>
      <c r="L1" s="109" t="s">
        <v>29</v>
      </c>
      <c r="M1" s="115" t="s">
        <v>47</v>
      </c>
      <c r="N1" s="115" t="s">
        <v>321</v>
      </c>
      <c r="O1" s="115" t="s">
        <v>322</v>
      </c>
      <c r="P1" s="115" t="s">
        <v>32</v>
      </c>
    </row>
    <row r="2" spans="1:16" s="51" customFormat="1" ht="15" customHeight="1" x14ac:dyDescent="0.2">
      <c r="A2" s="46" t="s">
        <v>323</v>
      </c>
      <c r="B2" s="46" t="s">
        <v>324</v>
      </c>
      <c r="C2" s="47" t="s">
        <v>325</v>
      </c>
      <c r="D2" s="48">
        <v>11.5</v>
      </c>
      <c r="E2" s="48">
        <v>13.51</v>
      </c>
      <c r="F2" s="48">
        <v>12.59</v>
      </c>
      <c r="G2" s="48">
        <v>13</v>
      </c>
      <c r="H2" s="48">
        <v>12.39</v>
      </c>
      <c r="I2" s="48">
        <v>12.68</v>
      </c>
      <c r="J2" s="48">
        <v>12.755800000000001</v>
      </c>
      <c r="K2" s="49">
        <v>35290</v>
      </c>
      <c r="L2" s="49">
        <v>450153.26</v>
      </c>
      <c r="M2" s="100">
        <v>8.8000000000000005E-3</v>
      </c>
      <c r="N2" s="123">
        <v>12.619199999999999</v>
      </c>
      <c r="O2" s="50" t="s">
        <v>326</v>
      </c>
      <c r="P2" s="49">
        <v>6217688.7199999997</v>
      </c>
    </row>
    <row r="3" spans="1:16" ht="15" customHeight="1" x14ac:dyDescent="0.2">
      <c r="A3" s="46" t="s">
        <v>327</v>
      </c>
      <c r="B3" s="46" t="s">
        <v>328</v>
      </c>
      <c r="C3" s="47" t="s">
        <v>325</v>
      </c>
      <c r="D3" s="48" t="s">
        <v>311</v>
      </c>
      <c r="E3" s="48" t="s">
        <v>311</v>
      </c>
      <c r="F3" s="48">
        <v>100.69</v>
      </c>
      <c r="G3" s="48">
        <v>100.94</v>
      </c>
      <c r="H3" s="48">
        <v>100.69</v>
      </c>
      <c r="I3" s="48">
        <v>100.94</v>
      </c>
      <c r="J3" s="48">
        <v>100.87739999999999</v>
      </c>
      <c r="K3" s="49">
        <v>1579</v>
      </c>
      <c r="L3" s="49">
        <v>159285.39000000001</v>
      </c>
      <c r="M3" s="100">
        <v>2.5999999999999999E-3</v>
      </c>
      <c r="N3" s="123">
        <v>100.9539</v>
      </c>
      <c r="O3" s="50" t="s">
        <v>326</v>
      </c>
      <c r="P3" s="49">
        <v>10817638.859999999</v>
      </c>
    </row>
    <row r="4" spans="1:16" ht="15" customHeight="1" x14ac:dyDescent="0.2">
      <c r="A4" s="46" t="s">
        <v>329</v>
      </c>
      <c r="B4" s="46" t="s">
        <v>330</v>
      </c>
      <c r="C4" s="47" t="s">
        <v>325</v>
      </c>
      <c r="D4" s="48">
        <v>21</v>
      </c>
      <c r="E4" s="48" t="s">
        <v>311</v>
      </c>
      <c r="F4" s="48">
        <v>20.57</v>
      </c>
      <c r="G4" s="48">
        <v>21.33</v>
      </c>
      <c r="H4" s="48">
        <v>20.48</v>
      </c>
      <c r="I4" s="48">
        <v>21.31</v>
      </c>
      <c r="J4" s="48">
        <v>20.829699999999999</v>
      </c>
      <c r="K4" s="49">
        <v>4284</v>
      </c>
      <c r="L4" s="49">
        <v>89234.41</v>
      </c>
      <c r="M4" s="100">
        <v>4.2099999999999999E-2</v>
      </c>
      <c r="N4" s="123">
        <v>21.288900000000002</v>
      </c>
      <c r="O4" s="50" t="s">
        <v>326</v>
      </c>
      <c r="P4" s="49">
        <v>4183046.45</v>
      </c>
    </row>
    <row r="5" spans="1:16" ht="15" customHeight="1" x14ac:dyDescent="0.2">
      <c r="A5" s="46" t="s">
        <v>331</v>
      </c>
      <c r="B5" s="46" t="s">
        <v>332</v>
      </c>
      <c r="C5" s="47" t="s">
        <v>325</v>
      </c>
      <c r="D5" s="48">
        <v>23.5</v>
      </c>
      <c r="E5" s="48">
        <v>26</v>
      </c>
      <c r="F5" s="48">
        <v>23.11</v>
      </c>
      <c r="G5" s="48">
        <v>24.36</v>
      </c>
      <c r="H5" s="48">
        <v>23.11</v>
      </c>
      <c r="I5" s="48">
        <v>24.36</v>
      </c>
      <c r="J5" s="48">
        <v>23.750699999999998</v>
      </c>
      <c r="K5" s="49">
        <v>4149</v>
      </c>
      <c r="L5" s="49">
        <v>98541.67</v>
      </c>
      <c r="M5" s="100">
        <v>5.91E-2</v>
      </c>
      <c r="N5" s="123">
        <v>24.259599999999999</v>
      </c>
      <c r="O5" s="50" t="s">
        <v>326</v>
      </c>
      <c r="P5" s="49">
        <v>6352844.4000000004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333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175</v>
      </c>
      <c r="B3" s="64" t="s">
        <v>176</v>
      </c>
      <c r="C3" s="64" t="s">
        <v>177</v>
      </c>
      <c r="D3" s="67" t="s">
        <v>77</v>
      </c>
      <c r="E3" s="65">
        <v>6</v>
      </c>
      <c r="F3" s="65">
        <v>5850</v>
      </c>
      <c r="G3" s="66">
        <v>975</v>
      </c>
      <c r="H3" s="65">
        <v>108283500</v>
      </c>
    </row>
    <row r="4" spans="1:8" ht="15" customHeight="1" x14ac:dyDescent="0.2">
      <c r="A4" s="64" t="s">
        <v>179</v>
      </c>
      <c r="B4" s="64" t="s">
        <v>180</v>
      </c>
      <c r="C4" s="64" t="s">
        <v>181</v>
      </c>
      <c r="D4" s="67" t="s">
        <v>139</v>
      </c>
      <c r="E4" s="65">
        <v>65275</v>
      </c>
      <c r="F4" s="65">
        <v>879356.8</v>
      </c>
      <c r="G4" s="66">
        <v>13.4716</v>
      </c>
      <c r="H4" s="65">
        <v>56274425.600000001</v>
      </c>
    </row>
    <row r="5" spans="1:8" ht="15" customHeight="1" x14ac:dyDescent="0.2">
      <c r="A5" s="64" t="s">
        <v>183</v>
      </c>
      <c r="B5" s="64" t="s">
        <v>184</v>
      </c>
      <c r="C5" s="64" t="s">
        <v>148</v>
      </c>
      <c r="D5" s="67" t="s">
        <v>77</v>
      </c>
      <c r="E5" s="65">
        <v>3031</v>
      </c>
      <c r="F5" s="65">
        <v>240342</v>
      </c>
      <c r="G5" s="66">
        <v>79.294600000000003</v>
      </c>
      <c r="H5" s="65">
        <v>831775350</v>
      </c>
    </row>
    <row r="6" spans="1:8" ht="15" customHeight="1" x14ac:dyDescent="0.2">
      <c r="A6" s="64" t="s">
        <v>146</v>
      </c>
      <c r="B6" s="64" t="s">
        <v>147</v>
      </c>
      <c r="C6" s="64" t="s">
        <v>148</v>
      </c>
      <c r="D6" s="67" t="s">
        <v>77</v>
      </c>
      <c r="E6" s="65">
        <v>37285</v>
      </c>
      <c r="F6" s="65">
        <v>2153673.6</v>
      </c>
      <c r="G6" s="66">
        <v>57.762500000000003</v>
      </c>
      <c r="H6" s="65">
        <v>401618720</v>
      </c>
    </row>
    <row r="7" spans="1:8" ht="15" customHeight="1" x14ac:dyDescent="0.2">
      <c r="A7" s="64" t="s">
        <v>185</v>
      </c>
      <c r="B7" s="64" t="s">
        <v>186</v>
      </c>
      <c r="C7" s="64" t="s">
        <v>187</v>
      </c>
      <c r="D7" s="67" t="s">
        <v>139</v>
      </c>
      <c r="E7" s="65">
        <v>9834</v>
      </c>
      <c r="F7" s="65">
        <v>303518.8</v>
      </c>
      <c r="G7" s="66">
        <v>30.8642</v>
      </c>
      <c r="H7" s="65">
        <v>163093327.80000001</v>
      </c>
    </row>
    <row r="8" spans="1:8" ht="15" customHeight="1" x14ac:dyDescent="0.2">
      <c r="A8" s="64" t="s">
        <v>188</v>
      </c>
      <c r="B8" s="64" t="s">
        <v>189</v>
      </c>
      <c r="C8" s="64" t="s">
        <v>190</v>
      </c>
      <c r="D8" s="67" t="s">
        <v>139</v>
      </c>
      <c r="E8" s="65">
        <v>4728</v>
      </c>
      <c r="F8" s="65">
        <v>261245.5</v>
      </c>
      <c r="G8" s="66">
        <v>55.255000000000003</v>
      </c>
      <c r="H8" s="65">
        <v>746883200</v>
      </c>
    </row>
    <row r="9" spans="1:8" ht="15" customHeight="1" x14ac:dyDescent="0.2">
      <c r="A9" s="64" t="s">
        <v>143</v>
      </c>
      <c r="B9" s="64" t="s">
        <v>144</v>
      </c>
      <c r="C9" s="64" t="s">
        <v>145</v>
      </c>
      <c r="D9" s="67" t="s">
        <v>77</v>
      </c>
      <c r="E9" s="65">
        <v>44608</v>
      </c>
      <c r="F9" s="65">
        <v>2363086.2000000002</v>
      </c>
      <c r="G9" s="66">
        <v>52.974499999999999</v>
      </c>
      <c r="H9" s="65">
        <v>111361964</v>
      </c>
    </row>
    <row r="10" spans="1:8" ht="15" customHeight="1" x14ac:dyDescent="0.2">
      <c r="A10" s="64" t="s">
        <v>191</v>
      </c>
      <c r="B10" s="64" t="s">
        <v>192</v>
      </c>
      <c r="C10" s="64" t="s">
        <v>193</v>
      </c>
      <c r="D10" s="67" t="s">
        <v>77</v>
      </c>
      <c r="E10" s="65">
        <v>289</v>
      </c>
      <c r="F10" s="65">
        <v>48453</v>
      </c>
      <c r="G10" s="66">
        <v>167.6574</v>
      </c>
      <c r="H10" s="65">
        <v>99600000</v>
      </c>
    </row>
    <row r="11" spans="1:8" ht="15" customHeight="1" x14ac:dyDescent="0.2">
      <c r="A11" s="64" t="s">
        <v>126</v>
      </c>
      <c r="B11" s="64" t="s">
        <v>127</v>
      </c>
      <c r="C11" s="64" t="s">
        <v>128</v>
      </c>
      <c r="D11" s="67" t="s">
        <v>77</v>
      </c>
      <c r="E11" s="65">
        <v>36</v>
      </c>
      <c r="F11" s="65">
        <v>1620</v>
      </c>
      <c r="G11" s="66">
        <v>45</v>
      </c>
      <c r="H11" s="65">
        <v>22481190</v>
      </c>
    </row>
    <row r="12" spans="1:8" ht="15" customHeight="1" x14ac:dyDescent="0.2">
      <c r="A12" s="64" t="s">
        <v>194</v>
      </c>
      <c r="B12" s="64" t="s">
        <v>195</v>
      </c>
      <c r="C12" s="64" t="s">
        <v>196</v>
      </c>
      <c r="D12" s="67" t="s">
        <v>73</v>
      </c>
      <c r="E12" s="65">
        <v>3019</v>
      </c>
      <c r="F12" s="65">
        <v>20531.099999999999</v>
      </c>
      <c r="G12" s="66">
        <v>6.8006000000000002</v>
      </c>
      <c r="H12" s="65">
        <v>136288724.09999999</v>
      </c>
    </row>
    <row r="13" spans="1:8" ht="15" customHeight="1" x14ac:dyDescent="0.2">
      <c r="A13" s="64" t="s">
        <v>197</v>
      </c>
      <c r="B13" s="64" t="s">
        <v>198</v>
      </c>
      <c r="C13" s="64" t="s">
        <v>199</v>
      </c>
      <c r="D13" s="67" t="s">
        <v>73</v>
      </c>
      <c r="E13" s="65">
        <v>14796</v>
      </c>
      <c r="F13" s="65">
        <v>152253.20000000001</v>
      </c>
      <c r="G13" s="66">
        <v>10.2902</v>
      </c>
      <c r="H13" s="65">
        <v>109074000</v>
      </c>
    </row>
    <row r="14" spans="1:8" ht="15" customHeight="1" x14ac:dyDescent="0.2">
      <c r="A14" s="64" t="s">
        <v>95</v>
      </c>
      <c r="B14" s="64" t="s">
        <v>96</v>
      </c>
      <c r="C14" s="64" t="s">
        <v>97</v>
      </c>
      <c r="D14" s="67" t="s">
        <v>77</v>
      </c>
      <c r="E14" s="65">
        <v>1443</v>
      </c>
      <c r="F14" s="65">
        <v>7215</v>
      </c>
      <c r="G14" s="66">
        <v>5</v>
      </c>
      <c r="H14" s="65">
        <v>49498775</v>
      </c>
    </row>
    <row r="15" spans="1:8" ht="15" customHeight="1" x14ac:dyDescent="0.2">
      <c r="A15" s="64" t="s">
        <v>70</v>
      </c>
      <c r="B15" s="64" t="s">
        <v>71</v>
      </c>
      <c r="C15" s="64" t="s">
        <v>72</v>
      </c>
      <c r="D15" s="67" t="s">
        <v>73</v>
      </c>
      <c r="E15" s="65">
        <v>192</v>
      </c>
      <c r="F15" s="65">
        <v>241090</v>
      </c>
      <c r="G15" s="66">
        <v>1255.6771000000001</v>
      </c>
      <c r="H15" s="65">
        <v>526183750</v>
      </c>
    </row>
    <row r="16" spans="1:8" ht="15" customHeight="1" x14ac:dyDescent="0.2">
      <c r="A16" s="64" t="s">
        <v>78</v>
      </c>
      <c r="B16" s="64" t="s">
        <v>79</v>
      </c>
      <c r="C16" s="64" t="s">
        <v>72</v>
      </c>
      <c r="D16" s="67" t="s">
        <v>73</v>
      </c>
      <c r="E16" s="65">
        <v>45</v>
      </c>
      <c r="F16" s="65">
        <v>53410</v>
      </c>
      <c r="G16" s="66">
        <v>1186.8888999999999</v>
      </c>
      <c r="H16" s="65">
        <v>11200000</v>
      </c>
    </row>
    <row r="17" spans="1:8" ht="15" customHeight="1" x14ac:dyDescent="0.2">
      <c r="A17" s="64" t="s">
        <v>200</v>
      </c>
      <c r="B17" s="64" t="s">
        <v>201</v>
      </c>
      <c r="C17" s="64" t="s">
        <v>202</v>
      </c>
      <c r="D17" s="67" t="s">
        <v>77</v>
      </c>
      <c r="E17" s="65">
        <v>682</v>
      </c>
      <c r="F17" s="65">
        <v>15801.6</v>
      </c>
      <c r="G17" s="66">
        <v>23.169499999999999</v>
      </c>
      <c r="H17" s="65">
        <v>2558606.4</v>
      </c>
    </row>
    <row r="18" spans="1:8" ht="15" customHeight="1" x14ac:dyDescent="0.2">
      <c r="A18" s="64" t="s">
        <v>203</v>
      </c>
      <c r="B18" s="64" t="s">
        <v>204</v>
      </c>
      <c r="C18" s="64" t="s">
        <v>205</v>
      </c>
      <c r="D18" s="67" t="s">
        <v>73</v>
      </c>
      <c r="E18" s="65">
        <v>131436</v>
      </c>
      <c r="F18" s="65">
        <v>338258.9</v>
      </c>
      <c r="G18" s="66">
        <v>2.5735999999999999</v>
      </c>
      <c r="H18" s="65">
        <v>105592814.08</v>
      </c>
    </row>
    <row r="19" spans="1:8" ht="15" customHeight="1" x14ac:dyDescent="0.2">
      <c r="A19" s="64" t="s">
        <v>133</v>
      </c>
      <c r="B19" s="64" t="s">
        <v>134</v>
      </c>
      <c r="C19" s="64" t="s">
        <v>135</v>
      </c>
      <c r="D19" s="67" t="s">
        <v>77</v>
      </c>
      <c r="E19" s="65">
        <v>15192</v>
      </c>
      <c r="F19" s="65">
        <v>3232046</v>
      </c>
      <c r="G19" s="66">
        <v>212.7466</v>
      </c>
      <c r="H19" s="65">
        <v>279646500</v>
      </c>
    </row>
    <row r="20" spans="1:8" ht="15" customHeight="1" x14ac:dyDescent="0.2">
      <c r="A20" s="64" t="s">
        <v>206</v>
      </c>
      <c r="B20" s="64" t="s">
        <v>207</v>
      </c>
      <c r="C20" s="64" t="s">
        <v>208</v>
      </c>
      <c r="D20" s="67" t="s">
        <v>73</v>
      </c>
      <c r="E20" s="65">
        <v>293</v>
      </c>
      <c r="F20" s="65">
        <v>2152.5500000000002</v>
      </c>
      <c r="G20" s="66">
        <v>7.3465999999999996</v>
      </c>
      <c r="H20" s="65">
        <v>13977076.050000001</v>
      </c>
    </row>
    <row r="21" spans="1:8" ht="15" customHeight="1" x14ac:dyDescent="0.2">
      <c r="A21" s="64" t="s">
        <v>209</v>
      </c>
      <c r="B21" s="64" t="s">
        <v>210</v>
      </c>
      <c r="C21" s="64" t="s">
        <v>211</v>
      </c>
      <c r="D21" s="67" t="s">
        <v>77</v>
      </c>
      <c r="E21" s="65">
        <v>18369</v>
      </c>
      <c r="F21" s="65">
        <v>19255.849999999999</v>
      </c>
      <c r="G21" s="66">
        <v>1.0483</v>
      </c>
      <c r="H21" s="65">
        <v>38425554.299999997</v>
      </c>
    </row>
    <row r="22" spans="1:8" ht="15" customHeight="1" x14ac:dyDescent="0.2">
      <c r="A22" s="64" t="s">
        <v>212</v>
      </c>
      <c r="B22" s="64" t="s">
        <v>213</v>
      </c>
      <c r="C22" s="64" t="s">
        <v>214</v>
      </c>
      <c r="D22" s="67" t="s">
        <v>77</v>
      </c>
      <c r="E22" s="65">
        <v>13473</v>
      </c>
      <c r="F22" s="65">
        <v>5135.22</v>
      </c>
      <c r="G22" s="66">
        <v>0.38109999999999999</v>
      </c>
      <c r="H22" s="65">
        <v>4185834.12</v>
      </c>
    </row>
    <row r="23" spans="1:8" ht="15" customHeight="1" x14ac:dyDescent="0.2">
      <c r="A23" s="64" t="s">
        <v>215</v>
      </c>
      <c r="B23" s="64" t="s">
        <v>216</v>
      </c>
      <c r="C23" s="64" t="s">
        <v>217</v>
      </c>
      <c r="D23" s="67" t="s">
        <v>77</v>
      </c>
      <c r="E23" s="65">
        <v>108</v>
      </c>
      <c r="F23" s="65">
        <v>11400</v>
      </c>
      <c r="G23" s="66">
        <v>105.5556</v>
      </c>
      <c r="H23" s="65">
        <v>239344665</v>
      </c>
    </row>
    <row r="24" spans="1:8" ht="15" customHeight="1" x14ac:dyDescent="0.2">
      <c r="A24" s="64" t="s">
        <v>158</v>
      </c>
      <c r="B24" s="64" t="s">
        <v>159</v>
      </c>
      <c r="C24" s="64" t="s">
        <v>160</v>
      </c>
      <c r="D24" s="67" t="s">
        <v>73</v>
      </c>
      <c r="E24" s="65">
        <v>15528</v>
      </c>
      <c r="F24" s="65">
        <v>2946438</v>
      </c>
      <c r="G24" s="66">
        <v>189.75</v>
      </c>
      <c r="H24" s="65">
        <v>378604875</v>
      </c>
    </row>
    <row r="25" spans="1:8" ht="15" customHeight="1" x14ac:dyDescent="0.2">
      <c r="A25" s="64" t="s">
        <v>218</v>
      </c>
      <c r="B25" s="64" t="s">
        <v>219</v>
      </c>
      <c r="C25" s="64" t="s">
        <v>220</v>
      </c>
      <c r="D25" s="67" t="s">
        <v>77</v>
      </c>
      <c r="E25" s="65">
        <v>1000</v>
      </c>
      <c r="F25" s="65">
        <v>1800</v>
      </c>
      <c r="G25" s="66">
        <v>1.8</v>
      </c>
      <c r="H25" s="65">
        <v>14213250</v>
      </c>
    </row>
    <row r="26" spans="1:8" ht="15" customHeight="1" x14ac:dyDescent="0.2">
      <c r="A26" s="64" t="s">
        <v>149</v>
      </c>
      <c r="B26" s="64" t="s">
        <v>150</v>
      </c>
      <c r="C26" s="64" t="s">
        <v>151</v>
      </c>
      <c r="D26" s="67" t="s">
        <v>139</v>
      </c>
      <c r="E26" s="65">
        <v>62861</v>
      </c>
      <c r="F26" s="65">
        <v>1722655.6</v>
      </c>
      <c r="G26" s="66">
        <v>27.404199999999999</v>
      </c>
      <c r="H26" s="65">
        <v>2176200000</v>
      </c>
    </row>
    <row r="27" spans="1:8" ht="15" customHeight="1" x14ac:dyDescent="0.2">
      <c r="A27" s="64" t="s">
        <v>114</v>
      </c>
      <c r="B27" s="64" t="s">
        <v>115</v>
      </c>
      <c r="C27" s="64" t="s">
        <v>116</v>
      </c>
      <c r="D27" s="67" t="s">
        <v>77</v>
      </c>
      <c r="E27" s="65">
        <v>6138</v>
      </c>
      <c r="F27" s="65">
        <v>42371.4</v>
      </c>
      <c r="G27" s="66">
        <v>6.9031000000000002</v>
      </c>
      <c r="H27" s="65">
        <v>17282083</v>
      </c>
    </row>
    <row r="28" spans="1:8" ht="15" customHeight="1" x14ac:dyDescent="0.2">
      <c r="A28" s="64" t="s">
        <v>221</v>
      </c>
      <c r="B28" s="64" t="s">
        <v>222</v>
      </c>
      <c r="C28" s="64" t="s">
        <v>223</v>
      </c>
      <c r="D28" s="67" t="s">
        <v>77</v>
      </c>
      <c r="E28" s="65">
        <v>33</v>
      </c>
      <c r="F28" s="65">
        <v>373.2</v>
      </c>
      <c r="G28" s="66">
        <v>11.309100000000001</v>
      </c>
      <c r="H28" s="65">
        <v>5519512</v>
      </c>
    </row>
    <row r="29" spans="1:8" ht="15" customHeight="1" x14ac:dyDescent="0.2">
      <c r="A29" s="64" t="s">
        <v>80</v>
      </c>
      <c r="B29" s="64" t="s">
        <v>81</v>
      </c>
      <c r="C29" s="64" t="s">
        <v>82</v>
      </c>
      <c r="D29" s="67" t="s">
        <v>73</v>
      </c>
      <c r="E29" s="65">
        <v>12036</v>
      </c>
      <c r="F29" s="65">
        <v>151983.79999999999</v>
      </c>
      <c r="G29" s="66">
        <v>12.6274</v>
      </c>
      <c r="H29" s="65">
        <v>8469184.1999999993</v>
      </c>
    </row>
    <row r="30" spans="1:8" ht="15" customHeight="1" x14ac:dyDescent="0.2">
      <c r="A30" s="64" t="s">
        <v>224</v>
      </c>
      <c r="B30" s="64" t="s">
        <v>225</v>
      </c>
      <c r="C30" s="64" t="s">
        <v>226</v>
      </c>
      <c r="D30" s="67" t="s">
        <v>77</v>
      </c>
      <c r="E30" s="65">
        <v>380</v>
      </c>
      <c r="F30" s="65">
        <v>144100</v>
      </c>
      <c r="G30" s="66">
        <v>379.21050000000002</v>
      </c>
      <c r="H30" s="65">
        <v>59200000</v>
      </c>
    </row>
    <row r="31" spans="1:8" ht="15" customHeight="1" x14ac:dyDescent="0.2">
      <c r="A31" s="64" t="s">
        <v>129</v>
      </c>
      <c r="B31" s="64" t="s">
        <v>130</v>
      </c>
      <c r="C31" s="64" t="s">
        <v>131</v>
      </c>
      <c r="D31" s="67" t="s">
        <v>73</v>
      </c>
      <c r="E31" s="65">
        <v>34</v>
      </c>
      <c r="F31" s="65">
        <v>852</v>
      </c>
      <c r="G31" s="66">
        <v>25.058800000000002</v>
      </c>
      <c r="H31" s="65">
        <v>60337200</v>
      </c>
    </row>
    <row r="32" spans="1:8" ht="15" customHeight="1" x14ac:dyDescent="0.2">
      <c r="A32" s="64" t="s">
        <v>227</v>
      </c>
      <c r="B32" s="64" t="s">
        <v>228</v>
      </c>
      <c r="C32" s="64" t="s">
        <v>229</v>
      </c>
      <c r="D32" s="67" t="s">
        <v>73</v>
      </c>
      <c r="E32" s="65">
        <v>120</v>
      </c>
      <c r="F32" s="65">
        <v>59304</v>
      </c>
      <c r="G32" s="66">
        <v>494.2</v>
      </c>
      <c r="H32" s="65">
        <v>4940000000</v>
      </c>
    </row>
    <row r="33" spans="1:8" ht="15" customHeight="1" x14ac:dyDescent="0.2">
      <c r="A33" s="64" t="s">
        <v>230</v>
      </c>
      <c r="B33" s="64" t="s">
        <v>231</v>
      </c>
      <c r="C33" s="64" t="s">
        <v>232</v>
      </c>
      <c r="D33" s="67" t="s">
        <v>77</v>
      </c>
      <c r="E33" s="65">
        <v>32438</v>
      </c>
      <c r="F33" s="65">
        <v>84453.06</v>
      </c>
      <c r="G33" s="66">
        <v>2.6034999999999999</v>
      </c>
      <c r="H33" s="65">
        <v>33863000</v>
      </c>
    </row>
    <row r="34" spans="1:8" ht="15" customHeight="1" x14ac:dyDescent="0.2">
      <c r="A34" s="64" t="s">
        <v>233</v>
      </c>
      <c r="B34" s="64" t="s">
        <v>234</v>
      </c>
      <c r="C34" s="64" t="s">
        <v>235</v>
      </c>
      <c r="D34" s="67" t="s">
        <v>77</v>
      </c>
      <c r="E34" s="65">
        <v>85550</v>
      </c>
      <c r="F34" s="65">
        <v>235233.8</v>
      </c>
      <c r="G34" s="66">
        <v>2.7496999999999998</v>
      </c>
      <c r="H34" s="65">
        <v>7981615.1600000001</v>
      </c>
    </row>
    <row r="35" spans="1:8" ht="15" customHeight="1" x14ac:dyDescent="0.2">
      <c r="A35" s="64" t="s">
        <v>236</v>
      </c>
      <c r="B35" s="64" t="s">
        <v>237</v>
      </c>
      <c r="C35" s="64" t="s">
        <v>238</v>
      </c>
      <c r="D35" s="67" t="s">
        <v>77</v>
      </c>
      <c r="E35" s="65">
        <v>333</v>
      </c>
      <c r="F35" s="65">
        <v>94722</v>
      </c>
      <c r="G35" s="66">
        <v>284.45049999999998</v>
      </c>
      <c r="H35" s="65">
        <v>32588430</v>
      </c>
    </row>
    <row r="36" spans="1:8" ht="15" customHeight="1" x14ac:dyDescent="0.2">
      <c r="A36" s="64" t="s">
        <v>239</v>
      </c>
      <c r="B36" s="64" t="s">
        <v>240</v>
      </c>
      <c r="C36" s="64" t="s">
        <v>241</v>
      </c>
      <c r="D36" s="67" t="s">
        <v>77</v>
      </c>
      <c r="E36" s="65">
        <v>25</v>
      </c>
      <c r="F36" s="65">
        <v>12984</v>
      </c>
      <c r="G36" s="66">
        <v>519.36</v>
      </c>
      <c r="H36" s="65">
        <v>63750000</v>
      </c>
    </row>
    <row r="37" spans="1:8" ht="15" customHeight="1" x14ac:dyDescent="0.2">
      <c r="A37" s="64" t="s">
        <v>105</v>
      </c>
      <c r="B37" s="64" t="s">
        <v>106</v>
      </c>
      <c r="C37" s="64" t="s">
        <v>107</v>
      </c>
      <c r="D37" s="67" t="s">
        <v>77</v>
      </c>
      <c r="E37" s="65">
        <v>9102</v>
      </c>
      <c r="F37" s="65">
        <v>78533.2</v>
      </c>
      <c r="G37" s="66">
        <v>8.6280999999999999</v>
      </c>
      <c r="H37" s="65">
        <v>13093392</v>
      </c>
    </row>
    <row r="38" spans="1:8" ht="15" customHeight="1" x14ac:dyDescent="0.2">
      <c r="A38" s="64" t="s">
        <v>117</v>
      </c>
      <c r="B38" s="64" t="s">
        <v>118</v>
      </c>
      <c r="C38" s="64" t="s">
        <v>119</v>
      </c>
      <c r="D38" s="67" t="s">
        <v>73</v>
      </c>
      <c r="E38" s="65">
        <v>3628</v>
      </c>
      <c r="F38" s="65">
        <v>5473.53</v>
      </c>
      <c r="G38" s="66">
        <v>1.5086999999999999</v>
      </c>
      <c r="H38" s="65">
        <v>41957194.5</v>
      </c>
    </row>
    <row r="39" spans="1:8" ht="15" customHeight="1" x14ac:dyDescent="0.2">
      <c r="A39" s="64" t="s">
        <v>242</v>
      </c>
      <c r="B39" s="64" t="s">
        <v>243</v>
      </c>
      <c r="C39" s="64" t="s">
        <v>244</v>
      </c>
      <c r="D39" s="67" t="s">
        <v>77</v>
      </c>
      <c r="E39" s="65">
        <v>180</v>
      </c>
      <c r="F39" s="65">
        <v>150675</v>
      </c>
      <c r="G39" s="66">
        <v>837.08330000000001</v>
      </c>
      <c r="H39" s="65">
        <v>866585880</v>
      </c>
    </row>
    <row r="40" spans="1:8" ht="15" customHeight="1" x14ac:dyDescent="0.2">
      <c r="A40" s="64" t="s">
        <v>86</v>
      </c>
      <c r="B40" s="64" t="s">
        <v>87</v>
      </c>
      <c r="C40" s="64" t="s">
        <v>88</v>
      </c>
      <c r="D40" s="67" t="s">
        <v>77</v>
      </c>
      <c r="E40" s="65">
        <v>442</v>
      </c>
      <c r="F40" s="65">
        <v>13899.2</v>
      </c>
      <c r="G40" s="66">
        <v>31.446200000000001</v>
      </c>
      <c r="H40" s="65">
        <v>68984006.799999997</v>
      </c>
    </row>
    <row r="41" spans="1:8" ht="15" customHeight="1" x14ac:dyDescent="0.2">
      <c r="A41" s="64" t="s">
        <v>92</v>
      </c>
      <c r="B41" s="64" t="s">
        <v>93</v>
      </c>
      <c r="C41" s="64" t="s">
        <v>94</v>
      </c>
      <c r="D41" s="67" t="s">
        <v>77</v>
      </c>
      <c r="E41" s="65">
        <v>547</v>
      </c>
      <c r="F41" s="65">
        <v>551715</v>
      </c>
      <c r="G41" s="66">
        <v>1008.6197</v>
      </c>
      <c r="H41" s="65">
        <v>384492240</v>
      </c>
    </row>
    <row r="42" spans="1:8" ht="15" customHeight="1" x14ac:dyDescent="0.2">
      <c r="A42" s="64" t="s">
        <v>245</v>
      </c>
      <c r="B42" s="64" t="s">
        <v>246</v>
      </c>
      <c r="C42" s="64" t="s">
        <v>94</v>
      </c>
      <c r="D42" s="67" t="s">
        <v>77</v>
      </c>
      <c r="E42" s="65">
        <v>378</v>
      </c>
      <c r="F42" s="65">
        <v>378560</v>
      </c>
      <c r="G42" s="66">
        <v>1001.4815</v>
      </c>
      <c r="H42" s="65">
        <v>121627440</v>
      </c>
    </row>
    <row r="43" spans="1:8" ht="15" customHeight="1" x14ac:dyDescent="0.2">
      <c r="A43" s="64" t="s">
        <v>155</v>
      </c>
      <c r="B43" s="64" t="s">
        <v>156</v>
      </c>
      <c r="C43" s="64" t="s">
        <v>157</v>
      </c>
      <c r="D43" s="67" t="s">
        <v>73</v>
      </c>
      <c r="E43" s="65">
        <v>7343</v>
      </c>
      <c r="F43" s="65">
        <v>1471178</v>
      </c>
      <c r="G43" s="66">
        <v>200.3511</v>
      </c>
      <c r="H43" s="65">
        <v>540144990</v>
      </c>
    </row>
    <row r="44" spans="1:8" ht="15" customHeight="1" x14ac:dyDescent="0.2">
      <c r="A44" s="64" t="s">
        <v>83</v>
      </c>
      <c r="B44" s="64" t="s">
        <v>84</v>
      </c>
      <c r="C44" s="64" t="s">
        <v>85</v>
      </c>
      <c r="D44" s="67" t="s">
        <v>77</v>
      </c>
      <c r="E44" s="65">
        <v>2302</v>
      </c>
      <c r="F44" s="65">
        <v>280918</v>
      </c>
      <c r="G44" s="66">
        <v>122.0321</v>
      </c>
      <c r="H44" s="65">
        <v>190324867</v>
      </c>
    </row>
    <row r="45" spans="1:8" ht="15" customHeight="1" x14ac:dyDescent="0.2">
      <c r="A45" s="64" t="s">
        <v>98</v>
      </c>
      <c r="B45" s="64" t="s">
        <v>99</v>
      </c>
      <c r="C45" s="64" t="s">
        <v>100</v>
      </c>
      <c r="D45" s="67" t="s">
        <v>77</v>
      </c>
      <c r="E45" s="65">
        <v>1063</v>
      </c>
      <c r="F45" s="65">
        <v>5582.53</v>
      </c>
      <c r="G45" s="66">
        <v>5.2516999999999996</v>
      </c>
      <c r="H45" s="65">
        <v>32354323.850000001</v>
      </c>
    </row>
    <row r="46" spans="1:8" ht="15" customHeight="1" x14ac:dyDescent="0.2">
      <c r="A46" s="64" t="s">
        <v>247</v>
      </c>
      <c r="B46" s="64" t="s">
        <v>248</v>
      </c>
      <c r="C46" s="64" t="s">
        <v>249</v>
      </c>
      <c r="D46" s="67" t="s">
        <v>73</v>
      </c>
      <c r="E46" s="65">
        <v>1181</v>
      </c>
      <c r="F46" s="65">
        <v>166906</v>
      </c>
      <c r="G46" s="66">
        <v>141.32599999999999</v>
      </c>
      <c r="H46" s="65">
        <v>58369446</v>
      </c>
    </row>
    <row r="47" spans="1:8" ht="15" customHeight="1" x14ac:dyDescent="0.2">
      <c r="A47" s="64" t="s">
        <v>250</v>
      </c>
      <c r="B47" s="64" t="s">
        <v>251</v>
      </c>
      <c r="C47" s="64" t="s">
        <v>252</v>
      </c>
      <c r="D47" s="67" t="s">
        <v>73</v>
      </c>
      <c r="E47" s="65">
        <v>2311</v>
      </c>
      <c r="F47" s="65">
        <v>19401.45</v>
      </c>
      <c r="G47" s="66">
        <v>8.3953000000000007</v>
      </c>
      <c r="H47" s="65">
        <v>112561966.25</v>
      </c>
    </row>
    <row r="48" spans="1:8" ht="15" customHeight="1" x14ac:dyDescent="0.2">
      <c r="A48" s="64" t="s">
        <v>253</v>
      </c>
      <c r="B48" s="64" t="s">
        <v>254</v>
      </c>
      <c r="C48" s="64" t="s">
        <v>255</v>
      </c>
      <c r="D48" s="67" t="s">
        <v>77</v>
      </c>
      <c r="E48" s="65">
        <v>2285</v>
      </c>
      <c r="F48" s="65">
        <v>56547.6</v>
      </c>
      <c r="G48" s="66">
        <v>24.747299999999999</v>
      </c>
      <c r="H48" s="65">
        <v>17222816</v>
      </c>
    </row>
    <row r="49" spans="1:8" ht="15" customHeight="1" x14ac:dyDescent="0.2">
      <c r="A49" s="64" t="s">
        <v>123</v>
      </c>
      <c r="B49" s="64" t="s">
        <v>124</v>
      </c>
      <c r="C49" s="64" t="s">
        <v>125</v>
      </c>
      <c r="D49" s="67" t="s">
        <v>77</v>
      </c>
      <c r="E49" s="65">
        <v>16</v>
      </c>
      <c r="F49" s="65">
        <v>5126</v>
      </c>
      <c r="G49" s="66">
        <v>320.375</v>
      </c>
      <c r="H49" s="65">
        <v>94423992</v>
      </c>
    </row>
    <row r="50" spans="1:8" ht="15" customHeight="1" x14ac:dyDescent="0.2">
      <c r="A50" s="64" t="s">
        <v>256</v>
      </c>
      <c r="B50" s="64" t="s">
        <v>257</v>
      </c>
      <c r="C50" s="64" t="s">
        <v>258</v>
      </c>
      <c r="D50" s="67" t="s">
        <v>77</v>
      </c>
      <c r="E50" s="65">
        <v>2856</v>
      </c>
      <c r="F50" s="65">
        <v>126389.4</v>
      </c>
      <c r="G50" s="66">
        <v>44.253999999999998</v>
      </c>
      <c r="H50" s="65">
        <v>485928651.60000002</v>
      </c>
    </row>
    <row r="51" spans="1:8" ht="15" customHeight="1" x14ac:dyDescent="0.2">
      <c r="A51" s="64" t="s">
        <v>259</v>
      </c>
      <c r="B51" s="64" t="s">
        <v>260</v>
      </c>
      <c r="C51" s="64" t="s">
        <v>261</v>
      </c>
      <c r="D51" s="67" t="s">
        <v>73</v>
      </c>
      <c r="E51" s="65">
        <v>15</v>
      </c>
      <c r="F51" s="65">
        <v>106400</v>
      </c>
      <c r="G51" s="66">
        <v>7093.3333000000002</v>
      </c>
      <c r="H51" s="65">
        <v>218906500</v>
      </c>
    </row>
    <row r="52" spans="1:8" ht="15" customHeight="1" x14ac:dyDescent="0.2">
      <c r="A52" s="64" t="s">
        <v>262</v>
      </c>
      <c r="B52" s="64" t="s">
        <v>263</v>
      </c>
      <c r="C52" s="64" t="s">
        <v>264</v>
      </c>
      <c r="D52" s="67" t="s">
        <v>77</v>
      </c>
      <c r="E52" s="65">
        <v>46</v>
      </c>
      <c r="F52" s="65">
        <v>72.680000000000007</v>
      </c>
      <c r="G52" s="66">
        <v>1.58</v>
      </c>
      <c r="H52" s="65">
        <v>9579895.5</v>
      </c>
    </row>
    <row r="53" spans="1:8" ht="15" customHeight="1" x14ac:dyDescent="0.2">
      <c r="A53" s="64" t="s">
        <v>265</v>
      </c>
      <c r="B53" s="64" t="s">
        <v>266</v>
      </c>
      <c r="C53" s="64" t="s">
        <v>267</v>
      </c>
      <c r="D53" s="67" t="s">
        <v>77</v>
      </c>
      <c r="E53" s="65">
        <v>11169</v>
      </c>
      <c r="F53" s="65">
        <v>88075.4</v>
      </c>
      <c r="G53" s="66">
        <v>7.8856999999999999</v>
      </c>
      <c r="H53" s="65">
        <v>87518821.400000006</v>
      </c>
    </row>
    <row r="54" spans="1:8" ht="15" customHeight="1" x14ac:dyDescent="0.2">
      <c r="A54" s="64" t="s">
        <v>268</v>
      </c>
      <c r="B54" s="64" t="s">
        <v>269</v>
      </c>
      <c r="C54" s="64" t="s">
        <v>270</v>
      </c>
      <c r="D54" s="67" t="s">
        <v>73</v>
      </c>
      <c r="E54" s="65">
        <v>440</v>
      </c>
      <c r="F54" s="65">
        <v>99668</v>
      </c>
      <c r="G54" s="66">
        <v>226.51820000000001</v>
      </c>
      <c r="H54" s="65">
        <v>219975168</v>
      </c>
    </row>
    <row r="55" spans="1:8" ht="15" customHeight="1" x14ac:dyDescent="0.2">
      <c r="A55" s="64" t="s">
        <v>271</v>
      </c>
      <c r="B55" s="64" t="s">
        <v>272</v>
      </c>
      <c r="C55" s="64" t="s">
        <v>273</v>
      </c>
      <c r="D55" s="67" t="s">
        <v>77</v>
      </c>
      <c r="E55" s="65">
        <v>42</v>
      </c>
      <c r="F55" s="65">
        <v>1393</v>
      </c>
      <c r="G55" s="66">
        <v>33.166699999999999</v>
      </c>
      <c r="H55" s="65">
        <v>22202466.800000001</v>
      </c>
    </row>
    <row r="56" spans="1:8" ht="15" customHeight="1" x14ac:dyDescent="0.2">
      <c r="A56" s="64" t="s">
        <v>89</v>
      </c>
      <c r="B56" s="64" t="s">
        <v>90</v>
      </c>
      <c r="C56" s="64" t="s">
        <v>91</v>
      </c>
      <c r="D56" s="67" t="s">
        <v>77</v>
      </c>
      <c r="E56" s="65">
        <v>456</v>
      </c>
      <c r="F56" s="65">
        <v>170800</v>
      </c>
      <c r="G56" s="66">
        <v>374.56139999999999</v>
      </c>
      <c r="H56" s="65">
        <v>892295432</v>
      </c>
    </row>
    <row r="57" spans="1:8" ht="15" customHeight="1" x14ac:dyDescent="0.2">
      <c r="A57" s="64" t="s">
        <v>136</v>
      </c>
      <c r="B57" s="64" t="s">
        <v>137</v>
      </c>
      <c r="C57" s="64" t="s">
        <v>138</v>
      </c>
      <c r="D57" s="67" t="s">
        <v>139</v>
      </c>
      <c r="E57" s="65">
        <v>17572</v>
      </c>
      <c r="F57" s="65">
        <v>2949240.5</v>
      </c>
      <c r="G57" s="66">
        <v>167.83750000000001</v>
      </c>
      <c r="H57" s="65">
        <v>1206840508.5</v>
      </c>
    </row>
    <row r="58" spans="1:8" ht="15" customHeight="1" x14ac:dyDescent="0.2">
      <c r="A58" s="64" t="s">
        <v>161</v>
      </c>
      <c r="B58" s="64" t="s">
        <v>162</v>
      </c>
      <c r="C58" s="64" t="s">
        <v>163</v>
      </c>
      <c r="D58" s="67" t="s">
        <v>139</v>
      </c>
      <c r="E58" s="65">
        <v>254899</v>
      </c>
      <c r="F58" s="65">
        <v>1183106.1200000001</v>
      </c>
      <c r="G58" s="66">
        <v>4.6414999999999997</v>
      </c>
      <c r="H58" s="65">
        <v>596110273.65999997</v>
      </c>
    </row>
    <row r="59" spans="1:8" ht="15" customHeight="1" x14ac:dyDescent="0.2">
      <c r="A59" s="64" t="s">
        <v>274</v>
      </c>
      <c r="B59" s="64" t="s">
        <v>275</v>
      </c>
      <c r="C59" s="64" t="s">
        <v>276</v>
      </c>
      <c r="D59" s="67" t="s">
        <v>77</v>
      </c>
      <c r="E59" s="65">
        <v>165</v>
      </c>
      <c r="F59" s="65">
        <v>15410</v>
      </c>
      <c r="G59" s="66">
        <v>93.393900000000002</v>
      </c>
      <c r="H59" s="65">
        <v>61246452</v>
      </c>
    </row>
    <row r="60" spans="1:8" ht="15" customHeight="1" x14ac:dyDescent="0.2">
      <c r="A60" s="64" t="s">
        <v>120</v>
      </c>
      <c r="B60" s="64" t="s">
        <v>121</v>
      </c>
      <c r="C60" s="64" t="s">
        <v>122</v>
      </c>
      <c r="D60" s="67" t="s">
        <v>77</v>
      </c>
      <c r="E60" s="65">
        <v>374</v>
      </c>
      <c r="F60" s="65">
        <v>38312</v>
      </c>
      <c r="G60" s="66">
        <v>102.4385</v>
      </c>
      <c r="H60" s="65">
        <v>61771900</v>
      </c>
    </row>
    <row r="61" spans="1:8" ht="15" customHeight="1" x14ac:dyDescent="0.2">
      <c r="A61" s="64" t="s">
        <v>74</v>
      </c>
      <c r="B61" s="64" t="s">
        <v>75</v>
      </c>
      <c r="C61" s="64" t="s">
        <v>76</v>
      </c>
      <c r="D61" s="67" t="s">
        <v>77</v>
      </c>
      <c r="E61" s="65">
        <v>3718</v>
      </c>
      <c r="F61" s="65">
        <v>36636.75</v>
      </c>
      <c r="G61" s="66">
        <v>9.8538999999999994</v>
      </c>
      <c r="H61" s="65">
        <v>11027664</v>
      </c>
    </row>
    <row r="62" spans="1:8" ht="15" customHeight="1" x14ac:dyDescent="0.2">
      <c r="A62" s="64" t="s">
        <v>152</v>
      </c>
      <c r="B62" s="64" t="s">
        <v>153</v>
      </c>
      <c r="C62" s="64" t="s">
        <v>154</v>
      </c>
      <c r="D62" s="67" t="s">
        <v>73</v>
      </c>
      <c r="E62" s="65">
        <v>46474</v>
      </c>
      <c r="F62" s="65">
        <v>2278986.2000000002</v>
      </c>
      <c r="G62" s="66">
        <v>49.0379</v>
      </c>
      <c r="H62" s="65">
        <v>98000000</v>
      </c>
    </row>
    <row r="63" spans="1:8" ht="15" customHeight="1" x14ac:dyDescent="0.2">
      <c r="A63" s="64" t="s">
        <v>277</v>
      </c>
      <c r="B63" s="64" t="s">
        <v>278</v>
      </c>
      <c r="C63" s="64" t="s">
        <v>279</v>
      </c>
      <c r="D63" s="67" t="s">
        <v>77</v>
      </c>
      <c r="E63" s="65">
        <v>2295</v>
      </c>
      <c r="F63" s="65">
        <v>43925.8</v>
      </c>
      <c r="G63" s="66">
        <v>19.139800000000001</v>
      </c>
      <c r="H63" s="65">
        <v>3789200</v>
      </c>
    </row>
    <row r="64" spans="1:8" ht="15" customHeight="1" x14ac:dyDescent="0.2">
      <c r="A64" s="64" t="s">
        <v>280</v>
      </c>
      <c r="B64" s="64" t="s">
        <v>281</v>
      </c>
      <c r="C64" s="64" t="s">
        <v>282</v>
      </c>
      <c r="D64" s="67" t="s">
        <v>77</v>
      </c>
      <c r="E64" s="65">
        <v>26</v>
      </c>
      <c r="F64" s="65">
        <v>4333</v>
      </c>
      <c r="G64" s="66">
        <v>166.65379999999999</v>
      </c>
      <c r="H64" s="65">
        <v>13667614</v>
      </c>
    </row>
    <row r="65" spans="1:8" ht="15" customHeight="1" x14ac:dyDescent="0.2">
      <c r="A65" s="64" t="s">
        <v>283</v>
      </c>
      <c r="B65" s="64" t="s">
        <v>284</v>
      </c>
      <c r="C65" s="64" t="s">
        <v>285</v>
      </c>
      <c r="D65" s="67" t="s">
        <v>77</v>
      </c>
      <c r="E65" s="65">
        <v>14</v>
      </c>
      <c r="F65" s="65">
        <v>1120</v>
      </c>
      <c r="G65" s="66">
        <v>80</v>
      </c>
      <c r="H65" s="65">
        <v>2880000</v>
      </c>
    </row>
    <row r="66" spans="1:8" ht="15" customHeight="1" x14ac:dyDescent="0.2">
      <c r="A66" s="64" t="s">
        <v>286</v>
      </c>
      <c r="B66" s="64" t="s">
        <v>287</v>
      </c>
      <c r="C66" s="64" t="s">
        <v>288</v>
      </c>
      <c r="D66" s="67" t="s">
        <v>77</v>
      </c>
      <c r="E66" s="65">
        <v>6502</v>
      </c>
      <c r="F66" s="65">
        <v>132354.70000000001</v>
      </c>
      <c r="G66" s="66">
        <v>20.356000000000002</v>
      </c>
      <c r="H66" s="65">
        <v>12180000</v>
      </c>
    </row>
    <row r="67" spans="1:8" ht="15" customHeight="1" x14ac:dyDescent="0.2">
      <c r="A67" s="64" t="s">
        <v>102</v>
      </c>
      <c r="B67" s="64" t="s">
        <v>103</v>
      </c>
      <c r="C67" s="64" t="s">
        <v>104</v>
      </c>
      <c r="D67" s="67" t="s">
        <v>73</v>
      </c>
      <c r="E67" s="65">
        <v>1192</v>
      </c>
      <c r="F67" s="65">
        <v>274.16000000000003</v>
      </c>
      <c r="G67" s="66">
        <v>0.23</v>
      </c>
      <c r="H67" s="65">
        <v>1156137.78</v>
      </c>
    </row>
    <row r="68" spans="1:8" ht="15" customHeight="1" x14ac:dyDescent="0.2">
      <c r="A68" s="64" t="s">
        <v>289</v>
      </c>
      <c r="B68" s="64" t="s">
        <v>290</v>
      </c>
      <c r="C68" s="64" t="s">
        <v>291</v>
      </c>
      <c r="D68" s="67" t="s">
        <v>77</v>
      </c>
      <c r="E68" s="65">
        <v>1642</v>
      </c>
      <c r="F68" s="65">
        <v>1498.44</v>
      </c>
      <c r="G68" s="66">
        <v>0.91259999999999997</v>
      </c>
      <c r="H68" s="65">
        <v>5880058.5199999996</v>
      </c>
    </row>
    <row r="69" spans="1:8" ht="15" customHeight="1" x14ac:dyDescent="0.2">
      <c r="A69" s="64" t="s">
        <v>292</v>
      </c>
      <c r="B69" s="64" t="s">
        <v>293</v>
      </c>
      <c r="C69" s="64" t="s">
        <v>294</v>
      </c>
      <c r="D69" s="67" t="s">
        <v>77</v>
      </c>
      <c r="E69" s="65">
        <v>17156</v>
      </c>
      <c r="F69" s="65">
        <v>59349.72</v>
      </c>
      <c r="G69" s="66">
        <v>3.4594</v>
      </c>
      <c r="H69" s="65">
        <v>57501304.740000002</v>
      </c>
    </row>
    <row r="70" spans="1:8" ht="15" customHeight="1" x14ac:dyDescent="0.2">
      <c r="A70" s="64" t="s">
        <v>140</v>
      </c>
      <c r="B70" s="64" t="s">
        <v>141</v>
      </c>
      <c r="C70" s="64" t="s">
        <v>142</v>
      </c>
      <c r="D70" s="67" t="s">
        <v>77</v>
      </c>
      <c r="E70" s="65">
        <v>169824</v>
      </c>
      <c r="F70" s="65">
        <v>2703311.8</v>
      </c>
      <c r="G70" s="66">
        <v>15.9183</v>
      </c>
      <c r="H70" s="65">
        <v>5540185821.5</v>
      </c>
    </row>
    <row r="71" spans="1:8" ht="15" customHeight="1" x14ac:dyDescent="0.2">
      <c r="A71" s="64" t="s">
        <v>108</v>
      </c>
      <c r="B71" s="64" t="s">
        <v>109</v>
      </c>
      <c r="C71" s="64" t="s">
        <v>110</v>
      </c>
      <c r="D71" s="67" t="s">
        <v>73</v>
      </c>
      <c r="E71" s="65">
        <v>6371</v>
      </c>
      <c r="F71" s="65">
        <v>16104.42</v>
      </c>
      <c r="G71" s="66">
        <v>2.5278</v>
      </c>
      <c r="H71" s="65">
        <v>5794625</v>
      </c>
    </row>
    <row r="72" spans="1:8" ht="15" customHeight="1" x14ac:dyDescent="0.2">
      <c r="A72" s="64" t="s">
        <v>295</v>
      </c>
      <c r="B72" s="64" t="s">
        <v>296</v>
      </c>
      <c r="C72" s="64" t="s">
        <v>297</v>
      </c>
      <c r="D72" s="67" t="s">
        <v>77</v>
      </c>
      <c r="E72" s="65">
        <v>43</v>
      </c>
      <c r="F72" s="65">
        <v>971.8</v>
      </c>
      <c r="G72" s="66">
        <v>22.6</v>
      </c>
      <c r="H72" s="65">
        <v>6412976</v>
      </c>
    </row>
    <row r="73" spans="1:8" ht="15" customHeight="1" x14ac:dyDescent="0.2">
      <c r="A73" s="64" t="s">
        <v>111</v>
      </c>
      <c r="B73" s="64" t="s">
        <v>112</v>
      </c>
      <c r="C73" s="64" t="s">
        <v>113</v>
      </c>
      <c r="D73" s="67" t="s">
        <v>77</v>
      </c>
      <c r="E73" s="65">
        <v>309</v>
      </c>
      <c r="F73" s="65">
        <v>2303.9499999999998</v>
      </c>
      <c r="G73" s="66">
        <v>7.4561000000000002</v>
      </c>
      <c r="H73" s="65">
        <v>2339340.7999999998</v>
      </c>
    </row>
    <row r="74" spans="1:8" s="63" customFormat="1" ht="15" customHeight="1" x14ac:dyDescent="0.2">
      <c r="A74" s="61" t="s">
        <v>22</v>
      </c>
      <c r="B74" s="61"/>
      <c r="C74" s="62"/>
      <c r="D74" s="62"/>
      <c r="E74" s="62"/>
      <c r="F74" s="62"/>
      <c r="G74" s="62"/>
      <c r="H74" s="83"/>
    </row>
    <row r="75" spans="1:8" s="63" customFormat="1" ht="15" customHeight="1" x14ac:dyDescent="0.2">
      <c r="A75" s="64" t="s">
        <v>305</v>
      </c>
      <c r="B75" s="64" t="s">
        <v>306</v>
      </c>
      <c r="C75" s="64" t="s">
        <v>307</v>
      </c>
      <c r="D75" s="67" t="s">
        <v>77</v>
      </c>
      <c r="E75" s="65">
        <v>10100</v>
      </c>
      <c r="F75" s="65">
        <v>7357.47</v>
      </c>
      <c r="G75" s="66">
        <v>79.554500000000004</v>
      </c>
      <c r="H75" s="65">
        <v>39082269.049999997</v>
      </c>
    </row>
    <row r="76" spans="1:8" ht="15" customHeight="1" x14ac:dyDescent="0.2">
      <c r="A76" s="64" t="s">
        <v>308</v>
      </c>
      <c r="B76" s="64" t="s">
        <v>309</v>
      </c>
      <c r="C76" s="64" t="s">
        <v>310</v>
      </c>
      <c r="D76" s="67" t="s">
        <v>73</v>
      </c>
      <c r="E76" s="65">
        <v>20000</v>
      </c>
      <c r="F76" s="65">
        <v>20670</v>
      </c>
      <c r="G76" s="66">
        <v>103.35</v>
      </c>
      <c r="H76" s="65">
        <v>315217500</v>
      </c>
    </row>
    <row r="77" spans="1:8" ht="15" customHeight="1" x14ac:dyDescent="0.2">
      <c r="A77" s="64" t="s">
        <v>334</v>
      </c>
      <c r="B77" s="64" t="s">
        <v>335</v>
      </c>
      <c r="C77" s="64" t="s">
        <v>314</v>
      </c>
      <c r="D77" s="67" t="s">
        <v>73</v>
      </c>
      <c r="E77" s="65">
        <v>30060000</v>
      </c>
      <c r="F77" s="65">
        <v>30353040</v>
      </c>
      <c r="G77" s="66">
        <v>100.97490000000001</v>
      </c>
      <c r="H77" s="65">
        <v>1413650000</v>
      </c>
    </row>
    <row r="78" spans="1:8" ht="15" customHeight="1" x14ac:dyDescent="0.2">
      <c r="A78" s="64" t="s">
        <v>312</v>
      </c>
      <c r="B78" s="64" t="s">
        <v>313</v>
      </c>
      <c r="C78" s="64" t="s">
        <v>314</v>
      </c>
      <c r="D78" s="67" t="s">
        <v>73</v>
      </c>
      <c r="E78" s="65">
        <v>74500</v>
      </c>
      <c r="F78" s="65">
        <v>72399.100000000006</v>
      </c>
      <c r="G78" s="66">
        <v>97.18</v>
      </c>
      <c r="H78" s="65">
        <v>451430087.99000001</v>
      </c>
    </row>
    <row r="79" spans="1:8" ht="15" customHeight="1" x14ac:dyDescent="0.2">
      <c r="A79" s="64" t="s">
        <v>315</v>
      </c>
      <c r="B79" s="64" t="s">
        <v>316</v>
      </c>
      <c r="C79" s="64" t="s">
        <v>314</v>
      </c>
      <c r="D79" s="67" t="s">
        <v>73</v>
      </c>
      <c r="E79" s="65">
        <v>2631684.25</v>
      </c>
      <c r="F79" s="65">
        <v>2543838.67</v>
      </c>
      <c r="G79" s="66">
        <v>96.536600000000007</v>
      </c>
      <c r="H79" s="65">
        <v>641714778.45000005</v>
      </c>
    </row>
    <row r="80" spans="1:8" ht="15" customHeight="1" x14ac:dyDescent="0.2">
      <c r="A80" s="64" t="s">
        <v>317</v>
      </c>
      <c r="B80" s="64" t="s">
        <v>318</v>
      </c>
      <c r="C80" s="64" t="s">
        <v>314</v>
      </c>
      <c r="D80" s="67" t="s">
        <v>73</v>
      </c>
      <c r="E80" s="65">
        <v>194469</v>
      </c>
      <c r="F80" s="65">
        <v>195441.5</v>
      </c>
      <c r="G80" s="66">
        <v>100.499</v>
      </c>
      <c r="H80" s="65">
        <v>1852405000</v>
      </c>
    </row>
    <row r="81" spans="1:8" ht="15" customHeight="1" x14ac:dyDescent="0.2">
      <c r="A81" s="64" t="s">
        <v>336</v>
      </c>
      <c r="B81" s="64" t="s">
        <v>337</v>
      </c>
      <c r="C81" s="64" t="s">
        <v>314</v>
      </c>
      <c r="D81" s="67" t="s">
        <v>73</v>
      </c>
      <c r="E81" s="65">
        <v>663614.04</v>
      </c>
      <c r="F81" s="65">
        <v>676222.71</v>
      </c>
      <c r="G81" s="66">
        <v>101.9</v>
      </c>
      <c r="H81" s="65">
        <v>811467250.28999996</v>
      </c>
    </row>
    <row r="82" spans="1:8" ht="15" customHeight="1" x14ac:dyDescent="0.2">
      <c r="A82" s="64" t="s">
        <v>338</v>
      </c>
      <c r="B82" s="64" t="s">
        <v>339</v>
      </c>
      <c r="C82" s="64" t="s">
        <v>314</v>
      </c>
      <c r="D82" s="67" t="s">
        <v>73</v>
      </c>
      <c r="E82" s="65">
        <v>4250000</v>
      </c>
      <c r="F82" s="65">
        <v>4145070</v>
      </c>
      <c r="G82" s="66">
        <v>97.531099999999995</v>
      </c>
      <c r="H82" s="65">
        <v>390200000</v>
      </c>
    </row>
    <row r="83" spans="1:8" ht="15" customHeight="1" x14ac:dyDescent="0.2">
      <c r="A83" s="64" t="s">
        <v>319</v>
      </c>
      <c r="B83" s="64" t="s">
        <v>320</v>
      </c>
      <c r="C83" s="64" t="s">
        <v>314</v>
      </c>
      <c r="D83" s="67" t="s">
        <v>73</v>
      </c>
      <c r="E83" s="65">
        <v>11674143.720000001</v>
      </c>
      <c r="F83" s="65">
        <v>12056097.23</v>
      </c>
      <c r="G83" s="66">
        <v>103.25530000000001</v>
      </c>
      <c r="H83" s="65">
        <v>1707968411.51</v>
      </c>
    </row>
    <row r="84" spans="1:8" ht="15" customHeight="1" x14ac:dyDescent="0.2">
      <c r="A84" s="64" t="s">
        <v>340</v>
      </c>
      <c r="B84" s="64" t="s">
        <v>341</v>
      </c>
      <c r="C84" s="64" t="s">
        <v>314</v>
      </c>
      <c r="D84" s="67" t="s">
        <v>73</v>
      </c>
      <c r="E84" s="65">
        <v>10444678.470000001</v>
      </c>
      <c r="F84" s="65">
        <v>10411101.16</v>
      </c>
      <c r="G84" s="66">
        <v>99.678899999999999</v>
      </c>
      <c r="H84" s="65">
        <v>1069969473.4400001</v>
      </c>
    </row>
    <row r="85" spans="1:8" ht="15" customHeight="1" x14ac:dyDescent="0.2">
      <c r="A85" s="64" t="s">
        <v>342</v>
      </c>
      <c r="B85" s="64" t="s">
        <v>343</v>
      </c>
      <c r="C85" s="64" t="s">
        <v>314</v>
      </c>
      <c r="D85" s="67" t="s">
        <v>73</v>
      </c>
      <c r="E85" s="65">
        <v>5004407.72</v>
      </c>
      <c r="F85" s="65">
        <v>4481452.1900000004</v>
      </c>
      <c r="G85" s="66">
        <v>89.5501</v>
      </c>
      <c r="H85" s="65">
        <v>1071053155.15</v>
      </c>
    </row>
    <row r="86" spans="1:8" ht="15" customHeight="1" x14ac:dyDescent="0.2">
      <c r="A86" s="64" t="s">
        <v>344</v>
      </c>
      <c r="B86" s="64" t="s">
        <v>345</v>
      </c>
      <c r="C86" s="64" t="s">
        <v>314</v>
      </c>
      <c r="D86" s="67" t="s">
        <v>73</v>
      </c>
      <c r="E86" s="65">
        <v>333000</v>
      </c>
      <c r="F86" s="65">
        <v>300157.5</v>
      </c>
      <c r="G86" s="66">
        <v>90.1374</v>
      </c>
      <c r="H86" s="65">
        <v>902500000</v>
      </c>
    </row>
    <row r="87" spans="1:8" ht="15" customHeight="1" x14ac:dyDescent="0.2">
      <c r="A87" s="64" t="s">
        <v>346</v>
      </c>
      <c r="B87" s="64" t="s">
        <v>347</v>
      </c>
      <c r="C87" s="64" t="s">
        <v>314</v>
      </c>
      <c r="D87" s="67" t="s">
        <v>73</v>
      </c>
      <c r="E87" s="65">
        <v>13275034</v>
      </c>
      <c r="F87" s="65">
        <v>13270084.07</v>
      </c>
      <c r="G87" s="66">
        <v>99.962699999999998</v>
      </c>
      <c r="H87" s="65">
        <v>405849580.18000001</v>
      </c>
    </row>
    <row r="88" spans="1:8" ht="15" customHeight="1" x14ac:dyDescent="0.2">
      <c r="A88" s="64" t="s">
        <v>348</v>
      </c>
      <c r="B88" s="64" t="s">
        <v>349</v>
      </c>
      <c r="C88" s="64" t="s">
        <v>314</v>
      </c>
      <c r="D88" s="67" t="s">
        <v>73</v>
      </c>
      <c r="E88" s="65">
        <v>12755000</v>
      </c>
      <c r="F88" s="65">
        <v>13238097.4</v>
      </c>
      <c r="G88" s="66">
        <v>103.78749999999999</v>
      </c>
      <c r="H88" s="65">
        <v>1296850000</v>
      </c>
    </row>
    <row r="89" spans="1:8" ht="15" customHeight="1" x14ac:dyDescent="0.2">
      <c r="A89" s="64" t="s">
        <v>350</v>
      </c>
      <c r="B89" s="64" t="s">
        <v>351</v>
      </c>
      <c r="C89" s="64" t="s">
        <v>314</v>
      </c>
      <c r="D89" s="67" t="s">
        <v>73</v>
      </c>
      <c r="E89" s="65">
        <v>1500000</v>
      </c>
      <c r="F89" s="65">
        <v>1182000</v>
      </c>
      <c r="G89" s="66">
        <v>78.8</v>
      </c>
      <c r="H89" s="65">
        <v>1219296914.25</v>
      </c>
    </row>
    <row r="90" spans="1:8" ht="15" customHeight="1" x14ac:dyDescent="0.2">
      <c r="A90" s="64" t="s">
        <v>352</v>
      </c>
      <c r="B90" s="64" t="s">
        <v>353</v>
      </c>
      <c r="C90" s="64" t="s">
        <v>314</v>
      </c>
      <c r="D90" s="67" t="s">
        <v>73</v>
      </c>
      <c r="E90" s="65">
        <v>2355000</v>
      </c>
      <c r="F90" s="65">
        <v>1646955</v>
      </c>
      <c r="G90" s="66">
        <v>69.956100000000006</v>
      </c>
      <c r="H90" s="65">
        <v>560800000</v>
      </c>
    </row>
    <row r="91" spans="1:8" ht="12.75" customHeight="1" x14ac:dyDescent="0.2">
      <c r="H91" s="83"/>
    </row>
    <row r="92" spans="1:8" ht="12.75" customHeight="1" x14ac:dyDescent="0.2">
      <c r="B92" s="81" t="s">
        <v>164</v>
      </c>
      <c r="C92" s="81" t="s">
        <v>165</v>
      </c>
      <c r="H92" s="83"/>
    </row>
    <row r="93" spans="1:8" ht="12.75" customHeight="1" x14ac:dyDescent="0.2">
      <c r="B93" s="81"/>
      <c r="C93" s="81" t="s">
        <v>166</v>
      </c>
      <c r="H93" s="83"/>
    </row>
    <row r="94" spans="1:8" ht="12.75" customHeight="1" x14ac:dyDescent="0.2">
      <c r="B94" s="81"/>
      <c r="C94" s="81" t="s">
        <v>167</v>
      </c>
      <c r="H94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2024-02-01T08:06:53Z</dcterms:modified>
  <cp:category/>
</cp:coreProperties>
</file>