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Kvartalni\2023\3Q2023\HRV\"/>
    </mc:Choice>
  </mc:AlternateContent>
  <xr:revisionPtr revIDLastSave="0" documentId="13_ncr:1_{848DFA43-690F-4239-8FB1-672BC9C51781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InstrumentiTrzistaNovca" sheetId="8" r:id="rId8"/>
    <sheet name="StrukturiraniProizvodi" sheetId="9" r:id="rId9"/>
    <sheet name="Blokovi" sheetId="10" r:id="rId10"/>
    <sheet name="ETF" sheetId="11" r:id="rId11"/>
    <sheet name="ReferentneCijene" sheetId="12" r:id="rId12"/>
    <sheet name="KorporativneAkcije" sheetId="13" r:id="rId13"/>
  </sheets>
  <definedNames>
    <definedName name="_xlnm.Print_Area" localSheetId="5">Dionice!$A:$R</definedName>
    <definedName name="_xlnm.Print_Area" localSheetId="10">ETF!$A:$O</definedName>
    <definedName name="_xlnm.Print_Area" localSheetId="2">Indeksi!$A$1:$G$32</definedName>
    <definedName name="_xlnm.Print_Area" localSheetId="7">InstrumentiTrzistaNovca!$A:$R</definedName>
    <definedName name="_xlnm.Print_Area" localSheetId="12">KorporativneAkcije!$A$37:$H$218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8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10">ETF!$1:$1</definedName>
    <definedName name="_xlnm.Print_Titles" localSheetId="7">InstrumentiTrzistaNovca!$1:$1</definedName>
    <definedName name="_xlnm.Print_Titles" localSheetId="6">Obveznice!$1:$1</definedName>
    <definedName name="_xlnm.Print_Titles" localSheetId="11">ReferentneCijene!$1:$1</definedName>
    <definedName name="_xlnm.Print_Titles" localSheetId="8">StrukturiraniProizvodi!$1:$1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<sst xmlns="http://schemas.openxmlformats.org/spreadsheetml/2006/main" count="2032" uniqueCount="644">
  <si>
    <t xml:space="preserve"> Zagrebačka burza - Uređeno tržište</t>
  </si>
  <si>
    <t>Pregled trgovine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</si>
  <si>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</si>
  <si>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</si>
  <si>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</si>
  <si>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</si>
  <si>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</si>
  <si>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</si>
  <si>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</si>
  <si>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</si>
  <si>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</si>
  <si>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</si>
  <si>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</si>
  <si>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</si>
  <si>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</si>
  <si>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</si>
  <si>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</si>
  <si>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</si>
  <si>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</si>
  <si>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</si>
  <si>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</si>
  <si>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</si>
  <si>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</si>
  <si>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</si>
  <si>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</si>
  <si>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</si>
  <si>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</si>
  <si>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</si>
  <si>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</si>
  <si>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</si>
  <si>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</si>
  <si>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</si>
  <si>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</si>
  <si>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</si>
  <si>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</si>
  <si>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</si>
  <si>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</si>
  <si>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</si>
  <si>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</si>
  <si>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</si>
  <si>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</si>
  <si>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</si>
  <si>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</si>
  <si>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</si>
  <si>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</si>
  <si>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</si>
  <si>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</si>
  <si>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</si>
  <si>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</si>
  <si>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</si>
  <si>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</si>
  <si>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</si>
  <si>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</si>
  <si>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</si>
  <si>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</si>
  <si>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</si>
  <si>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</si>
  <si>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</si>
  <si>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</si>
  <si>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</si>
  <si>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</si>
  <si>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</si>
  <si>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</si>
  <si>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</si>
  <si>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</si>
  <si>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</si>
  <si>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</si>
  <si>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</si>
  <si>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</si>
  <si>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ZVCV</t>
  </si>
  <si>
    <t>HRZVCVRA0008</t>
  </si>
  <si>
    <t>ZVECEVO d. d.</t>
  </si>
  <si>
    <t>RR</t>
  </si>
  <si>
    <t>HEFA</t>
  </si>
  <si>
    <t>HRHEFARA0003</t>
  </si>
  <si>
    <t>HELIOS FAROS d.d.</t>
  </si>
  <si>
    <t>BLKL</t>
  </si>
  <si>
    <t>HRBLKLRA0000</t>
  </si>
  <si>
    <t>BILOKALNIK-IPA d.d.</t>
  </si>
  <si>
    <t>HPB</t>
  </si>
  <si>
    <t>HRHPB0RA0002</t>
  </si>
  <si>
    <t>HPB d.d.</t>
  </si>
  <si>
    <t>RO</t>
  </si>
  <si>
    <t>PODR</t>
  </si>
  <si>
    <t>HRPODRRA0004</t>
  </si>
  <si>
    <t>PODRAVKA d.d.</t>
  </si>
  <si>
    <t>RP</t>
  </si>
  <si>
    <t>BDMR</t>
  </si>
  <si>
    <t>HRBDMRRA0002</t>
  </si>
  <si>
    <t>BRODOMERKUR d.d.</t>
  </si>
  <si>
    <t>KOEI</t>
  </si>
  <si>
    <t>HRKOEIRA0009</t>
  </si>
  <si>
    <t>KONCAR d.d.</t>
  </si>
  <si>
    <t>KRAS</t>
  </si>
  <si>
    <t>HRKRASRA0008</t>
  </si>
  <si>
    <t>KRAS d.d.</t>
  </si>
  <si>
    <t>SAPN</t>
  </si>
  <si>
    <t>HRSAPNRA0007</t>
  </si>
  <si>
    <t>Saponia d.d.</t>
  </si>
  <si>
    <t>PLAG</t>
  </si>
  <si>
    <t>HRPLAGRA0003</t>
  </si>
  <si>
    <t>PLAVA LAGUNA d. d.</t>
  </si>
  <si>
    <t>Top 10 dionica s najvećim padom cijene</t>
  </si>
  <si>
    <t>HHLD</t>
  </si>
  <si>
    <t>HRHHLDRA0009</t>
  </si>
  <si>
    <t>HOTELI HALUDOVO MALINSKA d</t>
  </si>
  <si>
    <t>VIDU</t>
  </si>
  <si>
    <t>HRVIDURA0009</t>
  </si>
  <si>
    <t>VILLA DUBROVNIK d.d.</t>
  </si>
  <si>
    <t>VART</t>
  </si>
  <si>
    <t>HRVARTR10005</t>
  </si>
  <si>
    <t>VARTEKS d. d.</t>
  </si>
  <si>
    <t>VLEN</t>
  </si>
  <si>
    <t>HRVLENRB0001</t>
  </si>
  <si>
    <t>BRODOGR. VIKTOR LENAC d.d.</t>
  </si>
  <si>
    <t>ZB</t>
  </si>
  <si>
    <t>HRZB00RA0003</t>
  </si>
  <si>
    <t>Zagrebacka burza d.d.</t>
  </si>
  <si>
    <t>SPAN</t>
  </si>
  <si>
    <t>HRSPANRA0007</t>
  </si>
  <si>
    <t>SPAN d.d.</t>
  </si>
  <si>
    <t>VJSN</t>
  </si>
  <si>
    <t>HRVJSNRA0000</t>
  </si>
  <si>
    <t>VJESNIK d.d. u likvidaciji</t>
  </si>
  <si>
    <t>DDJH</t>
  </si>
  <si>
    <t>HRDDJHRA0007</t>
  </si>
  <si>
    <t>DURO DAKOVIC GRUPA d.d.</t>
  </si>
  <si>
    <t>ATPL</t>
  </si>
  <si>
    <t>HRATPLRA0008</t>
  </si>
  <si>
    <t>ATLANTSKA PLOVIDBA d.d.</t>
  </si>
  <si>
    <t>ADPL</t>
  </si>
  <si>
    <t>HRADPLRA0006</t>
  </si>
  <si>
    <t>AD PLASTIK d.d.</t>
  </si>
  <si>
    <t>Top 10 dionica s najvećim prometom</t>
  </si>
  <si>
    <t>RIVP</t>
  </si>
  <si>
    <t>HRRIVPRA0000</t>
  </si>
  <si>
    <t>Valamar Riviera d.d.</t>
  </si>
  <si>
    <t>ZABA</t>
  </si>
  <si>
    <t>HRZABARA0009</t>
  </si>
  <si>
    <t>Zagrebacka banka d.d.</t>
  </si>
  <si>
    <t>HT</t>
  </si>
  <si>
    <t>HRHT00RA0005</t>
  </si>
  <si>
    <t>HT d.d.</t>
  </si>
  <si>
    <t>ADRS2</t>
  </si>
  <si>
    <t>HRADRSPA0009</t>
  </si>
  <si>
    <t>ADRIS GRUPA d.d.</t>
  </si>
  <si>
    <t>ERNT</t>
  </si>
  <si>
    <t>HRERNTRA0000</t>
  </si>
  <si>
    <t>ERICSSON NIKOLA TESLA d.d.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</si>
  <si>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</si>
  <si>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</si>
  <si>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</si>
  <si>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</si>
  <si>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</si>
  <si>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</si>
  <si>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</si>
  <si>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</si>
  <si>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</si>
  <si>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</si>
  <si>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</si>
  <si>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</si>
  <si>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</si>
  <si>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</si>
  <si>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</si>
  <si>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</si>
  <si>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</si>
  <si>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</si>
  <si>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</si>
  <si>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</si>
  <si>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</si>
  <si>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</si>
  <si>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</si>
  <si>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</si>
  <si>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</si>
  <si>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</si>
  <si>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</si>
  <si>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BRIN</t>
  </si>
  <si>
    <t>HRBRINRA0006</t>
  </si>
  <si>
    <t>ZAIF Breza d.d.</t>
  </si>
  <si>
    <t>\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</si>
  <si>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</si>
  <si>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</si>
  <si>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</si>
  <si>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</si>
  <si>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</si>
  <si>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</si>
  <si>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</si>
  <si>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</si>
  <si>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</si>
  <si>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</si>
  <si>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</si>
  <si>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</si>
  <si>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</si>
  <si>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</si>
  <si>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DLKV</t>
  </si>
  <si>
    <t>HRDLKVRA0006</t>
  </si>
  <si>
    <t>Dalekovod, d.d.</t>
  </si>
  <si>
    <t>GRNL</t>
  </si>
  <si>
    <t>HRGRNLRA0006</t>
  </si>
  <si>
    <t>Granolio d.d.</t>
  </si>
  <si>
    <t>HIMR</t>
  </si>
  <si>
    <t>HRHIMRRA0001</t>
  </si>
  <si>
    <t>Imperial Riviera d.d.</t>
  </si>
  <si>
    <t>HTPK</t>
  </si>
  <si>
    <t>HRHTPKRA0002</t>
  </si>
  <si>
    <t>HTP KORCULA d.d.</t>
  </si>
  <si>
    <t>HTPO</t>
  </si>
  <si>
    <t>HRHTPORA0008</t>
  </si>
  <si>
    <t>HTP OREBIC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</si>
  <si>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</si>
  <si>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</si>
  <si>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</si>
  <si>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</si>
  <si>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</si>
  <si>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</si>
  <si>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</si>
  <si>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</si>
  <si>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</si>
  <si>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</si>
  <si>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</si>
  <si>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</si>
  <si>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</si>
  <si>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</si>
  <si>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</si>
  <si>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</si>
  <si>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</si>
  <si>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</si>
  <si>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</si>
  <si>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</si>
  <si>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</si>
  <si>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</si>
  <si>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</si>
  <si>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</si>
  <si>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</si>
  <si>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</si>
  <si>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</si>
  <si>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</si>
  <si>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</si>
  <si>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</si>
  <si>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</si>
  <si>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</si>
  <si>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KBZ</t>
  </si>
  <si>
    <t>HRKBZ0RA0005</t>
  </si>
  <si>
    <t>AGRAM BANKA d.d.</t>
  </si>
  <si>
    <t>KODT</t>
  </si>
  <si>
    <t>HRKODTRA0007</t>
  </si>
  <si>
    <t>KONCAR - D&amp;ST dd</t>
  </si>
  <si>
    <t>KODT2</t>
  </si>
  <si>
    <t>HRKODTPA0009</t>
  </si>
  <si>
    <t>KOES</t>
  </si>
  <si>
    <t>HRKOESRA0007</t>
  </si>
  <si>
    <t>KOESTLIN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</si>
  <si>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</si>
  <si>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</si>
  <si>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</si>
  <si>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</si>
  <si>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</si>
  <si>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</si>
  <si>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</si>
  <si>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</si>
  <si>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</si>
  <si>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</si>
  <si>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</si>
  <si>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</si>
  <si>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</si>
  <si>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</si>
  <si>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</si>
  <si>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</si>
  <si>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</si>
  <si>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</si>
  <si>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</si>
  <si>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</si>
  <si>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</si>
  <si>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</si>
  <si>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</si>
  <si>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</si>
  <si>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</si>
  <si>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</si>
  <si>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</si>
  <si>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MONP</t>
  </si>
  <si>
    <t>HRMONPRA0007</t>
  </si>
  <si>
    <t>MON PERIN d.d.</t>
  </si>
  <si>
    <t>MRUL</t>
  </si>
  <si>
    <t>HRMRULRA0009</t>
  </si>
  <si>
    <t>Meritus ulaganja d.d.</t>
  </si>
  <si>
    <t>PDBA</t>
  </si>
  <si>
    <t>HRPDBARA0008</t>
  </si>
  <si>
    <t>PODRAVSKA BANKA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</si>
  <si>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</si>
  <si>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</si>
  <si>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</si>
  <si>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</si>
  <si>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</si>
  <si>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</si>
  <si>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</si>
  <si>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</si>
  <si>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</si>
  <si>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</si>
  <si>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</si>
  <si>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</si>
  <si>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THNK</t>
  </si>
  <si>
    <t>HRTHNKRA0004</t>
  </si>
  <si>
    <t>TEHNIKA d.d.</t>
  </si>
  <si>
    <t>TKPR</t>
  </si>
  <si>
    <t>HRTKPRRA0000</t>
  </si>
  <si>
    <t>TEKSTILPROMET d.d.</t>
  </si>
  <si>
    <t>TRFM</t>
  </si>
  <si>
    <t>HRTRFMRA0000</t>
  </si>
  <si>
    <t>TERRA FIRMA d. d.</t>
  </si>
  <si>
    <t>TUHO</t>
  </si>
  <si>
    <t>HRTUHORA0001</t>
  </si>
  <si>
    <t>TURISTHOTEL d.d.</t>
  </si>
  <si>
    <t>ULPL</t>
  </si>
  <si>
    <t>HRULPLRA0002</t>
  </si>
  <si>
    <t>ALPHA ADRIATIC d.d.</t>
  </si>
  <si>
    <t>VIRO</t>
  </si>
  <si>
    <t>HRVIRORA0001</t>
  </si>
  <si>
    <t>VIRO TVORNICA SECERA d.d.</t>
  </si>
  <si>
    <t>VIS</t>
  </si>
  <si>
    <t>HRVIS0RA0002</t>
  </si>
  <si>
    <t>VIS, d.d.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</si>
  <si>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</si>
  <si>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</si>
  <si>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</si>
  <si>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</si>
  <si>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</si>
  <si>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</si>
  <si>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</si>
  <si>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3INA</t>
  </si>
  <si>
    <t>HRINA0O26CA0</t>
  </si>
  <si>
    <t>HRK</t>
  </si>
  <si>
    <t>3LNG</t>
  </si>
  <si>
    <t>HRLNGUO31AE3</t>
  </si>
  <si>
    <t>LANISTE d.o.o.</t>
  </si>
  <si>
    <t>3MSA</t>
  </si>
  <si>
    <t>HRMSANO267A9</t>
  </si>
  <si>
    <t>M SAN GRUPA d.o.o.</t>
  </si>
  <si>
    <t>3RIB4</t>
  </si>
  <si>
    <t>HRRIBAO23BA6</t>
  </si>
  <si>
    <t>ERSTE BANK d.d.</t>
  </si>
  <si>
    <t>3ZGH2</t>
  </si>
  <si>
    <t>HRZGHOO287A8</t>
  </si>
  <si>
    <t>ZAGREBACKI HOLDING d.o.o.</t>
  </si>
  <si>
    <t>H247E</t>
  </si>
  <si>
    <t>HRRHMFO247E7</t>
  </si>
  <si>
    <t>RHMF</t>
  </si>
  <si>
    <t>H24BA</t>
  </si>
  <si>
    <t>HRRHMFO24BA2</t>
  </si>
  <si>
    <t>H253A</t>
  </si>
  <si>
    <t>HRRHMFO253A3</t>
  </si>
  <si>
    <t>H253B</t>
  </si>
  <si>
    <t>HRRHMFO253B1</t>
  </si>
  <si>
    <t>NAV</t>
  </si>
  <si>
    <t>Datum NAV-a</t>
  </si>
  <si>
    <t>7BET</t>
  </si>
  <si>
    <t>HRICAMFBETR5</t>
  </si>
  <si>
    <t>INTERCAPITAL ASSET MNG doo</t>
  </si>
  <si>
    <t>2023-09-28</t>
  </si>
  <si>
    <t>7CRO</t>
  </si>
  <si>
    <t>HRICAMFCR102</t>
  </si>
  <si>
    <t>7SLO</t>
  </si>
  <si>
    <t>HRICAMFSBI06</t>
  </si>
  <si>
    <t>Referentna cijena</t>
  </si>
  <si>
    <t>3AGI</t>
  </si>
  <si>
    <t>HRAGIGO297A5</t>
  </si>
  <si>
    <t>Agro Invest Grupa d.o.o.</t>
  </si>
  <si>
    <t>3RIB5</t>
  </si>
  <si>
    <t>HRRIBAO262E3</t>
  </si>
  <si>
    <t>3ZGH</t>
  </si>
  <si>
    <t>HRZGHOO237A3</t>
  </si>
  <si>
    <t>H23BA</t>
  </si>
  <si>
    <t>HRRHMFO23BA4</t>
  </si>
  <si>
    <t>H267E</t>
  </si>
  <si>
    <t>HRRHMFO267E5</t>
  </si>
  <si>
    <t>H26CA</t>
  </si>
  <si>
    <t>HRRHMFO26CA5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</si>
  <si>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</si>
  <si>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</si>
  <si>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</si>
  <si>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</si>
  <si>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</si>
  <si>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</si>
  <si>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</si>
  <si>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</si>
  <si>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</si>
  <si>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</si>
  <si>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H327A</t>
  </si>
  <si>
    <t>HRRHMFO327A5</t>
  </si>
  <si>
    <t>H327E</t>
  </si>
  <si>
    <t>HRRHMFO327E7</t>
  </si>
  <si>
    <t>H34BA</t>
  </si>
  <si>
    <t>HRRHMFO34BA1</t>
  </si>
  <si>
    <t>H403E</t>
  </si>
  <si>
    <t>HRRHMFO403E6</t>
  </si>
  <si>
    <t>2023-07-01 - 2023-09-30</t>
  </si>
  <si>
    <t>Nova uvrštenja - obveznice</t>
  </si>
  <si>
    <t>Datum uvrštenja</t>
  </si>
  <si>
    <t>Broj obveznica</t>
  </si>
  <si>
    <t>Ministarstvo financija RH</t>
  </si>
  <si>
    <t>1 EUR</t>
  </si>
  <si>
    <t>2</t>
  </si>
  <si>
    <t>3RIB6</t>
  </si>
  <si>
    <t>HRRIBAO266A2</t>
  </si>
  <si>
    <t>Erste&amp;Steiermärkische Bank d.d.</t>
  </si>
  <si>
    <t>100.000 EUR</t>
  </si>
  <si>
    <t>3</t>
  </si>
  <si>
    <t xml:space="preserve">	HRZGHOO287A8</t>
  </si>
  <si>
    <t>12.07.2023.</t>
  </si>
  <si>
    <t>Nova uvrštenja - udjeli fonda</t>
  </si>
  <si>
    <t>Broj udjela</t>
  </si>
  <si>
    <t xml:space="preserve">	HRICAMFBETR5</t>
  </si>
  <si>
    <t>InterCapital BET-TR UCITS ETF</t>
  </si>
  <si>
    <t>Nova uvrštenja - trezorski zapisi</t>
  </si>
  <si>
    <t>Broj trezorskih zapisa</t>
  </si>
  <si>
    <t>T316C</t>
  </si>
  <si>
    <t>HRRHMFT316C9</t>
  </si>
  <si>
    <t>1.000 EUR</t>
  </si>
  <si>
    <t>T329A</t>
  </si>
  <si>
    <t>HRRHMFT329A6</t>
  </si>
  <si>
    <t>T403A</t>
  </si>
  <si>
    <t>HRRHMFT403A9</t>
  </si>
  <si>
    <t>4</t>
  </si>
  <si>
    <t>T319B</t>
  </si>
  <si>
    <t>HRRHMFT319B5</t>
  </si>
  <si>
    <t>5</t>
  </si>
  <si>
    <t>T332B</t>
  </si>
  <si>
    <t>HRRHMFT332B8</t>
  </si>
  <si>
    <t>6</t>
  </si>
  <si>
    <t>T406B</t>
  </si>
  <si>
    <t>HRRHMFT406B0</t>
  </si>
  <si>
    <t>7</t>
  </si>
  <si>
    <t>T320D</t>
  </si>
  <si>
    <t>HRRHMFT320D9</t>
  </si>
  <si>
    <t>8</t>
  </si>
  <si>
    <t>T333C</t>
  </si>
  <si>
    <t>HRRHMFT333C4</t>
  </si>
  <si>
    <t>9</t>
  </si>
  <si>
    <t>T407B</t>
  </si>
  <si>
    <t>HRRHMFT407B8</t>
  </si>
  <si>
    <t>10</t>
  </si>
  <si>
    <t>T408A</t>
  </si>
  <si>
    <t>HRRHMFT408A8</t>
  </si>
  <si>
    <t>11</t>
  </si>
  <si>
    <t>T416B</t>
  </si>
  <si>
    <t>HRRHMFT416B9</t>
  </si>
  <si>
    <t>12</t>
  </si>
  <si>
    <t>T342B</t>
  </si>
  <si>
    <t>HRRHMFT342B7</t>
  </si>
  <si>
    <t>13</t>
  </si>
  <si>
    <t>T344B</t>
  </si>
  <si>
    <t>HRRHMFT344B3</t>
  </si>
  <si>
    <t>14</t>
  </si>
  <si>
    <t>T418B</t>
  </si>
  <si>
    <t>HRRHMFT418B5</t>
  </si>
  <si>
    <t>Prijelaz dionica u drugi segment tržišta</t>
  </si>
  <si>
    <t>Iz segmenta</t>
  </si>
  <si>
    <t>U segment</t>
  </si>
  <si>
    <t>Čakovečki mlinovi,d.d.</t>
  </si>
  <si>
    <t>Ukidanja uvrštenja - dionice</t>
  </si>
  <si>
    <t>Zadnji dan trgovine</t>
  </si>
  <si>
    <t>1</t>
  </si>
  <si>
    <t xml:space="preserve">TURISTHOTEL d.d. </t>
  </si>
  <si>
    <t xml:space="preserve">	580,00 HRK (76,98 EUR)</t>
  </si>
  <si>
    <t>JLSA</t>
  </si>
  <si>
    <t xml:space="preserve">	HRJLSARA0007</t>
  </si>
  <si>
    <t>JELSA d.d.</t>
  </si>
  <si>
    <t xml:space="preserve">	1.343.473</t>
  </si>
  <si>
    <t>10,00 HRK (1,33 EUR)</t>
  </si>
  <si>
    <t>Ukidanja uvrštenja - obveznice</t>
  </si>
  <si>
    <t xml:space="preserve">	HRZGHOO237A3</t>
  </si>
  <si>
    <t>1,00 HRK (0,13 EUR)</t>
  </si>
  <si>
    <t>Ukidanja uvrštenja - trezorski zapisi</t>
  </si>
  <si>
    <t>T309B</t>
  </si>
  <si>
    <t>HRRHMFT309B6</t>
  </si>
  <si>
    <t>13.272,2808 EUR</t>
  </si>
  <si>
    <t>T312B</t>
  </si>
  <si>
    <t xml:space="preserve">HRRHMFT312B0 </t>
  </si>
  <si>
    <t>T316B</t>
  </si>
  <si>
    <t>HRRHMFT316B1</t>
  </si>
  <si>
    <t>T318F</t>
  </si>
  <si>
    <t>HRRHMFT318F8</t>
  </si>
  <si>
    <t>T320B</t>
  </si>
  <si>
    <t>HRRHMFT320B3</t>
  </si>
  <si>
    <t>T320C</t>
  </si>
  <si>
    <t>HRRHMFT320C1</t>
  </si>
  <si>
    <t>T322B</t>
  </si>
  <si>
    <t>HRRHMFT322B9</t>
  </si>
  <si>
    <t>T325B</t>
  </si>
  <si>
    <t>HRRHMFT325B2</t>
  </si>
  <si>
    <t xml:space="preserve"> T333C </t>
  </si>
  <si>
    <t>15</t>
  </si>
  <si>
    <t>T333B</t>
  </si>
  <si>
    <t>HRRHMFT333B6</t>
  </si>
  <si>
    <t>13.272,28 EUR</t>
  </si>
  <si>
    <t>16</t>
  </si>
  <si>
    <t>T338B</t>
  </si>
  <si>
    <t xml:space="preserve">	HRRHMFT338B5</t>
  </si>
  <si>
    <t>Uvrštenja dodatnih izdanja - dionice</t>
  </si>
  <si>
    <t>Broj dodatnih dionica</t>
  </si>
  <si>
    <t xml:space="preserve">HRVIS0RA0002 </t>
  </si>
  <si>
    <t>10 HRK</t>
  </si>
  <si>
    <t>MODRA ŠPILJA d.d.</t>
  </si>
  <si>
    <t>DLPR</t>
  </si>
  <si>
    <t>HRDLPRRA0007</t>
  </si>
  <si>
    <t>PROFESSIO ENERGIA d.d.</t>
  </si>
  <si>
    <t>100 HRK</t>
  </si>
  <si>
    <t>M7PR</t>
  </si>
  <si>
    <t>HRM7PRRA0001</t>
  </si>
  <si>
    <t>Primo Real Estate d.d.</t>
  </si>
  <si>
    <t>200 HRK</t>
  </si>
  <si>
    <t>Uvrštenja dodatnih izdanja -trezorski zapisi</t>
  </si>
  <si>
    <t>Broj dodatnih trezorsih zapisa</t>
  </si>
  <si>
    <t>Povećanja temeljnog kapitala</t>
  </si>
  <si>
    <t>Temeljni kapital</t>
  </si>
  <si>
    <t>261.617.400,00 HRK</t>
  </si>
  <si>
    <t>CRAL</t>
  </si>
  <si>
    <t>HRCRALRA0005</t>
  </si>
  <si>
    <t>CROATIA AIRLINES d.d.</t>
  </si>
  <si>
    <t>923.879.530,00 HRK</t>
  </si>
  <si>
    <t>101.746.060,00 EUR</t>
  </si>
  <si>
    <t>Promjene nominalnih vrijednosti</t>
  </si>
  <si>
    <t>Prije</t>
  </si>
  <si>
    <t>Poslije</t>
  </si>
  <si>
    <t xml:space="preserve"> FTB TURIZAM d.d.</t>
  </si>
  <si>
    <t>670 HRK</t>
  </si>
  <si>
    <t>-</t>
  </si>
  <si>
    <t>Promjene nominalnih vrijednosti i povećanje temeljnog kapitala</t>
  </si>
  <si>
    <t xml:space="preserve">	HRJDOSRA0001</t>
  </si>
  <si>
    <t xml:space="preserve">ADRIATIC OSIGURANJE d.d. </t>
  </si>
  <si>
    <t>53 EUR</t>
  </si>
  <si>
    <t>100 EUR</t>
  </si>
  <si>
    <t>12.500.000,00 EUR</t>
  </si>
  <si>
    <t xml:space="preserve">Preračunavanju temeljnog kapitala </t>
  </si>
  <si>
    <t xml:space="preserve">	HRATPLRA0008</t>
  </si>
  <si>
    <t xml:space="preserve">ATLANTSKA PLOVIDBA d.d. </t>
  </si>
  <si>
    <t>300 HRK</t>
  </si>
  <si>
    <t>_</t>
  </si>
  <si>
    <t>55.565.200,08 EUR</t>
  </si>
  <si>
    <t xml:space="preserve">	HRHEFARA0003</t>
  </si>
  <si>
    <t>48.570.928,40 EUR</t>
  </si>
  <si>
    <t>Preračunavanju temeljnog kapitala - povećanjem TK</t>
  </si>
  <si>
    <t xml:space="preserve">	HRPODRRA0004</t>
  </si>
  <si>
    <t>220 HRK</t>
  </si>
  <si>
    <t>30 EUR</t>
  </si>
  <si>
    <t>213.600.090,00 EUR</t>
  </si>
  <si>
    <t>JADROAGENT d. d.</t>
  </si>
  <si>
    <t>450 HRK</t>
  </si>
  <si>
    <t>60 EUR</t>
  </si>
  <si>
    <t>6.650.700,00 EUR</t>
  </si>
  <si>
    <t xml:space="preserve">HT d.d. </t>
  </si>
  <si>
    <t>1.359.742.172,00 EUR</t>
  </si>
  <si>
    <t>30.420.000,00 EUR</t>
  </si>
  <si>
    <t xml:space="preserve">PODRAVSKA BANKA d.d. </t>
  </si>
  <si>
    <t>400 HRK</t>
  </si>
  <si>
    <t>55 EUR</t>
  </si>
  <si>
    <t>36.781.195,00 EUR</t>
  </si>
  <si>
    <t>INA, d.d.</t>
  </si>
  <si>
    <t>900 HRK</t>
  </si>
  <si>
    <t>120 EUR</t>
  </si>
  <si>
    <t>1.200.000.000,00 EUR</t>
  </si>
  <si>
    <t>KODT
KODT2</t>
  </si>
  <si>
    <t>HRKODTRA0007
HRKODTPA0009</t>
  </si>
  <si>
    <t>KONČAR - Distributivni i specijalni transformatori d.d.</t>
  </si>
  <si>
    <t>40 EUR</t>
  </si>
  <si>
    <t>20.449.280,00 EUR</t>
  </si>
  <si>
    <t>600 HRK</t>
  </si>
  <si>
    <t>80 EUR</t>
  </si>
  <si>
    <t>161.970.000,00 EUR</t>
  </si>
  <si>
    <t xml:space="preserve">	HRJNAFRA0000</t>
  </si>
  <si>
    <t>2.930 HRK</t>
  </si>
  <si>
    <t>389 EUR</t>
  </si>
  <si>
    <t>391.978.962,00 EUR</t>
  </si>
  <si>
    <t xml:space="preserve">	HRIKBARA0008</t>
  </si>
  <si>
    <t>ISTARSKA KREDITNA BANKA UMAG d.d.</t>
  </si>
  <si>
    <t>1.100 HRK</t>
  </si>
  <si>
    <t>146 EUR</t>
  </si>
  <si>
    <t>21.608.000,00 EUR</t>
  </si>
  <si>
    <t>BRODOGRADILIŠTE VIKTOR LENAC d. d.</t>
  </si>
  <si>
    <t>22.315.014,00 EUR</t>
  </si>
  <si>
    <t>Preračunavanju temeljnog kapitala - smanjenjem TK</t>
  </si>
  <si>
    <t xml:space="preserve">	HRSUKCRA0001</t>
  </si>
  <si>
    <t>13 EUR</t>
  </si>
  <si>
    <t>92.882.426,00 EUR</t>
  </si>
  <si>
    <t>10.790.247,00 EUR</t>
  </si>
  <si>
    <t xml:space="preserve">	HRZABARA0009</t>
  </si>
  <si>
    <t>Zagrebačka banka d.d.</t>
  </si>
  <si>
    <t>850.068.230,00 EUR</t>
  </si>
  <si>
    <t xml:space="preserve">	HRHIMRRA0001</t>
  </si>
  <si>
    <t>Imperial Riviera d. d.</t>
  </si>
  <si>
    <t>201.265.404,00 EUR</t>
  </si>
  <si>
    <t xml:space="preserve">	HRLPLHRA0009</t>
  </si>
  <si>
    <t xml:space="preserve">LOŠINJSKA PLOVIDBA - HOLDING d. d. </t>
  </si>
  <si>
    <t>190 HRK</t>
  </si>
  <si>
    <t>25 EUR</t>
  </si>
  <si>
    <t>16.560.400,00 EUR</t>
  </si>
  <si>
    <t xml:space="preserve">	HRRIVPRA0000</t>
  </si>
  <si>
    <t xml:space="preserve">Valamar Riviera d.d. </t>
  </si>
  <si>
    <t>221.915.350,00 EUR</t>
  </si>
  <si>
    <t xml:space="preserve">AUTO HRVATSKA d.d. Zagreb </t>
  </si>
  <si>
    <t>7.800.000,00 EUR</t>
  </si>
  <si>
    <t>ĐURO ĐAKOVIĆ GRUPA d.d.</t>
  </si>
  <si>
    <t>28.350.832,00 EUR</t>
  </si>
  <si>
    <t xml:space="preserve">	HRKTJVRA0002</t>
  </si>
  <si>
    <t>50 HRK</t>
  </si>
  <si>
    <t>47.159.260,00 EUR</t>
  </si>
  <si>
    <t xml:space="preserve">	HRDLKVRA0006</t>
  </si>
  <si>
    <t xml:space="preserve">Dalekovod, d.d. </t>
  </si>
  <si>
    <t>41.247.193,00 EUR</t>
  </si>
  <si>
    <t xml:space="preserve">AGRAM BANKA d.d. </t>
  </si>
  <si>
    <t>25.190.789,00 EUR</t>
  </si>
  <si>
    <t>11.946.636,00 EUR</t>
  </si>
  <si>
    <t>ZPKL</t>
  </si>
  <si>
    <t>HRZPKLRA0008</t>
  </si>
  <si>
    <t>ZAGREBAČKE PEKARNE KLARA d.d.</t>
  </si>
  <si>
    <t>15.039.280,00 EUR</t>
  </si>
  <si>
    <t>6.625.000,00 EUR</t>
  </si>
  <si>
    <t xml:space="preserve">	HRARNTRA0004</t>
  </si>
  <si>
    <t>Arena Hospitality Group d.d.</t>
  </si>
  <si>
    <t>13.613.965,00 EUR</t>
  </si>
  <si>
    <t xml:space="preserve">	HRKRASRA0008</t>
  </si>
  <si>
    <t>KRAŠ d.d.</t>
  </si>
  <si>
    <t>79.560.470,00 EUR</t>
  </si>
  <si>
    <t>17</t>
  </si>
  <si>
    <t xml:space="preserve">	HRCRALRA0005</t>
  </si>
  <si>
    <t>Croatia Airlines d.d.</t>
  </si>
  <si>
    <t>92.387.953,00 EUR</t>
  </si>
  <si>
    <t>18</t>
  </si>
  <si>
    <t>54.594.592,00 EUR</t>
  </si>
  <si>
    <t>19</t>
  </si>
  <si>
    <t>31.816.470,00 EUR</t>
  </si>
  <si>
    <t>20</t>
  </si>
  <si>
    <t>STJD</t>
  </si>
  <si>
    <t>HRSTJDRA0006</t>
  </si>
  <si>
    <t>STANOVI JADRAN d.d.</t>
  </si>
  <si>
    <t>26 EUR</t>
  </si>
  <si>
    <t>19.149.234,00 EUR</t>
  </si>
  <si>
    <t>21</t>
  </si>
  <si>
    <t xml:space="preserve">	HRBRINRA0006</t>
  </si>
  <si>
    <t xml:space="preserve">	ZAIF Breza d.d.</t>
  </si>
  <si>
    <t>30 HRK</t>
  </si>
  <si>
    <t>2.000.000,00 EUR</t>
  </si>
  <si>
    <r>
      <rPr>
        <b/>
        <sz val="9"/>
        <rFont val="Calibri"/>
        <family val="2"/>
        <charset val="238"/>
      </rPr>
      <t>RR</t>
    </r>
    <r>
      <rPr>
        <sz val="9"/>
        <rFont val="Calibri"/>
        <family val="2"/>
        <charset val="238"/>
      </rPr>
      <t xml:space="preserve"> - Redovito tržište</t>
    </r>
  </si>
  <si>
    <r>
      <rPr>
        <b/>
        <sz val="9"/>
        <rFont val="Calibri"/>
        <family val="2"/>
        <charset val="238"/>
      </rPr>
      <t>RO</t>
    </r>
    <r>
      <rPr>
        <sz val="9"/>
        <rFont val="Calibri"/>
        <family val="2"/>
        <charset val="238"/>
      </rPr>
      <t xml:space="preserve"> - Službeno tržište</t>
    </r>
  </si>
  <si>
    <r>
      <rPr>
        <b/>
        <sz val="9"/>
        <rFont val="Calibri"/>
        <family val="2"/>
        <charset val="238"/>
      </rPr>
      <t>RP</t>
    </r>
    <r>
      <rPr>
        <sz val="9"/>
        <rFont val="Calibri"/>
        <family val="2"/>
        <charset val="238"/>
      </rPr>
      <t xml:space="preserve"> - Vodeće tržište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</si>
</sst>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  <numFmt numFmtId="170" formatCode="#,##0.00\ [$HRK];[Red]#,##0.00\ [$HRK]"/>
    <numFmt numFmtId="171" formatCode="#,##0.00\ [$HRK]"/>
    <numFmt numFmtId="172" formatCode="_-* #,##0.00\ [$HRK]_-;\-* #,##0.00\ [$HRK]_-;_-* &quot;-&quot;??\ [$HRK]_-;_-@_-"/>
    <numFmt numFmtId="173" formatCode="#,##0.000;[Red]#,##0.000"/>
  </numFmts>
  <fonts count="21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  <font>
      <sz val="10"/>
      <color rgb="FF000000"/>
      <name val="Arial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sz val="8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9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20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8D817B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2" fillId="2" borderId="0"/>
    <xf numFmtId="167" fontId="1" fillId="2" borderId="0" applyFont="0" applyFill="0" applyBorder="0" applyAlignment="0" applyProtection="0"/>
    <xf numFmtId="167" fontId="1" fillId="2" borderId="0" applyFont="0" applyFill="0" applyBorder="0" applyAlignment="0" applyProtection="0"/>
    <xf numFmtId="0" fontId="12" fillId="2" borderId="0"/>
  </cellStyleXfs>
  <cellXfs count="266">
    <xf numFmtId="0" fontId="0" fillId="2" borderId="0" xfId="0" applyFill="1"/>
    <xf numFmtId="0" fontId="2" fillId="2" borderId="0" xfId="0" applyFont="1" applyFill="1"/>
    <xf numFmtId="0" fontId="2" fillId="2" borderId="1" xfId="0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8" fillId="2" borderId="0" xfId="0" applyFont="1" applyFill="1" applyAlignment="1">
      <alignment horizontal="center"/>
    </xf>
    <xf numFmtId="4" fontId="8" fillId="2" borderId="0" xfId="0" applyNumberFormat="1" applyFont="1" applyFill="1"/>
    <xf numFmtId="14" fontId="8" fillId="2" borderId="0" xfId="0" applyNumberFormat="1" applyFont="1" applyFill="1"/>
    <xf numFmtId="14" fontId="6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164" fontId="8" fillId="2" borderId="0" xfId="0" applyNumberFormat="1" applyFont="1" applyFill="1"/>
    <xf numFmtId="0" fontId="8" fillId="2" borderId="0" xfId="0" applyFont="1" applyFill="1" applyAlignment="1">
      <alignment horizontal="left"/>
    </xf>
    <xf numFmtId="0" fontId="6" fillId="2" borderId="0" xfId="0" applyFont="1" applyFill="1" applyAlignment="1">
      <alignment horizontal="left" wrapText="1"/>
    </xf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 wrapText="1"/>
    </xf>
    <xf numFmtId="0" fontId="2" fillId="2" borderId="0" xfId="0" applyFont="1" applyFill="1" applyAlignment="1">
      <alignment horizontal="center"/>
    </xf>
    <xf numFmtId="3" fontId="6" fillId="2" borderId="1" xfId="0" applyNumberFormat="1" applyFont="1" applyFill="1" applyBorder="1" applyAlignment="1">
      <alignment horizontal="right"/>
    </xf>
    <xf numFmtId="3" fontId="2" fillId="2" borderId="0" xfId="0" applyNumberFormat="1" applyFont="1" applyFill="1"/>
    <xf numFmtId="3" fontId="6" fillId="2" borderId="3" xfId="0" applyNumberFormat="1" applyFont="1" applyFill="1" applyBorder="1" applyAlignment="1">
      <alignment horizontal="right"/>
    </xf>
    <xf numFmtId="0" fontId="6" fillId="2" borderId="0" xfId="0" applyFont="1" applyFill="1"/>
    <xf numFmtId="0" fontId="9" fillId="2" borderId="0" xfId="0" applyFont="1" applyFill="1"/>
    <xf numFmtId="3" fontId="2" fillId="2" borderId="1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right"/>
    </xf>
    <xf numFmtId="3" fontId="2" fillId="2" borderId="3" xfId="0" applyNumberFormat="1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vertical="top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3" fontId="2" fillId="2" borderId="3" xfId="0" applyNumberFormat="1" applyFont="1" applyFill="1" applyBorder="1" applyAlignment="1">
      <alignment horizontal="right" vertical="center" wrapText="1"/>
    </xf>
    <xf numFmtId="3" fontId="2" fillId="2" borderId="2" xfId="0" applyNumberFormat="1" applyFont="1" applyFill="1" applyBorder="1" applyAlignment="1">
      <alignment horizontal="right"/>
    </xf>
    <xf numFmtId="4" fontId="2" fillId="2" borderId="2" xfId="0" applyNumberFormat="1" applyFont="1" applyFill="1" applyBorder="1" applyAlignment="1">
      <alignment horizontal="right"/>
    </xf>
    <xf numFmtId="14" fontId="6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>
      <alignment horizontal="center"/>
    </xf>
    <xf numFmtId="49" fontId="2" fillId="2" borderId="4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/>
    </xf>
    <xf numFmtId="14" fontId="2" fillId="2" borderId="4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9" fontId="2" fillId="2" borderId="5" xfId="0" applyNumberFormat="1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right" vertical="center"/>
    </xf>
    <xf numFmtId="3" fontId="2" fillId="2" borderId="5" xfId="0" applyNumberFormat="1" applyFont="1" applyFill="1" applyBorder="1" applyAlignment="1">
      <alignment horizontal="right" vertical="center"/>
    </xf>
    <xf numFmtId="14" fontId="2" fillId="2" borderId="5" xfId="0" applyNumberFormat="1" applyFont="1" applyFill="1" applyBorder="1" applyAlignment="1">
      <alignment horizontal="right" vertical="center"/>
    </xf>
    <xf numFmtId="165" fontId="2" fillId="2" borderId="5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3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right" wrapText="1"/>
    </xf>
    <xf numFmtId="3" fontId="2" fillId="2" borderId="6" xfId="0" applyNumberFormat="1" applyFont="1" applyFill="1" applyBorder="1" applyAlignment="1">
      <alignment horizontal="right" wrapText="1"/>
    </xf>
    <xf numFmtId="49" fontId="2" fillId="2" borderId="6" xfId="0" applyNumberFormat="1" applyFont="1" applyFill="1" applyBorder="1" applyAlignment="1">
      <alignment horizontal="left"/>
    </xf>
    <xf numFmtId="49" fontId="2" fillId="2" borderId="7" xfId="0" applyNumberFormat="1" applyFont="1" applyFill="1" applyBorder="1" applyAlignment="1">
      <alignment horizontal="left"/>
    </xf>
    <xf numFmtId="4" fontId="2" fillId="2" borderId="7" xfId="0" applyNumberFormat="1" applyFont="1" applyFill="1" applyBorder="1" applyAlignment="1">
      <alignment horizontal="right" wrapText="1"/>
    </xf>
    <xf numFmtId="3" fontId="2" fillId="2" borderId="7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left"/>
    </xf>
    <xf numFmtId="4" fontId="2" fillId="2" borderId="2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49" fontId="2" fillId="2" borderId="3" xfId="0" applyNumberFormat="1" applyFont="1" applyFill="1" applyBorder="1" applyAlignment="1">
      <alignment horizontal="left"/>
    </xf>
    <xf numFmtId="4" fontId="2" fillId="2" borderId="3" xfId="0" applyNumberFormat="1" applyFont="1" applyFill="1" applyBorder="1" applyAlignment="1">
      <alignment horizontal="right"/>
    </xf>
    <xf numFmtId="14" fontId="2" fillId="2" borderId="3" xfId="0" applyNumberFormat="1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14" fontId="2" fillId="2" borderId="2" xfId="0" applyNumberFormat="1" applyFont="1" applyFill="1" applyBorder="1" applyAlignment="1">
      <alignment horizontal="right"/>
    </xf>
    <xf numFmtId="0" fontId="10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 wrapText="1"/>
    </xf>
    <xf numFmtId="3" fontId="2" fillId="2" borderId="0" xfId="0" applyNumberFormat="1" applyFont="1" applyFill="1" applyAlignment="1">
      <alignment horizontal="right" vertical="center" wrapText="1"/>
    </xf>
    <xf numFmtId="10" fontId="2" fillId="2" borderId="7" xfId="0" applyNumberFormat="1" applyFont="1" applyFill="1" applyBorder="1" applyAlignment="1">
      <alignment horizontal="right" wrapText="1"/>
    </xf>
    <xf numFmtId="10" fontId="2" fillId="2" borderId="2" xfId="0" applyNumberFormat="1" applyFont="1" applyFill="1" applyBorder="1" applyAlignment="1">
      <alignment horizontal="right" wrapText="1"/>
    </xf>
    <xf numFmtId="10" fontId="2" fillId="2" borderId="6" xfId="0" applyNumberFormat="1" applyFont="1" applyFill="1" applyBorder="1" applyAlignment="1">
      <alignment horizontal="right" wrapText="1"/>
    </xf>
    <xf numFmtId="10" fontId="2" fillId="2" borderId="1" xfId="0" applyNumberFormat="1" applyFont="1" applyFill="1" applyBorder="1" applyAlignment="1">
      <alignment horizontal="right" vertical="center" wrapText="1"/>
    </xf>
    <xf numFmtId="10" fontId="2" fillId="2" borderId="3" xfId="0" applyNumberFormat="1" applyFont="1" applyFill="1" applyBorder="1" applyAlignment="1">
      <alignment horizontal="right" vertical="center" wrapText="1"/>
    </xf>
    <xf numFmtId="10" fontId="2" fillId="2" borderId="8" xfId="0" applyNumberFormat="1" applyFont="1" applyFill="1" applyBorder="1" applyAlignment="1">
      <alignment horizontal="right" vertical="center" wrapText="1"/>
    </xf>
    <xf numFmtId="10" fontId="2" fillId="2" borderId="4" xfId="0" applyNumberFormat="1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/>
    </xf>
    <xf numFmtId="0" fontId="11" fillId="2" borderId="0" xfId="0" applyFont="1" applyFill="1"/>
    <xf numFmtId="0" fontId="6" fillId="2" borderId="0" xfId="0" applyFont="1" applyFill="1" applyAlignment="1" applyProtection="1">
      <alignment horizontal="right" wrapText="1"/>
      <protection locked="0"/>
    </xf>
    <xf numFmtId="49" fontId="6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right"/>
    </xf>
    <xf numFmtId="49" fontId="6" fillId="2" borderId="3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6" fillId="2" borderId="6" xfId="0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right" wrapText="1"/>
    </xf>
    <xf numFmtId="0" fontId="6" fillId="2" borderId="6" xfId="0" applyFont="1" applyFill="1" applyBorder="1" applyAlignment="1">
      <alignment horizontal="left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wrapText="1"/>
    </xf>
    <xf numFmtId="49" fontId="6" fillId="2" borderId="9" xfId="0" applyNumberFormat="1" applyFont="1" applyFill="1" applyBorder="1" applyAlignment="1">
      <alignment horizontal="left" wrapText="1"/>
    </xf>
    <xf numFmtId="0" fontId="6" fillId="2" borderId="9" xfId="0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right" wrapText="1"/>
    </xf>
    <xf numFmtId="49" fontId="2" fillId="2" borderId="0" xfId="0" applyNumberFormat="1" applyFont="1" applyFill="1" applyAlignment="1">
      <alignment horizontal="right"/>
    </xf>
    <xf numFmtId="0" fontId="6" fillId="2" borderId="0" xfId="0" applyFont="1" applyFill="1" applyAlignment="1">
      <alignment wrapText="1"/>
    </xf>
    <xf numFmtId="49" fontId="2" fillId="2" borderId="10" xfId="0" applyNumberFormat="1" applyFont="1" applyFill="1" applyBorder="1" applyAlignment="1">
      <alignment horizontal="left"/>
    </xf>
    <xf numFmtId="4" fontId="2" fillId="2" borderId="10" xfId="0" applyNumberFormat="1" applyFont="1" applyFill="1" applyBorder="1" applyAlignment="1">
      <alignment horizontal="right"/>
    </xf>
    <xf numFmtId="14" fontId="2" fillId="2" borderId="10" xfId="0" applyNumberFormat="1" applyFont="1" applyFill="1" applyBorder="1" applyAlignment="1">
      <alignment horizontal="right"/>
    </xf>
    <xf numFmtId="49" fontId="2" fillId="2" borderId="11" xfId="0" applyNumberFormat="1" applyFont="1" applyFill="1" applyBorder="1" applyAlignment="1">
      <alignment horizontal="left"/>
    </xf>
    <xf numFmtId="49" fontId="2" fillId="2" borderId="12" xfId="0" applyNumberFormat="1" applyFont="1" applyFill="1" applyBorder="1" applyAlignment="1">
      <alignment horizontal="left"/>
    </xf>
    <xf numFmtId="166" fontId="2" fillId="2" borderId="4" xfId="0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left" wrapText="1"/>
    </xf>
    <xf numFmtId="0" fontId="6" fillId="2" borderId="0" xfId="0" applyFont="1" applyFill="1"/>
    <xf numFmtId="0" fontId="6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2" fillId="2" borderId="0" xfId="0" applyNumberFormat="1" applyFont="1" applyFill="1" applyAlignment="1">
      <alignment horizontal="left" wrapText="1"/>
    </xf>
    <xf numFmtId="0" fontId="13" fillId="2" borderId="0" xfId="1" applyFont="1" applyAlignment="1">
      <alignment horizontal="left" wrapText="1"/>
    </xf>
    <xf numFmtId="0" fontId="14" fillId="2" borderId="0" xfId="1" applyFont="1" applyAlignment="1">
      <alignment wrapText="1"/>
    </xf>
    <xf numFmtId="0" fontId="15" fillId="2" borderId="0" xfId="1" applyFont="1" applyAlignment="1">
      <alignment horizontal="left"/>
    </xf>
    <xf numFmtId="0" fontId="16" fillId="2" borderId="0" xfId="1" applyFont="1" applyAlignment="1">
      <alignment horizontal="center" wrapText="1"/>
    </xf>
    <xf numFmtId="0" fontId="16" fillId="2" borderId="0" xfId="1" applyFont="1" applyAlignment="1">
      <alignment horizontal="left" wrapText="1"/>
    </xf>
    <xf numFmtId="0" fontId="15" fillId="2" borderId="0" xfId="1" applyFont="1"/>
    <xf numFmtId="49" fontId="17" fillId="2" borderId="2" xfId="1" applyNumberFormat="1" applyFont="1" applyBorder="1" applyAlignment="1">
      <alignment horizontal="left" vertical="center" wrapText="1"/>
    </xf>
    <xf numFmtId="49" fontId="17" fillId="2" borderId="2" xfId="1" applyNumberFormat="1" applyFont="1" applyBorder="1" applyAlignment="1">
      <alignment horizontal="center" vertical="center" wrapText="1"/>
    </xf>
    <xf numFmtId="49" fontId="17" fillId="2" borderId="2" xfId="1" applyNumberFormat="1" applyFont="1" applyBorder="1" applyAlignment="1">
      <alignment horizontal="left" vertical="center"/>
    </xf>
    <xf numFmtId="164" fontId="17" fillId="2" borderId="2" xfId="1" applyNumberFormat="1" applyFont="1" applyBorder="1" applyAlignment="1">
      <alignment horizontal="center" vertical="center" wrapText="1"/>
    </xf>
    <xf numFmtId="14" fontId="17" fillId="2" borderId="2" xfId="1" applyNumberFormat="1" applyFont="1" applyBorder="1" applyAlignment="1">
      <alignment horizontal="center" vertical="center" wrapText="1"/>
    </xf>
    <xf numFmtId="168" fontId="17" fillId="2" borderId="2" xfId="2" applyNumberFormat="1" applyFont="1" applyFill="1" applyBorder="1" applyAlignment="1" applyProtection="1">
      <alignment horizontal="center" vertical="center" wrapText="1"/>
    </xf>
    <xf numFmtId="169" fontId="17" fillId="2" borderId="2" xfId="1" applyNumberFormat="1" applyFont="1" applyBorder="1" applyAlignment="1">
      <alignment horizontal="center" vertical="center" wrapText="1"/>
    </xf>
    <xf numFmtId="49" fontId="17" fillId="2" borderId="13" xfId="1" applyNumberFormat="1" applyFont="1" applyBorder="1" applyAlignment="1">
      <alignment horizontal="left" vertical="center" wrapText="1"/>
    </xf>
    <xf numFmtId="49" fontId="17" fillId="2" borderId="13" xfId="1" applyNumberFormat="1" applyFont="1" applyBorder="1" applyAlignment="1">
      <alignment horizontal="center" vertical="center" wrapText="1"/>
    </xf>
    <xf numFmtId="49" fontId="17" fillId="2" borderId="13" xfId="1" applyNumberFormat="1" applyFont="1" applyBorder="1" applyAlignment="1">
      <alignment horizontal="left" vertical="center"/>
    </xf>
    <xf numFmtId="164" fontId="17" fillId="2" borderId="13" xfId="1" applyNumberFormat="1" applyFont="1" applyBorder="1" applyAlignment="1">
      <alignment horizontal="center" vertical="center" wrapText="1"/>
    </xf>
    <xf numFmtId="14" fontId="17" fillId="2" borderId="13" xfId="1" applyNumberFormat="1" applyFont="1" applyBorder="1" applyAlignment="1">
      <alignment horizontal="center" vertical="center" wrapText="1"/>
    </xf>
    <xf numFmtId="168" fontId="17" fillId="2" borderId="13" xfId="2" applyNumberFormat="1" applyFont="1" applyFill="1" applyBorder="1" applyAlignment="1" applyProtection="1">
      <alignment horizontal="center" vertical="center" wrapText="1"/>
    </xf>
    <xf numFmtId="169" fontId="17" fillId="2" borderId="13" xfId="1" applyNumberFormat="1" applyFont="1" applyBorder="1" applyAlignment="1">
      <alignment horizontal="center" vertical="center" wrapText="1"/>
    </xf>
    <xf numFmtId="49" fontId="17" fillId="2" borderId="14" xfId="1" applyNumberFormat="1" applyFont="1" applyBorder="1" applyAlignment="1">
      <alignment horizontal="left" vertical="center" wrapText="1"/>
    </xf>
    <xf numFmtId="49" fontId="17" fillId="2" borderId="14" xfId="1" applyNumberFormat="1" applyFont="1" applyBorder="1" applyAlignment="1">
      <alignment horizontal="center" vertical="center" wrapText="1"/>
    </xf>
    <xf numFmtId="49" fontId="17" fillId="2" borderId="14" xfId="1" applyNumberFormat="1" applyFont="1" applyBorder="1" applyAlignment="1">
      <alignment horizontal="left" vertical="center"/>
    </xf>
    <xf numFmtId="164" fontId="17" fillId="2" borderId="14" xfId="1" applyNumberFormat="1" applyFont="1" applyBorder="1" applyAlignment="1">
      <alignment horizontal="center" vertical="center" wrapText="1"/>
    </xf>
    <xf numFmtId="14" fontId="17" fillId="2" borderId="14" xfId="1" applyNumberFormat="1" applyFont="1" applyBorder="1" applyAlignment="1">
      <alignment horizontal="center" vertical="center" wrapText="1"/>
    </xf>
    <xf numFmtId="168" fontId="17" fillId="2" borderId="14" xfId="2" applyNumberFormat="1" applyFont="1" applyFill="1" applyBorder="1" applyAlignment="1" applyProtection="1">
      <alignment horizontal="center" vertical="center" wrapText="1"/>
    </xf>
    <xf numFmtId="49" fontId="17" fillId="2" borderId="0" xfId="1" applyNumberFormat="1" applyFont="1" applyAlignment="1">
      <alignment horizontal="left" vertical="center" wrapText="1"/>
    </xf>
    <xf numFmtId="49" fontId="17" fillId="2" borderId="0" xfId="1" applyNumberFormat="1" applyFont="1" applyAlignment="1">
      <alignment horizontal="center" vertical="center" wrapText="1"/>
    </xf>
    <xf numFmtId="49" fontId="17" fillId="2" borderId="0" xfId="1" applyNumberFormat="1" applyFont="1" applyAlignment="1">
      <alignment horizontal="left" vertical="center"/>
    </xf>
    <xf numFmtId="164" fontId="17" fillId="2" borderId="0" xfId="1" applyNumberFormat="1" applyFont="1" applyAlignment="1">
      <alignment horizontal="center" vertical="center" wrapText="1"/>
    </xf>
    <xf numFmtId="14" fontId="17" fillId="2" borderId="0" xfId="1" applyNumberFormat="1" applyFont="1" applyAlignment="1">
      <alignment horizontal="center" vertical="center" wrapText="1"/>
    </xf>
    <xf numFmtId="168" fontId="17" fillId="2" borderId="0" xfId="2" applyNumberFormat="1" applyFont="1" applyFill="1" applyBorder="1" applyAlignment="1" applyProtection="1">
      <alignment horizontal="center" vertical="center" wrapText="1"/>
    </xf>
    <xf numFmtId="169" fontId="17" fillId="2" borderId="0" xfId="1" applyNumberFormat="1" applyFont="1" applyAlignment="1">
      <alignment horizontal="center" vertical="center" wrapText="1"/>
    </xf>
    <xf numFmtId="0" fontId="15" fillId="2" borderId="0" xfId="1" applyFont="1" applyAlignment="1">
      <alignment horizontal="center"/>
    </xf>
    <xf numFmtId="168" fontId="17" fillId="2" borderId="13" xfId="3" applyNumberFormat="1" applyFont="1" applyFill="1" applyBorder="1" applyAlignment="1" applyProtection="1">
      <alignment horizontal="center" vertical="center" wrapText="1"/>
    </xf>
    <xf numFmtId="168" fontId="17" fillId="2" borderId="0" xfId="3" applyNumberFormat="1" applyFont="1" applyFill="1" applyBorder="1" applyAlignment="1" applyProtection="1">
      <alignment horizontal="center" vertical="center" wrapText="1"/>
    </xf>
    <xf numFmtId="168" fontId="17" fillId="2" borderId="0" xfId="3" applyNumberFormat="1" applyFont="1" applyFill="1" applyBorder="1" applyAlignment="1" applyProtection="1">
      <alignment horizontal="right" vertical="center" wrapText="1"/>
    </xf>
    <xf numFmtId="169" fontId="17" fillId="2" borderId="0" xfId="1" applyNumberFormat="1" applyFont="1" applyAlignment="1">
      <alignment horizontal="right" vertical="center" wrapText="1"/>
    </xf>
    <xf numFmtId="0" fontId="18" fillId="2" borderId="0" xfId="1" applyFont="1"/>
    <xf numFmtId="0" fontId="13" fillId="2" borderId="0" xfId="1" applyFont="1" applyAlignment="1">
      <alignment horizontal="left" vertical="center" wrapText="1"/>
    </xf>
    <xf numFmtId="168" fontId="17" fillId="2" borderId="13" xfId="2" applyNumberFormat="1" applyFont="1" applyFill="1" applyBorder="1" applyAlignment="1" applyProtection="1">
      <alignment horizontal="right" vertical="center" wrapText="1"/>
    </xf>
    <xf numFmtId="0" fontId="19" fillId="2" borderId="0" xfId="1" applyFont="1"/>
    <xf numFmtId="0" fontId="18" fillId="2" borderId="0" xfId="4" applyFont="1"/>
    <xf numFmtId="169" fontId="17" fillId="2" borderId="15" xfId="1" applyNumberFormat="1" applyFont="1" applyBorder="1" applyAlignment="1">
      <alignment horizontal="center" vertical="center" wrapText="1"/>
    </xf>
    <xf numFmtId="49" fontId="17" fillId="2" borderId="15" xfId="1" applyNumberFormat="1" applyFont="1" applyBorder="1" applyAlignment="1">
      <alignment horizontal="left" vertical="center" wrapText="1"/>
    </xf>
    <xf numFmtId="49" fontId="17" fillId="2" borderId="15" xfId="1" applyNumberFormat="1" applyFont="1" applyBorder="1" applyAlignment="1">
      <alignment horizontal="center" vertical="center" wrapText="1"/>
    </xf>
    <xf numFmtId="168" fontId="17" fillId="2" borderId="15" xfId="2" applyNumberFormat="1" applyFont="1" applyFill="1" applyBorder="1" applyAlignment="1" applyProtection="1">
      <alignment horizontal="center" vertical="center" wrapText="1"/>
    </xf>
    <xf numFmtId="14" fontId="17" fillId="2" borderId="15" xfId="1" applyNumberFormat="1" applyFont="1" applyBorder="1" applyAlignment="1">
      <alignment horizontal="center" vertical="center" wrapText="1"/>
    </xf>
    <xf numFmtId="169" fontId="17" fillId="2" borderId="14" xfId="1" applyNumberFormat="1" applyFont="1" applyBorder="1" applyAlignment="1">
      <alignment horizontal="center" vertical="center" wrapText="1"/>
    </xf>
    <xf numFmtId="49" fontId="17" fillId="2" borderId="16" xfId="1" applyNumberFormat="1" applyFont="1" applyBorder="1" applyAlignment="1">
      <alignment horizontal="left" vertical="center" wrapText="1"/>
    </xf>
    <xf numFmtId="49" fontId="17" fillId="2" borderId="16" xfId="1" applyNumberFormat="1" applyFont="1" applyBorder="1" applyAlignment="1">
      <alignment horizontal="center" vertical="center" wrapText="1"/>
    </xf>
    <xf numFmtId="49" fontId="17" fillId="2" borderId="16" xfId="1" applyNumberFormat="1" applyFont="1" applyBorder="1" applyAlignment="1">
      <alignment horizontal="left" vertical="center"/>
    </xf>
    <xf numFmtId="164" fontId="17" fillId="2" borderId="16" xfId="1" applyNumberFormat="1" applyFont="1" applyBorder="1" applyAlignment="1">
      <alignment horizontal="center" vertical="center" wrapText="1"/>
    </xf>
    <xf numFmtId="14" fontId="17" fillId="2" borderId="16" xfId="1" applyNumberFormat="1" applyFont="1" applyBorder="1" applyAlignment="1">
      <alignment horizontal="center" vertical="center" wrapText="1"/>
    </xf>
    <xf numFmtId="168" fontId="17" fillId="2" borderId="2" xfId="3" applyNumberFormat="1" applyFont="1" applyFill="1" applyBorder="1" applyAlignment="1" applyProtection="1">
      <alignment horizontal="center" vertical="center" wrapText="1"/>
    </xf>
    <xf numFmtId="49" fontId="17" fillId="2" borderId="15" xfId="1" applyNumberFormat="1" applyFont="1" applyBorder="1" applyAlignment="1">
      <alignment horizontal="left" vertical="center"/>
    </xf>
    <xf numFmtId="168" fontId="17" fillId="2" borderId="15" xfId="3" applyNumberFormat="1" applyFont="1" applyFill="1" applyBorder="1" applyAlignment="1" applyProtection="1">
      <alignment horizontal="center" vertical="center" wrapText="1"/>
    </xf>
    <xf numFmtId="0" fontId="13" fillId="2" borderId="0" xfId="1" applyFont="1" applyAlignment="1">
      <alignment horizontal="left" wrapText="1"/>
    </xf>
    <xf numFmtId="0" fontId="17" fillId="2" borderId="0" xfId="1" applyFont="1" applyAlignment="1">
      <alignment horizontal="left"/>
    </xf>
    <xf numFmtId="0" fontId="16" fillId="2" borderId="11" xfId="1" applyFont="1" applyBorder="1" applyAlignment="1">
      <alignment horizontal="center" wrapText="1"/>
    </xf>
    <xf numFmtId="167" fontId="17" fillId="2" borderId="16" xfId="3" applyFont="1" applyFill="1" applyBorder="1" applyAlignment="1" applyProtection="1">
      <alignment horizontal="right" vertical="center" wrapText="1"/>
    </xf>
    <xf numFmtId="49" fontId="17" fillId="2" borderId="17" xfId="1" applyNumberFormat="1" applyFont="1" applyBorder="1" applyAlignment="1">
      <alignment horizontal="left" vertical="center" wrapText="1"/>
    </xf>
    <xf numFmtId="49" fontId="17" fillId="2" borderId="17" xfId="1" applyNumberFormat="1" applyFont="1" applyBorder="1" applyAlignment="1">
      <alignment horizontal="center" vertical="center" wrapText="1"/>
    </xf>
    <xf numFmtId="49" fontId="17" fillId="2" borderId="17" xfId="1" applyNumberFormat="1" applyFont="1" applyBorder="1" applyAlignment="1">
      <alignment horizontal="left" vertical="center"/>
    </xf>
    <xf numFmtId="164" fontId="17" fillId="2" borderId="17" xfId="1" applyNumberFormat="1" applyFont="1" applyBorder="1" applyAlignment="1">
      <alignment horizontal="center" vertical="center" wrapText="1"/>
    </xf>
    <xf numFmtId="14" fontId="17" fillId="2" borderId="17" xfId="1" applyNumberFormat="1" applyFont="1" applyBorder="1" applyAlignment="1">
      <alignment horizontal="center" vertical="center" wrapText="1"/>
    </xf>
    <xf numFmtId="167" fontId="17" fillId="2" borderId="17" xfId="3" applyFont="1" applyFill="1" applyBorder="1" applyAlignment="1" applyProtection="1">
      <alignment horizontal="right" vertical="center" wrapText="1"/>
    </xf>
    <xf numFmtId="0" fontId="16" fillId="2" borderId="0" xfId="1" applyFont="1" applyAlignment="1">
      <alignment horizontal="center" vertical="center" wrapText="1"/>
    </xf>
    <xf numFmtId="0" fontId="16" fillId="2" borderId="0" xfId="1" applyFont="1" applyAlignment="1">
      <alignment horizontal="left" vertical="center" wrapText="1"/>
    </xf>
    <xf numFmtId="0" fontId="16" fillId="2" borderId="0" xfId="1" applyFont="1" applyAlignment="1">
      <alignment horizontal="center" vertical="center" wrapText="1"/>
    </xf>
    <xf numFmtId="168" fontId="16" fillId="2" borderId="0" xfId="2" applyNumberFormat="1" applyFont="1" applyFill="1" applyBorder="1" applyAlignment="1" applyProtection="1">
      <alignment horizontal="center" vertical="center" wrapText="1"/>
    </xf>
    <xf numFmtId="3" fontId="16" fillId="2" borderId="0" xfId="1" applyNumberFormat="1" applyFont="1" applyAlignment="1">
      <alignment horizontal="center" vertical="center" wrapText="1"/>
    </xf>
    <xf numFmtId="49" fontId="17" fillId="2" borderId="18" xfId="1" applyNumberFormat="1" applyFont="1" applyBorder="1" applyAlignment="1">
      <alignment horizontal="left" vertical="center" wrapText="1"/>
    </xf>
    <xf numFmtId="49" fontId="17" fillId="2" borderId="18" xfId="1" applyNumberFormat="1" applyFont="1" applyBorder="1" applyAlignment="1">
      <alignment horizontal="center" vertical="center" wrapText="1"/>
    </xf>
    <xf numFmtId="0" fontId="17" fillId="2" borderId="18" xfId="1" applyFont="1" applyBorder="1" applyAlignment="1">
      <alignment horizontal="center" vertical="center" wrapText="1"/>
    </xf>
    <xf numFmtId="0" fontId="17" fillId="2" borderId="18" xfId="1" applyFont="1" applyBorder="1" applyAlignment="1">
      <alignment horizontal="left" vertical="center" wrapText="1"/>
    </xf>
    <xf numFmtId="164" fontId="17" fillId="2" borderId="18" xfId="1" applyNumberFormat="1" applyFont="1" applyBorder="1" applyAlignment="1">
      <alignment horizontal="center" vertical="center" wrapText="1"/>
    </xf>
    <xf numFmtId="14" fontId="17" fillId="2" borderId="18" xfId="1" applyNumberFormat="1" applyFont="1" applyBorder="1" applyAlignment="1">
      <alignment horizontal="center" vertical="center" wrapText="1"/>
    </xf>
    <xf numFmtId="3" fontId="17" fillId="2" borderId="0" xfId="1" applyNumberFormat="1" applyFont="1" applyAlignment="1">
      <alignment horizontal="center" vertical="center"/>
    </xf>
    <xf numFmtId="0" fontId="15" fillId="2" borderId="0" xfId="1" applyFont="1" applyAlignment="1">
      <alignment horizontal="left" vertical="center"/>
    </xf>
    <xf numFmtId="0" fontId="20" fillId="2" borderId="0" xfId="1" applyFont="1"/>
    <xf numFmtId="0" fontId="15" fillId="2" borderId="15" xfId="1" applyFont="1" applyBorder="1" applyAlignment="1">
      <alignment horizontal="left" vertical="center"/>
    </xf>
    <xf numFmtId="0" fontId="16" fillId="2" borderId="15" xfId="1" applyFont="1" applyBorder="1" applyAlignment="1">
      <alignment horizontal="center" wrapText="1"/>
    </xf>
    <xf numFmtId="0" fontId="16" fillId="2" borderId="15" xfId="1" applyFont="1" applyBorder="1" applyAlignment="1">
      <alignment horizontal="left" wrapText="1"/>
    </xf>
    <xf numFmtId="0" fontId="16" fillId="2" borderId="15" xfId="1" applyFont="1" applyBorder="1" applyAlignment="1">
      <alignment horizontal="center" vertical="center" wrapText="1"/>
    </xf>
    <xf numFmtId="168" fontId="16" fillId="2" borderId="15" xfId="3" applyNumberFormat="1" applyFont="1" applyFill="1" applyBorder="1" applyAlignment="1" applyProtection="1">
      <alignment horizontal="center" vertical="center" wrapText="1"/>
    </xf>
    <xf numFmtId="3" fontId="16" fillId="2" borderId="15" xfId="1" applyNumberFormat="1" applyFont="1" applyBorder="1" applyAlignment="1">
      <alignment horizontal="center" vertical="center" wrapText="1"/>
    </xf>
    <xf numFmtId="0" fontId="18" fillId="2" borderId="15" xfId="1" applyFont="1" applyBorder="1"/>
    <xf numFmtId="49" fontId="17" fillId="2" borderId="11" xfId="1" applyNumberFormat="1" applyFont="1" applyBorder="1" applyAlignment="1">
      <alignment horizontal="left" vertical="center" wrapText="1"/>
    </xf>
    <xf numFmtId="0" fontId="17" fillId="2" borderId="15" xfId="1" applyFont="1" applyBorder="1" applyAlignment="1">
      <alignment horizontal="center" vertical="center" wrapText="1"/>
    </xf>
    <xf numFmtId="0" fontId="17" fillId="2" borderId="15" xfId="1" applyFont="1" applyBorder="1" applyAlignment="1">
      <alignment horizontal="left" vertical="center" wrapText="1"/>
    </xf>
    <xf numFmtId="164" fontId="17" fillId="2" borderId="11" xfId="1" applyNumberFormat="1" applyFont="1" applyBorder="1" applyAlignment="1">
      <alignment horizontal="center" vertical="center" wrapText="1"/>
    </xf>
    <xf numFmtId="14" fontId="17" fillId="2" borderId="11" xfId="1" applyNumberFormat="1" applyFont="1" applyBorder="1" applyAlignment="1">
      <alignment horizontal="center" vertical="center" wrapText="1"/>
    </xf>
    <xf numFmtId="168" fontId="17" fillId="2" borderId="11" xfId="3" applyNumberFormat="1" applyFont="1" applyFill="1" applyBorder="1" applyAlignment="1" applyProtection="1">
      <alignment horizontal="left" vertical="center" wrapText="1"/>
    </xf>
    <xf numFmtId="167" fontId="17" fillId="2" borderId="15" xfId="3" applyFont="1" applyFill="1" applyBorder="1" applyAlignment="1" applyProtection="1">
      <alignment horizontal="left" vertical="center" wrapText="1"/>
    </xf>
    <xf numFmtId="0" fontId="17" fillId="2" borderId="0" xfId="1" applyFont="1" applyAlignment="1">
      <alignment horizontal="center" vertical="center" wrapText="1"/>
    </xf>
    <xf numFmtId="0" fontId="17" fillId="2" borderId="0" xfId="1" applyFont="1" applyAlignment="1">
      <alignment horizontal="left" vertical="center" wrapText="1"/>
    </xf>
    <xf numFmtId="168" fontId="17" fillId="2" borderId="0" xfId="3" applyNumberFormat="1" applyFont="1" applyFill="1" applyBorder="1" applyAlignment="1" applyProtection="1">
      <alignment horizontal="left" vertical="center" wrapText="1"/>
    </xf>
    <xf numFmtId="169" fontId="17" fillId="2" borderId="0" xfId="1" applyNumberFormat="1" applyFont="1" applyAlignment="1">
      <alignment horizontal="left" vertical="center" wrapText="1"/>
    </xf>
    <xf numFmtId="167" fontId="17" fillId="2" borderId="0" xfId="3" applyFont="1" applyFill="1" applyBorder="1" applyAlignment="1" applyProtection="1">
      <alignment horizontal="left" vertical="center" wrapText="1"/>
    </xf>
    <xf numFmtId="168" fontId="16" fillId="2" borderId="15" xfId="2" applyNumberFormat="1" applyFont="1" applyFill="1" applyBorder="1" applyAlignment="1" applyProtection="1">
      <alignment horizontal="center" vertical="center" wrapText="1"/>
    </xf>
    <xf numFmtId="0" fontId="17" fillId="2" borderId="14" xfId="1" applyFont="1" applyBorder="1" applyAlignment="1">
      <alignment horizontal="center" vertical="center" wrapText="1"/>
    </xf>
    <xf numFmtId="3" fontId="16" fillId="2" borderId="14" xfId="1" applyNumberFormat="1" applyFont="1" applyBorder="1" applyAlignment="1">
      <alignment horizontal="center" vertical="center" wrapText="1"/>
    </xf>
    <xf numFmtId="167" fontId="17" fillId="2" borderId="14" xfId="3" applyFont="1" applyFill="1" applyBorder="1" applyAlignment="1" applyProtection="1">
      <alignment horizontal="right" vertical="center" wrapText="1"/>
    </xf>
    <xf numFmtId="167" fontId="17" fillId="2" borderId="0" xfId="3" applyFont="1" applyFill="1" applyBorder="1" applyAlignment="1" applyProtection="1">
      <alignment vertical="center" wrapText="1"/>
    </xf>
    <xf numFmtId="168" fontId="17" fillId="2" borderId="14" xfId="3" applyNumberFormat="1" applyFont="1" applyFill="1" applyBorder="1" applyAlignment="1" applyProtection="1">
      <alignment horizontal="center" vertical="center" wrapText="1"/>
    </xf>
    <xf numFmtId="167" fontId="17" fillId="2" borderId="0" xfId="3" applyFont="1" applyFill="1" applyBorder="1" applyAlignment="1" applyProtection="1">
      <alignment horizontal="right" vertical="center" wrapText="1"/>
    </xf>
    <xf numFmtId="0" fontId="20" fillId="2" borderId="0" xfId="1" applyFont="1" applyAlignment="1">
      <alignment horizontal="center"/>
    </xf>
    <xf numFmtId="0" fontId="17" fillId="2" borderId="14" xfId="1" applyFont="1" applyBorder="1" applyAlignment="1">
      <alignment horizontal="left" vertical="center" wrapText="1"/>
    </xf>
    <xf numFmtId="49" fontId="17" fillId="2" borderId="19" xfId="1" applyNumberFormat="1" applyFont="1" applyBorder="1" applyAlignment="1">
      <alignment horizontal="left" vertical="center" wrapText="1"/>
    </xf>
    <xf numFmtId="167" fontId="17" fillId="2" borderId="16" xfId="3" applyFont="1" applyFill="1" applyBorder="1" applyAlignment="1" applyProtection="1">
      <alignment horizontal="right" vertical="center" wrapText="1"/>
    </xf>
    <xf numFmtId="164" fontId="17" fillId="2" borderId="15" xfId="1" applyNumberFormat="1" applyFont="1" applyBorder="1" applyAlignment="1">
      <alignment horizontal="center" vertical="center" wrapText="1"/>
    </xf>
    <xf numFmtId="167" fontId="17" fillId="2" borderId="13" xfId="3" applyFont="1" applyFill="1" applyBorder="1" applyAlignment="1" applyProtection="1">
      <alignment horizontal="right" vertical="center" wrapText="1"/>
    </xf>
    <xf numFmtId="3" fontId="17" fillId="2" borderId="15" xfId="1" applyNumberFormat="1" applyFont="1" applyBorder="1" applyAlignment="1">
      <alignment horizontal="center" vertical="center" wrapText="1"/>
    </xf>
    <xf numFmtId="167" fontId="17" fillId="2" borderId="15" xfId="3" applyFont="1" applyFill="1" applyBorder="1" applyAlignment="1" applyProtection="1">
      <alignment horizontal="right" vertical="center" wrapText="1"/>
    </xf>
    <xf numFmtId="3" fontId="17" fillId="2" borderId="14" xfId="1" applyNumberFormat="1" applyFont="1" applyBorder="1" applyAlignment="1">
      <alignment horizontal="center" vertical="center" wrapText="1"/>
    </xf>
    <xf numFmtId="14" fontId="17" fillId="2" borderId="0" xfId="1" applyNumberFormat="1" applyFont="1" applyAlignment="1">
      <alignment horizontal="right" vertical="center" wrapText="1"/>
    </xf>
    <xf numFmtId="3" fontId="17" fillId="2" borderId="0" xfId="1" applyNumberFormat="1" applyFont="1" applyAlignment="1">
      <alignment horizontal="right" vertical="center" wrapText="1"/>
    </xf>
    <xf numFmtId="0" fontId="19" fillId="2" borderId="0" xfId="1" applyFont="1" applyAlignment="1">
      <alignment vertical="top" wrapText="1"/>
    </xf>
    <xf numFmtId="168" fontId="17" fillId="2" borderId="0" xfId="2" applyNumberFormat="1" applyFont="1" applyFill="1" applyBorder="1" applyAlignment="1" applyProtection="1">
      <alignment horizontal="right" vertical="center" wrapText="1"/>
    </xf>
    <xf numFmtId="170" fontId="17" fillId="2" borderId="0" xfId="1" applyNumberFormat="1" applyFont="1" applyAlignment="1">
      <alignment horizontal="right" vertical="center" wrapText="1"/>
    </xf>
    <xf numFmtId="0" fontId="14" fillId="2" borderId="0" xfId="1" applyFont="1" applyAlignment="1">
      <alignment horizontal="left" wrapText="1"/>
    </xf>
    <xf numFmtId="0" fontId="16" fillId="2" borderId="0" xfId="1" applyFont="1" applyAlignment="1">
      <alignment horizontal="right" wrapText="1"/>
    </xf>
    <xf numFmtId="49" fontId="15" fillId="2" borderId="0" xfId="1" applyNumberFormat="1" applyFont="1" applyAlignment="1">
      <alignment horizontal="left" vertical="center" wrapText="1"/>
    </xf>
    <xf numFmtId="0" fontId="14" fillId="2" borderId="0" xfId="1" applyFont="1" applyAlignment="1">
      <alignment horizontal="left" vertical="center" wrapText="1"/>
    </xf>
    <xf numFmtId="171" fontId="17" fillId="2" borderId="0" xfId="1" applyNumberFormat="1" applyFont="1" applyAlignment="1">
      <alignment horizontal="right" vertical="center" wrapText="1"/>
    </xf>
    <xf numFmtId="0" fontId="18" fillId="2" borderId="0" xfId="1" applyFont="1" applyAlignment="1">
      <alignment vertical="center"/>
    </xf>
    <xf numFmtId="0" fontId="16" fillId="2" borderId="0" xfId="1" applyFont="1" applyAlignment="1">
      <alignment horizontal="center" wrapText="1"/>
    </xf>
    <xf numFmtId="172" fontId="17" fillId="2" borderId="0" xfId="2" applyNumberFormat="1" applyFont="1" applyFill="1" applyBorder="1" applyAlignment="1" applyProtection="1">
      <alignment horizontal="right" vertical="center" wrapText="1"/>
    </xf>
    <xf numFmtId="0" fontId="14" fillId="2" borderId="0" xfId="1" applyFont="1" applyAlignment="1">
      <alignment vertical="center" wrapText="1"/>
    </xf>
    <xf numFmtId="0" fontId="19" fillId="2" borderId="0" xfId="1" applyFont="1" applyAlignment="1">
      <alignment vertical="center"/>
    </xf>
    <xf numFmtId="0" fontId="16" fillId="2" borderId="0" xfId="1" applyFont="1" applyAlignment="1">
      <alignment horizontal="right" vertical="center" wrapText="1"/>
    </xf>
    <xf numFmtId="3" fontId="16" fillId="2" borderId="0" xfId="1" applyNumberFormat="1" applyFont="1" applyAlignment="1">
      <alignment horizontal="right" vertical="center" wrapText="1"/>
    </xf>
    <xf numFmtId="3" fontId="17" fillId="2" borderId="0" xfId="1" applyNumberFormat="1" applyFont="1" applyAlignment="1">
      <alignment horizontal="right" vertical="center"/>
    </xf>
    <xf numFmtId="173" fontId="17" fillId="2" borderId="0" xfId="1" applyNumberFormat="1" applyFont="1" applyAlignment="1">
      <alignment horizontal="right" vertical="center" wrapText="1"/>
    </xf>
    <xf numFmtId="0" fontId="17" fillId="2" borderId="0" xfId="1" applyFont="1" applyAlignment="1">
      <alignment horizontal="left" vertical="center"/>
    </xf>
    <xf numFmtId="49" fontId="17" fillId="2" borderId="0" xfId="1" applyNumberFormat="1" applyFont="1" applyAlignment="1">
      <alignment horizontal="right" vertical="center" indent="1"/>
    </xf>
  </cellXfs>
  <cellStyles count="5">
    <cellStyle name="Comma 2" xfId="2" xr:uid="{D0E19AFE-7921-41DD-8A65-D3BF0C310D13}"/>
    <cellStyle name="Comma 2 2" xfId="3" xr:uid="{EE4BE79F-BEBD-49E6-AAF6-11F5366D4AB4}"/>
    <cellStyle name="Normal" xfId="0" builtinId="0"/>
    <cellStyle name="Normal 2 2" xfId="1" xr:uid="{F7F795AB-5721-43B8-A6D9-7CDA83377434}"/>
    <cellStyle name="Normal 8" xfId="4" xr:uid="{DD40F9BA-1A38-4861-AB98-548FCC73F0B3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1" spans="1:2" x14ac:dyDescent="0.2"/>
    <row r="4" spans="1:2" ht="69.75" customHeight="1" x14ac:dyDescent="0.2"/>
    <row r="11" spans="1:2" ht="15.75" customHeight="1" x14ac:dyDescent="0.25">
      <c r="B11" s="101" t="s">
        <v>0</v>
      </c>
    </row>
    <row r="12" spans="1:2" ht="12.75" customHeight="1" x14ac:dyDescent="0.2">
      <c r="B12" s="34" t="s">
        <v>1</v>
      </c>
    </row>
    <row r="13" spans="1:2" ht="12.75" customHeight="1" x14ac:dyDescent="0.2">
      <c r="B13" s="34"/>
    </row>
    <row r="14" spans="1:2" ht="15" customHeight="1" x14ac:dyDescent="0.25">
      <c r="B14" s="45" t="s">
        <v>394</v>
      </c>
    </row>
    <row r="15" spans="1:2" ht="15" customHeight="1" x14ac:dyDescent="0.25">
      <c r="A15" s="11"/>
      <c r="B15" s="34" t="s">
        <v>2</v>
      </c>
    </row>
    <row r="17" spans="1:3" ht="28.5" customHeight="1" x14ac:dyDescent="0.25">
      <c r="A17" s="124" t="s">
        <v>3</v>
      </c>
      <c r="B17" s="124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02" t="s">
        <v>1</v>
      </c>
    </row>
    <row r="20" spans="1:3" ht="12.75" customHeight="1" x14ac:dyDescent="0.2">
      <c r="A20" s="102" t="s">
        <v>4</v>
      </c>
    </row>
    <row r="21" spans="1:3" ht="12.75" customHeight="1" x14ac:dyDescent="0.2">
      <c r="A21" s="102" t="s">
        <v>5</v>
      </c>
    </row>
    <row r="22" spans="1:3" ht="12.75" customHeight="1" x14ac:dyDescent="0.2">
      <c r="A22" s="102" t="s">
        <v>6</v>
      </c>
    </row>
    <row r="23" spans="1:3" ht="12.75" customHeight="1" x14ac:dyDescent="0.2">
      <c r="A23" s="102" t="s">
        <v>7</v>
      </c>
    </row>
    <row r="24" spans="1:3" ht="12.75" customHeight="1" x14ac:dyDescent="0.2">
      <c r="A24" s="102" t="s">
        <v>8</v>
      </c>
    </row>
    <row r="25" spans="1:3" ht="12.75" customHeight="1" x14ac:dyDescent="0.2">
      <c r="A25" s="102" t="s">
        <v>9</v>
      </c>
    </row>
    <row r="26" spans="1:3" ht="12.75" customHeight="1" x14ac:dyDescent="0.2">
      <c r="A26" s="102" t="s">
        <v>10</v>
      </c>
    </row>
    <row r="27" spans="1:3" ht="12.75" customHeight="1" x14ac:dyDescent="0.2">
      <c r="A27" s="102" t="s">
        <v>11</v>
      </c>
    </row>
    <row r="28" spans="1:3" ht="12.75" customHeight="1" x14ac:dyDescent="0.2">
      <c r="A28" s="102" t="s">
        <v>12</v>
      </c>
    </row>
    <row r="29" spans="1:3" ht="12.75" customHeight="1" x14ac:dyDescent="0.2">
      <c r="A29" s="102" t="s">
        <v>13</v>
      </c>
    </row>
    <row r="30" spans="1:3" ht="12.75" customHeight="1" x14ac:dyDescent="0.2">
      <c r="A30" s="102"/>
    </row>
    <row r="34" spans="1:2" ht="12.75" customHeight="1" x14ac:dyDescent="0.2">
      <c r="A34" s="125" t="s">
        <v>14</v>
      </c>
      <c r="B34" s="125"/>
    </row>
    <row r="35" spans="1:2" ht="12.75" customHeight="1" x14ac:dyDescent="0.2">
      <c r="A35" s="5" t="s">
        <v>15</v>
      </c>
      <c r="B35" s="1"/>
    </row>
    <row r="36" spans="1:2" ht="12.75" customHeight="1" x14ac:dyDescent="0.2">
      <c r="A36" s="1" t="s">
        <v>16</v>
      </c>
      <c r="B36" s="1"/>
    </row>
  </sheetData>
  <mergeCells count="2">
    <mergeCell ref="A17:B17"/>
    <mergeCell ref="A34:B34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6" location="StrukturiraniProizvodi!A1" display="Trgovina  unutar knjige ponuda - strukturirani proizvodi" xr:uid="{00000000-0004-0000-0000-000005000000}"/>
    <hyperlink ref="A27" location="ETF!A1" display="Trgovina unutar knjige ponuda - ETF-ovi" xr:uid="{00000000-0004-0000-0000-000006000000}"/>
    <hyperlink ref="A28" location="Blokovi!A1" display="Blok transakcije" xr:uid="{00000000-0004-0000-0000-000007000000}"/>
    <hyperlink ref="A29" location="ReferentneCijene!A1" display="Referentne cijene" xr:uid="{00000000-0004-0000-0000-000008000000}"/>
    <hyperlink ref="A35" r:id="rId1" xr:uid="{00000000-0004-0000-0000-000009000000}"/>
    <hyperlink ref="A21" location="RegionalniIndeksi!A1" display="Regionalni indeksi" xr:uid="{00000000-0004-0000-0000-00000A000000}"/>
    <hyperlink ref="A25" location="InstrumentiTrzistaNovca!A1" display="Trgovina  unutar knjige ponuda - instrumenti tržišta novca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03"/>
      <c r="B1" s="44" t="s">
        <v>17</v>
      </c>
      <c r="C1" s="103" t="s">
        <v>18</v>
      </c>
    </row>
    <row r="2" spans="1:5" ht="12" customHeight="1" x14ac:dyDescent="0.2">
      <c r="A2" s="104" t="s">
        <v>19</v>
      </c>
      <c r="B2" s="26">
        <f>SUM(B3:B7)</f>
        <v>106226252.63</v>
      </c>
      <c r="C2" s="26">
        <f>SUM(C3:C7)</f>
        <v>235782971.34</v>
      </c>
      <c r="E2" s="27"/>
    </row>
    <row r="3" spans="1:5" ht="12.75" customHeight="1" x14ac:dyDescent="0.2">
      <c r="A3" s="105" t="s">
        <v>20</v>
      </c>
      <c r="B3" s="3">
        <v>89906049.700000003</v>
      </c>
      <c r="C3" s="3">
        <v>202961180.56</v>
      </c>
      <c r="E3" s="4"/>
    </row>
    <row r="4" spans="1:5" ht="12" customHeight="1" x14ac:dyDescent="0.2">
      <c r="A4" s="105" t="s">
        <v>21</v>
      </c>
      <c r="B4" s="3">
        <v>11295230.66</v>
      </c>
      <c r="C4" s="3">
        <v>22802953.890000001</v>
      </c>
      <c r="E4" s="27"/>
    </row>
    <row r="5" spans="1:5" ht="12" customHeight="1" x14ac:dyDescent="0.2">
      <c r="A5" s="105" t="s">
        <v>22</v>
      </c>
      <c r="B5" s="3">
        <v>0</v>
      </c>
      <c r="C5" s="3">
        <v>0</v>
      </c>
      <c r="E5" s="27"/>
    </row>
    <row r="6" spans="1:5" ht="12" customHeight="1" x14ac:dyDescent="0.2">
      <c r="A6" s="105" t="s">
        <v>23</v>
      </c>
      <c r="B6" s="3">
        <v>0</v>
      </c>
      <c r="C6" s="3">
        <v>0</v>
      </c>
      <c r="E6" s="27"/>
    </row>
    <row r="7" spans="1:5" ht="12" customHeight="1" x14ac:dyDescent="0.2">
      <c r="A7" s="105" t="s">
        <v>24</v>
      </c>
      <c r="B7" s="3">
        <v>5024972.2699999996</v>
      </c>
      <c r="C7" s="3">
        <v>10018836.890000001</v>
      </c>
      <c r="E7" s="27"/>
    </row>
    <row r="8" spans="1:5" ht="12" customHeight="1" x14ac:dyDescent="0.2">
      <c r="A8" s="104" t="s">
        <v>25</v>
      </c>
      <c r="B8" s="26">
        <v>17084942.800000001</v>
      </c>
      <c r="C8" s="26">
        <v>24581790.800000001</v>
      </c>
      <c r="E8" s="27"/>
    </row>
    <row r="9" spans="1:5" ht="12" customHeight="1" x14ac:dyDescent="0.2">
      <c r="A9" s="104" t="s">
        <v>26</v>
      </c>
      <c r="B9" s="26">
        <v>0</v>
      </c>
      <c r="C9" s="26">
        <v>0</v>
      </c>
      <c r="E9" s="27"/>
    </row>
    <row r="10" spans="1:5" ht="12" customHeight="1" x14ac:dyDescent="0.2">
      <c r="A10" s="106" t="s">
        <v>27</v>
      </c>
      <c r="B10" s="28">
        <f>SUM(B3:B9)</f>
        <v>123311195.43000001</v>
      </c>
      <c r="C10" s="28">
        <f>SUM(C3:C9)</f>
        <v>260364762.13999999</v>
      </c>
      <c r="E10" s="27"/>
    </row>
    <row r="11" spans="1:5" ht="27" customHeight="1" x14ac:dyDescent="0.2"/>
    <row r="13" spans="1:5" s="29" customFormat="1" ht="24" customHeight="1" x14ac:dyDescent="0.2">
      <c r="A13" s="19"/>
      <c r="B13" s="19" t="s">
        <v>28</v>
      </c>
      <c r="C13" s="19" t="s">
        <v>29</v>
      </c>
      <c r="D13" s="19" t="s">
        <v>30</v>
      </c>
      <c r="E13" s="19" t="s">
        <v>31</v>
      </c>
    </row>
    <row r="14" spans="1:5" s="29" customFormat="1" ht="12" customHeight="1" x14ac:dyDescent="0.2">
      <c r="A14" s="104" t="s">
        <v>32</v>
      </c>
      <c r="B14" s="26">
        <f>SUM(B16:B22)</f>
        <v>106226252.63</v>
      </c>
      <c r="C14" s="26">
        <f>SUM(C16:C22)</f>
        <v>27903059</v>
      </c>
      <c r="D14" s="26">
        <f>SUM(D16:D22)</f>
        <v>19850</v>
      </c>
      <c r="E14" s="26">
        <f>SUM(E16:E22)</f>
        <v>39058581362.720001</v>
      </c>
    </row>
    <row r="15" spans="1:5" ht="12" customHeight="1" x14ac:dyDescent="0.2">
      <c r="A15" s="104" t="s">
        <v>20</v>
      </c>
      <c r="B15" s="26">
        <f>SUM(B16:B18)</f>
        <v>89906049.700000003</v>
      </c>
      <c r="C15" s="26">
        <f>SUM(C16:C18)</f>
        <v>3992303</v>
      </c>
      <c r="D15" s="26">
        <f>SUM(D16:D18)</f>
        <v>19062</v>
      </c>
      <c r="E15" s="26">
        <f>SUM(E16:E18)</f>
        <v>21227776393.099998</v>
      </c>
    </row>
    <row r="16" spans="1:5" ht="12" customHeight="1" x14ac:dyDescent="0.2">
      <c r="A16" s="105" t="s">
        <v>33</v>
      </c>
      <c r="B16" s="3">
        <v>36945289.869999997</v>
      </c>
      <c r="C16" s="3">
        <v>2111546</v>
      </c>
      <c r="D16" s="3">
        <v>4791</v>
      </c>
      <c r="E16" s="3">
        <v>4602421017.8800001</v>
      </c>
    </row>
    <row r="17" spans="1:5" s="29" customFormat="1" ht="12" customHeight="1" x14ac:dyDescent="0.2">
      <c r="A17" s="105" t="s">
        <v>34</v>
      </c>
      <c r="B17" s="3">
        <v>20790330.32</v>
      </c>
      <c r="C17" s="3">
        <v>460472</v>
      </c>
      <c r="D17" s="3">
        <v>5085</v>
      </c>
      <c r="E17" s="3">
        <v>7042207802.4099998</v>
      </c>
    </row>
    <row r="18" spans="1:5" s="29" customFormat="1" ht="12" customHeight="1" x14ac:dyDescent="0.2">
      <c r="A18" s="105" t="s">
        <v>35</v>
      </c>
      <c r="B18" s="3">
        <v>32170429.510000002</v>
      </c>
      <c r="C18" s="3">
        <v>1420285</v>
      </c>
      <c r="D18" s="3">
        <v>9186</v>
      </c>
      <c r="E18" s="3">
        <v>9583147572.8099995</v>
      </c>
    </row>
    <row r="19" spans="1:5" s="29" customFormat="1" ht="12" customHeight="1" x14ac:dyDescent="0.2">
      <c r="A19" s="104" t="s">
        <v>21</v>
      </c>
      <c r="B19" s="26">
        <v>11295230.66</v>
      </c>
      <c r="C19" s="26">
        <v>23508849</v>
      </c>
      <c r="D19" s="26">
        <v>209</v>
      </c>
      <c r="E19" s="26">
        <v>17814931740.91</v>
      </c>
    </row>
    <row r="20" spans="1:5" ht="12" customHeight="1" x14ac:dyDescent="0.2">
      <c r="A20" s="104" t="s">
        <v>22</v>
      </c>
      <c r="B20" s="26">
        <v>0</v>
      </c>
      <c r="C20" s="26">
        <v>0</v>
      </c>
      <c r="D20" s="26">
        <v>0</v>
      </c>
      <c r="E20" s="26">
        <v>0</v>
      </c>
    </row>
    <row r="21" spans="1:5" ht="12" customHeight="1" x14ac:dyDescent="0.2">
      <c r="A21" s="104" t="s">
        <v>23</v>
      </c>
      <c r="B21" s="26">
        <v>0</v>
      </c>
      <c r="C21" s="26">
        <v>0</v>
      </c>
      <c r="D21" s="26">
        <v>0</v>
      </c>
      <c r="E21" s="26">
        <v>0</v>
      </c>
    </row>
    <row r="22" spans="1:5" ht="12" customHeight="1" x14ac:dyDescent="0.2">
      <c r="A22" s="106" t="s">
        <v>24</v>
      </c>
      <c r="B22" s="28">
        <v>5024972.2699999996</v>
      </c>
      <c r="C22" s="28">
        <v>401907</v>
      </c>
      <c r="D22" s="28">
        <v>579</v>
      </c>
      <c r="E22" s="28">
        <v>15873228.710000001</v>
      </c>
    </row>
    <row r="24" spans="1:5" ht="12" customHeight="1" x14ac:dyDescent="0.2">
      <c r="A24" s="19"/>
      <c r="B24" s="19" t="s">
        <v>36</v>
      </c>
    </row>
    <row r="25" spans="1:5" ht="12" customHeight="1" x14ac:dyDescent="0.2">
      <c r="A25" s="107" t="s">
        <v>37</v>
      </c>
      <c r="B25" s="2">
        <v>43</v>
      </c>
    </row>
    <row r="26" spans="1:5" ht="12" customHeight="1" x14ac:dyDescent="0.2">
      <c r="A26" s="107" t="s">
        <v>38</v>
      </c>
      <c r="B26" s="2">
        <v>32</v>
      </c>
    </row>
    <row r="27" spans="1:5" ht="12" customHeight="1" x14ac:dyDescent="0.2">
      <c r="A27" s="78" t="s">
        <v>39</v>
      </c>
      <c r="B27" s="10">
        <v>4</v>
      </c>
    </row>
    <row r="29" spans="1:5" ht="16.5" customHeight="1" x14ac:dyDescent="0.2"/>
    <row r="30" spans="1:5" ht="12" customHeight="1" x14ac:dyDescent="0.2">
      <c r="A30" s="19"/>
      <c r="B30" s="19" t="s">
        <v>40</v>
      </c>
    </row>
    <row r="31" spans="1:5" ht="15.75" customHeight="1" x14ac:dyDescent="0.3">
      <c r="A31" s="104" t="s">
        <v>20</v>
      </c>
      <c r="B31" s="26">
        <f>SUM(B32:B34)</f>
        <v>90</v>
      </c>
      <c r="D31" s="30"/>
    </row>
    <row r="32" spans="1:5" ht="12" customHeight="1" x14ac:dyDescent="0.2">
      <c r="A32" s="105" t="s">
        <v>33</v>
      </c>
      <c r="B32" s="31">
        <v>6</v>
      </c>
    </row>
    <row r="33" spans="1:4" ht="12" customHeight="1" x14ac:dyDescent="0.2">
      <c r="A33" s="105" t="s">
        <v>34</v>
      </c>
      <c r="B33" s="31">
        <v>20</v>
      </c>
      <c r="D33" s="32"/>
    </row>
    <row r="34" spans="1:4" ht="12" customHeight="1" x14ac:dyDescent="0.2">
      <c r="A34" s="105" t="s">
        <v>35</v>
      </c>
      <c r="B34" s="31">
        <v>64</v>
      </c>
    </row>
    <row r="35" spans="1:4" ht="12" customHeight="1" x14ac:dyDescent="0.2">
      <c r="A35" s="104" t="s">
        <v>21</v>
      </c>
      <c r="B35" s="31">
        <v>32</v>
      </c>
    </row>
    <row r="36" spans="1:4" ht="12" customHeight="1" x14ac:dyDescent="0.2">
      <c r="A36" s="104" t="s">
        <v>22</v>
      </c>
      <c r="B36" s="31">
        <v>10</v>
      </c>
    </row>
    <row r="37" spans="1:4" ht="12" customHeight="1" x14ac:dyDescent="0.2">
      <c r="A37" s="104" t="s">
        <v>23</v>
      </c>
      <c r="B37" s="31">
        <v>0</v>
      </c>
    </row>
    <row r="38" spans="1:4" ht="12" customHeight="1" x14ac:dyDescent="0.2">
      <c r="A38" s="106" t="s">
        <v>24</v>
      </c>
      <c r="B38" s="33">
        <v>3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08" t="s">
        <v>41</v>
      </c>
      <c r="B1" s="109" t="s">
        <v>42</v>
      </c>
      <c r="C1" s="109" t="s">
        <v>43</v>
      </c>
      <c r="D1" s="109" t="s">
        <v>44</v>
      </c>
      <c r="E1" s="109" t="s">
        <v>45</v>
      </c>
      <c r="F1" s="109" t="s">
        <v>46</v>
      </c>
      <c r="G1" s="109" t="s">
        <v>28</v>
      </c>
    </row>
    <row r="2" spans="1:7" ht="13.5" customHeight="1" x14ac:dyDescent="0.2">
      <c r="A2" s="71" t="s">
        <v>47</v>
      </c>
      <c r="B2" s="72">
        <v>2346.6999999999998</v>
      </c>
      <c r="C2" s="72">
        <v>2492.9499999999998</v>
      </c>
      <c r="D2" s="72">
        <v>2334.02</v>
      </c>
      <c r="E2" s="72">
        <v>2431.12</v>
      </c>
      <c r="F2" s="94">
        <v>3.56E-2</v>
      </c>
      <c r="G2" s="73">
        <v>71887458.049999997</v>
      </c>
    </row>
    <row r="3" spans="1:7" ht="13.5" customHeight="1" x14ac:dyDescent="0.2">
      <c r="A3" s="74" t="s">
        <v>48</v>
      </c>
      <c r="B3" s="75">
        <v>1734.96</v>
      </c>
      <c r="C3" s="75">
        <v>1849.82</v>
      </c>
      <c r="D3" s="75">
        <v>1725.9</v>
      </c>
      <c r="E3" s="75">
        <v>1803.94</v>
      </c>
      <c r="F3" s="95">
        <v>3.9399999999999998E-2</v>
      </c>
      <c r="G3" s="42">
        <v>71887458.049999997</v>
      </c>
    </row>
    <row r="4" spans="1:7" ht="13.5" customHeight="1" x14ac:dyDescent="0.2">
      <c r="A4" s="74" t="s">
        <v>49</v>
      </c>
      <c r="B4" s="75">
        <v>1371.35</v>
      </c>
      <c r="C4" s="75">
        <v>1515.95</v>
      </c>
      <c r="D4" s="75">
        <v>1364.19</v>
      </c>
      <c r="E4" s="75">
        <v>1476.48</v>
      </c>
      <c r="F4" s="95">
        <v>7.6499999999999999E-2</v>
      </c>
      <c r="G4" s="42">
        <v>62395017.369999997</v>
      </c>
    </row>
    <row r="5" spans="1:7" ht="13.5" customHeight="1" x14ac:dyDescent="0.2">
      <c r="A5" s="74" t="s">
        <v>50</v>
      </c>
      <c r="B5" s="75">
        <v>1488.7</v>
      </c>
      <c r="C5" s="75">
        <v>1647.22</v>
      </c>
      <c r="D5" s="75">
        <v>1481.13</v>
      </c>
      <c r="E5" s="75">
        <v>1604.33</v>
      </c>
      <c r="F5" s="95">
        <v>7.7499999999999999E-2</v>
      </c>
      <c r="G5" s="42">
        <v>62395017.369999997</v>
      </c>
    </row>
    <row r="6" spans="1:7" ht="13.5" customHeight="1" x14ac:dyDescent="0.2">
      <c r="A6" s="74" t="s">
        <v>51</v>
      </c>
      <c r="B6" s="75">
        <v>1393.26</v>
      </c>
      <c r="C6" s="75">
        <v>1545.13</v>
      </c>
      <c r="D6" s="75">
        <v>1391.33</v>
      </c>
      <c r="E6" s="75">
        <v>1523.03</v>
      </c>
      <c r="F6" s="95">
        <v>9.2899999999999996E-2</v>
      </c>
      <c r="G6" s="42">
        <v>36945289.869999997</v>
      </c>
    </row>
    <row r="7" spans="1:7" ht="13.5" customHeight="1" x14ac:dyDescent="0.2">
      <c r="A7" s="74" t="s">
        <v>52</v>
      </c>
      <c r="B7" s="75">
        <v>1715.08</v>
      </c>
      <c r="C7" s="75">
        <v>1786.95</v>
      </c>
      <c r="D7" s="75">
        <v>1712.02</v>
      </c>
      <c r="E7" s="75">
        <v>1739.68</v>
      </c>
      <c r="F7" s="95">
        <v>1.41E-2</v>
      </c>
      <c r="G7" s="42">
        <v>74511455.689999998</v>
      </c>
    </row>
    <row r="8" spans="1:7" ht="13.5" customHeight="1" x14ac:dyDescent="0.2">
      <c r="A8" s="74" t="s">
        <v>53</v>
      </c>
      <c r="B8" s="75">
        <v>1554.5</v>
      </c>
      <c r="C8" s="75">
        <v>1706.01</v>
      </c>
      <c r="D8" s="75">
        <v>1528.48</v>
      </c>
      <c r="E8" s="75">
        <v>1563.64</v>
      </c>
      <c r="F8" s="95">
        <v>4.8999999999999998E-3</v>
      </c>
      <c r="G8" s="42">
        <v>9037909.7400000002</v>
      </c>
    </row>
    <row r="9" spans="1:7" ht="13.5" customHeight="1" x14ac:dyDescent="0.2">
      <c r="A9" s="74" t="s">
        <v>54</v>
      </c>
      <c r="B9" s="75">
        <v>556.71</v>
      </c>
      <c r="C9" s="75">
        <v>593.05999999999995</v>
      </c>
      <c r="D9" s="75">
        <v>527.22</v>
      </c>
      <c r="E9" s="75">
        <v>527.22</v>
      </c>
      <c r="F9" s="95">
        <v>-5.2999999999999999E-2</v>
      </c>
      <c r="G9" s="42">
        <v>791165.85</v>
      </c>
    </row>
    <row r="10" spans="1:7" s="14" customFormat="1" ht="13.5" customHeight="1" x14ac:dyDescent="0.2">
      <c r="A10" s="74" t="s">
        <v>55</v>
      </c>
      <c r="B10" s="75">
        <v>811.3</v>
      </c>
      <c r="C10" s="75">
        <v>900.89</v>
      </c>
      <c r="D10" s="75">
        <v>811.3</v>
      </c>
      <c r="E10" s="75">
        <v>882.02</v>
      </c>
      <c r="F10" s="95">
        <v>8.72E-2</v>
      </c>
      <c r="G10" s="42">
        <v>23403739.129999999</v>
      </c>
    </row>
    <row r="11" spans="1:7" ht="13.5" customHeight="1" x14ac:dyDescent="0.2">
      <c r="A11" s="74" t="s">
        <v>56</v>
      </c>
      <c r="B11" s="75">
        <v>1507.64</v>
      </c>
      <c r="C11" s="75">
        <v>1588.91</v>
      </c>
      <c r="D11" s="75">
        <v>1429.16</v>
      </c>
      <c r="E11" s="75">
        <v>1487.34</v>
      </c>
      <c r="F11" s="95">
        <v>-1.46E-2</v>
      </c>
      <c r="G11" s="42">
        <v>8055884.8499999996</v>
      </c>
    </row>
    <row r="12" spans="1:7" ht="13.5" customHeight="1" x14ac:dyDescent="0.2">
      <c r="A12" s="74" t="s">
        <v>57</v>
      </c>
      <c r="B12" s="75">
        <v>4143.72</v>
      </c>
      <c r="C12" s="75">
        <v>4341.4799999999996</v>
      </c>
      <c r="D12" s="75">
        <v>4077.53</v>
      </c>
      <c r="E12" s="75">
        <v>4223.37</v>
      </c>
      <c r="F12" s="95">
        <v>1.7399999999999999E-2</v>
      </c>
      <c r="G12" s="42">
        <v>10309417.57</v>
      </c>
    </row>
    <row r="13" spans="1:7" ht="13.5" customHeight="1" x14ac:dyDescent="0.2">
      <c r="A13" s="74" t="s">
        <v>58</v>
      </c>
      <c r="B13" s="75">
        <v>94.538700000000006</v>
      </c>
      <c r="C13" s="75">
        <v>94.544799999999995</v>
      </c>
      <c r="D13" s="75">
        <v>93.778099999999995</v>
      </c>
      <c r="E13" s="75">
        <v>93.861199999999997</v>
      </c>
      <c r="F13" s="95">
        <v>-7.0000000000000001E-3</v>
      </c>
      <c r="G13" s="42">
        <v>75188330.140000001</v>
      </c>
    </row>
    <row r="14" spans="1:7" ht="13.5" customHeight="1" x14ac:dyDescent="0.2">
      <c r="A14" s="70" t="s">
        <v>59</v>
      </c>
      <c r="B14" s="68">
        <v>167.04570000000001</v>
      </c>
      <c r="C14" s="68">
        <v>167.44749999999999</v>
      </c>
      <c r="D14" s="68">
        <v>166.4658</v>
      </c>
      <c r="E14" s="68">
        <v>166.84909999999999</v>
      </c>
      <c r="F14" s="96">
        <v>-1E-3</v>
      </c>
      <c r="G14" s="69">
        <v>75188330.140000001</v>
      </c>
    </row>
    <row r="15" spans="1:7" ht="13.5" customHeight="1" x14ac:dyDescent="0.2">
      <c r="B15" s="17"/>
      <c r="C15" s="17"/>
      <c r="D15" s="17"/>
      <c r="E15" s="17"/>
      <c r="F15" s="17"/>
      <c r="G15" s="18"/>
    </row>
    <row r="16" spans="1:7" ht="13.5" customHeight="1" x14ac:dyDescent="0.2">
      <c r="A16" s="17"/>
      <c r="B16" s="17"/>
      <c r="C16" s="17"/>
      <c r="D16" s="17"/>
      <c r="E16" s="17"/>
      <c r="F16" s="17"/>
      <c r="G16" s="18"/>
    </row>
    <row r="17" spans="1:7" ht="13.5" customHeight="1" x14ac:dyDescent="0.2">
      <c r="A17" s="17" t="s">
        <v>60</v>
      </c>
      <c r="B17" s="17"/>
      <c r="C17" s="17"/>
      <c r="D17" s="17"/>
      <c r="E17" s="17"/>
      <c r="F17" s="17"/>
      <c r="G17" s="18"/>
    </row>
    <row r="18" spans="1:7" ht="13.5" customHeight="1" x14ac:dyDescent="0.2">
      <c r="B18" s="126" t="s">
        <v>43</v>
      </c>
      <c r="C18" s="127"/>
      <c r="D18" s="126" t="s">
        <v>44</v>
      </c>
      <c r="E18" s="127"/>
    </row>
    <row r="19" spans="1:7" ht="12" customHeight="1" x14ac:dyDescent="0.2">
      <c r="A19" s="110" t="s">
        <v>41</v>
      </c>
      <c r="B19" s="109" t="s">
        <v>61</v>
      </c>
      <c r="C19" s="109" t="s">
        <v>62</v>
      </c>
      <c r="D19" s="109" t="s">
        <v>61</v>
      </c>
      <c r="E19" s="109" t="s">
        <v>62</v>
      </c>
      <c r="F19" s="17"/>
    </row>
    <row r="20" spans="1:7" ht="13.5" customHeight="1" x14ac:dyDescent="0.2">
      <c r="A20" s="122" t="s">
        <v>47</v>
      </c>
      <c r="B20" s="76">
        <v>2492.9499999999998</v>
      </c>
      <c r="C20" s="77">
        <v>45187</v>
      </c>
      <c r="D20" s="76">
        <v>1891.53</v>
      </c>
      <c r="E20" s="77">
        <v>44837</v>
      </c>
      <c r="F20" s="19"/>
    </row>
    <row r="21" spans="1:7" ht="13.5" customHeight="1" x14ac:dyDescent="0.2">
      <c r="A21" s="121" t="s">
        <v>48</v>
      </c>
      <c r="B21" s="43">
        <v>1849.82</v>
      </c>
      <c r="C21" s="84">
        <v>45187</v>
      </c>
      <c r="D21" s="43">
        <v>1353.12</v>
      </c>
      <c r="E21" s="84">
        <v>44837</v>
      </c>
      <c r="G21" s="16"/>
    </row>
    <row r="22" spans="1:7" ht="13.5" customHeight="1" x14ac:dyDescent="0.2">
      <c r="A22" s="74" t="s">
        <v>49</v>
      </c>
      <c r="B22" s="43">
        <v>1515.95</v>
      </c>
      <c r="C22" s="84">
        <v>45187</v>
      </c>
      <c r="D22" s="43">
        <v>1116.19</v>
      </c>
      <c r="E22" s="84">
        <v>44869</v>
      </c>
      <c r="G22" s="15"/>
    </row>
    <row r="23" spans="1:7" ht="13.5" customHeight="1" x14ac:dyDescent="0.2">
      <c r="A23" s="74" t="s">
        <v>50</v>
      </c>
      <c r="B23" s="43">
        <v>1647.22</v>
      </c>
      <c r="C23" s="84">
        <v>45187</v>
      </c>
      <c r="D23" s="43">
        <v>1180.3800000000001</v>
      </c>
      <c r="E23" s="84">
        <v>44869</v>
      </c>
      <c r="G23" s="15"/>
    </row>
    <row r="24" spans="1:7" ht="13.5" customHeight="1" x14ac:dyDescent="0.2">
      <c r="A24" s="74" t="s">
        <v>51</v>
      </c>
      <c r="B24" s="43">
        <v>1545.13</v>
      </c>
      <c r="C24" s="84">
        <v>45183</v>
      </c>
      <c r="D24" s="43">
        <v>1095.9000000000001</v>
      </c>
      <c r="E24" s="84">
        <v>44834</v>
      </c>
      <c r="G24" s="15"/>
    </row>
    <row r="25" spans="1:7" ht="13.5" customHeight="1" x14ac:dyDescent="0.2">
      <c r="A25" s="74" t="s">
        <v>52</v>
      </c>
      <c r="B25" s="43">
        <v>1786.95</v>
      </c>
      <c r="C25" s="84">
        <v>45145</v>
      </c>
      <c r="D25" s="43">
        <v>1264.3900000000001</v>
      </c>
      <c r="E25" s="84">
        <v>44834</v>
      </c>
      <c r="G25" s="15"/>
    </row>
    <row r="26" spans="1:7" ht="13.5" customHeight="1" x14ac:dyDescent="0.2">
      <c r="A26" s="74" t="s">
        <v>53</v>
      </c>
      <c r="B26" s="43">
        <v>1706.01</v>
      </c>
      <c r="C26" s="84">
        <v>45126</v>
      </c>
      <c r="D26" s="43">
        <v>966.21</v>
      </c>
      <c r="E26" s="84">
        <v>44833</v>
      </c>
      <c r="G26" s="15"/>
    </row>
    <row r="27" spans="1:7" ht="13.5" customHeight="1" x14ac:dyDescent="0.2">
      <c r="A27" s="74" t="s">
        <v>54</v>
      </c>
      <c r="B27" s="43">
        <v>593.05999999999995</v>
      </c>
      <c r="C27" s="84">
        <v>45152</v>
      </c>
      <c r="D27" s="43">
        <v>463.7</v>
      </c>
      <c r="E27" s="84">
        <v>44840</v>
      </c>
      <c r="F27" s="15"/>
    </row>
    <row r="28" spans="1:7" ht="13.5" customHeight="1" x14ac:dyDescent="0.2">
      <c r="A28" s="74" t="s">
        <v>55</v>
      </c>
      <c r="B28" s="43">
        <v>900.89</v>
      </c>
      <c r="C28" s="84">
        <v>45195</v>
      </c>
      <c r="D28" s="43">
        <v>688.4</v>
      </c>
      <c r="E28" s="84">
        <v>44834</v>
      </c>
      <c r="F28" s="15"/>
    </row>
    <row r="29" spans="1:7" ht="13.5" customHeight="1" x14ac:dyDescent="0.2">
      <c r="A29" s="74" t="s">
        <v>56</v>
      </c>
      <c r="B29" s="43">
        <v>1708.99</v>
      </c>
      <c r="C29" s="84">
        <v>44994</v>
      </c>
      <c r="D29" s="43">
        <v>1117.6199999999999</v>
      </c>
      <c r="E29" s="84">
        <v>44834</v>
      </c>
      <c r="F29" s="20"/>
    </row>
    <row r="30" spans="1:7" ht="13.5" customHeight="1" x14ac:dyDescent="0.2">
      <c r="A30" s="74" t="s">
        <v>57</v>
      </c>
      <c r="B30" s="43">
        <v>4341.4799999999996</v>
      </c>
      <c r="C30" s="84">
        <v>45155</v>
      </c>
      <c r="D30" s="43">
        <v>3182.44</v>
      </c>
      <c r="E30" s="84">
        <v>44886</v>
      </c>
      <c r="F30" s="20"/>
    </row>
    <row r="31" spans="1:7" ht="13.5" customHeight="1" x14ac:dyDescent="0.2">
      <c r="A31" s="74" t="s">
        <v>58</v>
      </c>
      <c r="B31" s="43">
        <v>97.410700000000006</v>
      </c>
      <c r="C31" s="84">
        <v>44833</v>
      </c>
      <c r="D31" s="43">
        <v>93.778099999999995</v>
      </c>
      <c r="E31" s="84">
        <v>45177</v>
      </c>
      <c r="F31" s="20"/>
    </row>
    <row r="32" spans="1:7" ht="13.5" customHeight="1" x14ac:dyDescent="0.2">
      <c r="A32" s="78" t="s">
        <v>59</v>
      </c>
      <c r="B32" s="79">
        <v>168.85220000000001</v>
      </c>
      <c r="C32" s="80">
        <v>44833</v>
      </c>
      <c r="D32" s="79">
        <v>163.69579999999999</v>
      </c>
      <c r="E32" s="80">
        <v>44860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08" t="s">
        <v>41</v>
      </c>
      <c r="B1" s="109" t="s">
        <v>42</v>
      </c>
      <c r="C1" s="109" t="s">
        <v>43</v>
      </c>
      <c r="D1" s="109" t="s">
        <v>44</v>
      </c>
      <c r="E1" s="109" t="s">
        <v>45</v>
      </c>
      <c r="F1" s="109" t="s">
        <v>46</v>
      </c>
    </row>
    <row r="2" spans="1:6" ht="13.5" customHeight="1" x14ac:dyDescent="0.2">
      <c r="A2" s="71" t="s">
        <v>63</v>
      </c>
      <c r="B2" s="72">
        <v>1555.24</v>
      </c>
      <c r="C2" s="72">
        <v>1621.13</v>
      </c>
      <c r="D2" s="72">
        <v>1554.58</v>
      </c>
      <c r="E2" s="72">
        <v>1612.74</v>
      </c>
      <c r="F2" s="94">
        <v>3.73E-2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60</v>
      </c>
      <c r="B5" s="17"/>
      <c r="C5" s="17"/>
      <c r="D5" s="17"/>
      <c r="E5" s="17"/>
      <c r="F5" s="17"/>
    </row>
    <row r="6" spans="1:6" ht="13.5" customHeight="1" x14ac:dyDescent="0.2">
      <c r="B6" s="126" t="s">
        <v>43</v>
      </c>
      <c r="C6" s="127"/>
      <c r="D6" s="126" t="s">
        <v>44</v>
      </c>
      <c r="E6" s="127"/>
    </row>
    <row r="7" spans="1:6" ht="12" customHeight="1" x14ac:dyDescent="0.2">
      <c r="A7" s="110" t="s">
        <v>41</v>
      </c>
      <c r="B7" s="109" t="s">
        <v>61</v>
      </c>
      <c r="C7" s="109" t="s">
        <v>62</v>
      </c>
      <c r="D7" s="109" t="s">
        <v>61</v>
      </c>
      <c r="E7" s="109" t="s">
        <v>62</v>
      </c>
      <c r="F7" s="17"/>
    </row>
    <row r="8" spans="1:6" ht="13.5" customHeight="1" x14ac:dyDescent="0.2">
      <c r="A8" s="118" t="s">
        <v>63</v>
      </c>
      <c r="B8" s="119">
        <v>1621.13</v>
      </c>
      <c r="C8" s="120">
        <v>45146</v>
      </c>
      <c r="D8" s="119">
        <v>1206.83</v>
      </c>
      <c r="E8" s="120">
        <v>44833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4" customWidth="1"/>
    <col min="2" max="2" width="10.42578125" style="4" customWidth="1"/>
    <col min="3" max="3" width="13.85546875" style="4" customWidth="1"/>
    <col min="4" max="4" width="25.42578125" style="35" customWidth="1"/>
    <col min="5" max="5" width="8" style="4" customWidth="1"/>
    <col min="6" max="6" width="9.42578125" style="4" customWidth="1"/>
    <col min="7" max="7" width="7" style="4" customWidth="1"/>
    <col min="8" max="8" width="9.7109375" style="4" customWidth="1"/>
  </cols>
  <sheetData>
    <row r="1" spans="1:8" s="85" customFormat="1" ht="18.75" customHeight="1" x14ac:dyDescent="0.25">
      <c r="A1" s="124" t="s">
        <v>64</v>
      </c>
      <c r="B1" s="124"/>
      <c r="C1" s="124"/>
      <c r="D1" s="124"/>
      <c r="E1" s="124"/>
      <c r="F1" s="124"/>
      <c r="G1" s="124"/>
      <c r="H1" s="124"/>
    </row>
    <row r="2" spans="1:8" s="4" customFormat="1" ht="12.75" customHeight="1" x14ac:dyDescent="0.2">
      <c r="A2" s="21"/>
      <c r="B2" s="22" t="s">
        <v>65</v>
      </c>
      <c r="C2" s="22" t="s">
        <v>66</v>
      </c>
      <c r="D2" s="111" t="s">
        <v>67</v>
      </c>
      <c r="E2" s="112" t="s">
        <v>68</v>
      </c>
      <c r="F2" s="19" t="s">
        <v>45</v>
      </c>
      <c r="G2" s="19" t="s">
        <v>46</v>
      </c>
      <c r="H2" s="19" t="s">
        <v>28</v>
      </c>
    </row>
    <row r="3" spans="1:8" ht="17.100000000000001" customHeight="1" x14ac:dyDescent="0.2">
      <c r="A3" s="36">
        <v>1</v>
      </c>
      <c r="B3" s="36" t="s">
        <v>69</v>
      </c>
      <c r="C3" s="36" t="s">
        <v>70</v>
      </c>
      <c r="D3" s="86" t="s">
        <v>71</v>
      </c>
      <c r="E3" s="88" t="s">
        <v>72</v>
      </c>
      <c r="F3" s="37">
        <v>5</v>
      </c>
      <c r="G3" s="97">
        <v>0.72409999999999997</v>
      </c>
      <c r="H3" s="38">
        <v>5100.3599999999997</v>
      </c>
    </row>
    <row r="4" spans="1:8" ht="17.100000000000001" customHeight="1" x14ac:dyDescent="0.2">
      <c r="A4" s="36">
        <v>2</v>
      </c>
      <c r="B4" s="36" t="s">
        <v>73</v>
      </c>
      <c r="C4" s="36" t="s">
        <v>74</v>
      </c>
      <c r="D4" s="86" t="s">
        <v>75</v>
      </c>
      <c r="E4" s="88" t="s">
        <v>72</v>
      </c>
      <c r="F4" s="37">
        <v>1.05</v>
      </c>
      <c r="G4" s="97">
        <v>0.45829999999999999</v>
      </c>
      <c r="H4" s="38">
        <v>9815.85</v>
      </c>
    </row>
    <row r="5" spans="1:8" ht="17.100000000000001" customHeight="1" x14ac:dyDescent="0.2">
      <c r="A5" s="36">
        <v>3</v>
      </c>
      <c r="B5" s="36" t="s">
        <v>76</v>
      </c>
      <c r="C5" s="36" t="s">
        <v>77</v>
      </c>
      <c r="D5" s="86" t="s">
        <v>78</v>
      </c>
      <c r="E5" s="88" t="s">
        <v>72</v>
      </c>
      <c r="F5" s="37">
        <v>40</v>
      </c>
      <c r="G5" s="97">
        <v>0.43880000000000002</v>
      </c>
      <c r="H5" s="38">
        <v>7048</v>
      </c>
    </row>
    <row r="6" spans="1:8" ht="17.100000000000001" customHeight="1" x14ac:dyDescent="0.2">
      <c r="A6" s="36">
        <v>4</v>
      </c>
      <c r="B6" s="36" t="s">
        <v>79</v>
      </c>
      <c r="C6" s="36" t="s">
        <v>80</v>
      </c>
      <c r="D6" s="86" t="s">
        <v>81</v>
      </c>
      <c r="E6" s="88" t="s">
        <v>82</v>
      </c>
      <c r="F6" s="37">
        <v>192</v>
      </c>
      <c r="G6" s="97">
        <v>0.30609999999999998</v>
      </c>
      <c r="H6" s="38">
        <v>4914576</v>
      </c>
    </row>
    <row r="7" spans="1:8" ht="17.100000000000001" customHeight="1" x14ac:dyDescent="0.2">
      <c r="A7" s="36">
        <v>5</v>
      </c>
      <c r="B7" s="36" t="s">
        <v>83</v>
      </c>
      <c r="C7" s="36" t="s">
        <v>84</v>
      </c>
      <c r="D7" s="86" t="s">
        <v>85</v>
      </c>
      <c r="E7" s="88" t="s">
        <v>86</v>
      </c>
      <c r="F7" s="37">
        <v>146</v>
      </c>
      <c r="G7" s="97">
        <v>0.26960000000000001</v>
      </c>
      <c r="H7" s="38">
        <v>21370482</v>
      </c>
    </row>
    <row r="8" spans="1:8" ht="17.100000000000001" customHeight="1" x14ac:dyDescent="0.2">
      <c r="A8" s="36">
        <v>6</v>
      </c>
      <c r="B8" s="36" t="s">
        <v>87</v>
      </c>
      <c r="C8" s="36" t="s">
        <v>88</v>
      </c>
      <c r="D8" s="86" t="s">
        <v>89</v>
      </c>
      <c r="E8" s="88" t="s">
        <v>72</v>
      </c>
      <c r="F8" s="37">
        <v>85</v>
      </c>
      <c r="G8" s="97">
        <v>0.21429999999999999</v>
      </c>
      <c r="H8" s="38">
        <v>42798</v>
      </c>
    </row>
    <row r="9" spans="1:8" ht="17.100000000000001" customHeight="1" x14ac:dyDescent="0.2">
      <c r="A9" s="36">
        <v>7</v>
      </c>
      <c r="B9" s="36" t="s">
        <v>90</v>
      </c>
      <c r="C9" s="36" t="s">
        <v>91</v>
      </c>
      <c r="D9" s="86" t="s">
        <v>92</v>
      </c>
      <c r="E9" s="88" t="s">
        <v>82</v>
      </c>
      <c r="F9" s="37">
        <v>183</v>
      </c>
      <c r="G9" s="97">
        <v>0.21190000000000001</v>
      </c>
      <c r="H9" s="38">
        <v>3158924</v>
      </c>
    </row>
    <row r="10" spans="1:8" ht="17.100000000000001" customHeight="1" x14ac:dyDescent="0.2">
      <c r="A10" s="36">
        <v>8</v>
      </c>
      <c r="B10" s="36" t="s">
        <v>93</v>
      </c>
      <c r="C10" s="36" t="s">
        <v>94</v>
      </c>
      <c r="D10" s="86" t="s">
        <v>95</v>
      </c>
      <c r="E10" s="88" t="s">
        <v>72</v>
      </c>
      <c r="F10" s="37">
        <v>88</v>
      </c>
      <c r="G10" s="97">
        <v>0.20549999999999999</v>
      </c>
      <c r="H10" s="38">
        <v>94949</v>
      </c>
    </row>
    <row r="11" spans="1:8" ht="16.5" customHeight="1" x14ac:dyDescent="0.2">
      <c r="A11" s="36">
        <v>9</v>
      </c>
      <c r="B11" s="36" t="s">
        <v>96</v>
      </c>
      <c r="C11" s="36" t="s">
        <v>97</v>
      </c>
      <c r="D11" s="86" t="s">
        <v>98</v>
      </c>
      <c r="E11" s="88" t="s">
        <v>72</v>
      </c>
      <c r="F11" s="37">
        <v>100</v>
      </c>
      <c r="G11" s="97">
        <v>0.20480000000000001</v>
      </c>
      <c r="H11" s="38">
        <v>311408</v>
      </c>
    </row>
    <row r="12" spans="1:8" ht="17.100000000000001" customHeight="1" x14ac:dyDescent="0.2">
      <c r="A12" s="39">
        <v>10</v>
      </c>
      <c r="B12" s="39" t="s">
        <v>99</v>
      </c>
      <c r="C12" s="39" t="s">
        <v>100</v>
      </c>
      <c r="D12" s="87" t="s">
        <v>101</v>
      </c>
      <c r="E12" s="89" t="s">
        <v>72</v>
      </c>
      <c r="F12" s="40">
        <v>356</v>
      </c>
      <c r="G12" s="98">
        <v>0.1867</v>
      </c>
      <c r="H12" s="41">
        <v>1767506</v>
      </c>
    </row>
    <row r="14" spans="1:8" s="85" customFormat="1" ht="19.5" customHeight="1" x14ac:dyDescent="0.25">
      <c r="A14" s="124" t="s">
        <v>102</v>
      </c>
      <c r="B14" s="124"/>
      <c r="C14" s="124"/>
      <c r="D14" s="124"/>
      <c r="E14" s="124"/>
      <c r="F14" s="124"/>
      <c r="G14" s="124"/>
      <c r="H14" s="124"/>
    </row>
    <row r="15" spans="1:8" s="13" customFormat="1" ht="12" customHeight="1" x14ac:dyDescent="0.2">
      <c r="A15" s="19"/>
      <c r="B15" s="22" t="s">
        <v>65</v>
      </c>
      <c r="C15" s="22" t="s">
        <v>66</v>
      </c>
      <c r="D15" s="111" t="s">
        <v>67</v>
      </c>
      <c r="E15" s="112" t="s">
        <v>68</v>
      </c>
      <c r="F15" s="19" t="s">
        <v>45</v>
      </c>
      <c r="G15" s="19" t="s">
        <v>46</v>
      </c>
      <c r="H15" s="19" t="s">
        <v>28</v>
      </c>
    </row>
    <row r="16" spans="1:8" ht="17.100000000000001" customHeight="1" x14ac:dyDescent="0.2">
      <c r="A16" s="36">
        <v>1</v>
      </c>
      <c r="B16" s="36" t="s">
        <v>103</v>
      </c>
      <c r="C16" s="36" t="s">
        <v>104</v>
      </c>
      <c r="D16" s="86" t="s">
        <v>105</v>
      </c>
      <c r="E16" s="88" t="s">
        <v>72</v>
      </c>
      <c r="F16" s="37">
        <v>0.36</v>
      </c>
      <c r="G16" s="97">
        <v>-0.53849999999999998</v>
      </c>
      <c r="H16" s="38">
        <v>28739.49</v>
      </c>
    </row>
    <row r="17" spans="1:8" ht="17.100000000000001" customHeight="1" x14ac:dyDescent="0.2">
      <c r="A17" s="36">
        <v>2</v>
      </c>
      <c r="B17" s="36" t="s">
        <v>106</v>
      </c>
      <c r="C17" s="36" t="s">
        <v>107</v>
      </c>
      <c r="D17" s="86" t="s">
        <v>108</v>
      </c>
      <c r="E17" s="88" t="s">
        <v>72</v>
      </c>
      <c r="F17" s="37">
        <v>25.8</v>
      </c>
      <c r="G17" s="97">
        <v>-0.53090000000000004</v>
      </c>
      <c r="H17" s="38">
        <v>95.6</v>
      </c>
    </row>
    <row r="18" spans="1:8" ht="12.75" customHeight="1" x14ac:dyDescent="0.2">
      <c r="A18" s="36">
        <v>3</v>
      </c>
      <c r="B18" s="36" t="s">
        <v>109</v>
      </c>
      <c r="C18" s="36" t="s">
        <v>110</v>
      </c>
      <c r="D18" s="86" t="s">
        <v>111</v>
      </c>
      <c r="E18" s="88" t="s">
        <v>82</v>
      </c>
      <c r="F18" s="37">
        <v>0.48</v>
      </c>
      <c r="G18" s="97">
        <v>-0.23810000000000001</v>
      </c>
      <c r="H18" s="38">
        <v>5505.97</v>
      </c>
    </row>
    <row r="19" spans="1:8" ht="17.100000000000001" customHeight="1" x14ac:dyDescent="0.2">
      <c r="A19" s="36">
        <v>4</v>
      </c>
      <c r="B19" s="36" t="s">
        <v>112</v>
      </c>
      <c r="C19" s="36" t="s">
        <v>113</v>
      </c>
      <c r="D19" s="86" t="s">
        <v>114</v>
      </c>
      <c r="E19" s="88" t="s">
        <v>72</v>
      </c>
      <c r="F19" s="37">
        <v>3.2</v>
      </c>
      <c r="G19" s="97">
        <v>-0.19600000000000001</v>
      </c>
      <c r="H19" s="38">
        <v>666645.84</v>
      </c>
    </row>
    <row r="20" spans="1:8" ht="17.100000000000001" customHeight="1" x14ac:dyDescent="0.2">
      <c r="A20" s="36">
        <v>5</v>
      </c>
      <c r="B20" s="36" t="s">
        <v>115</v>
      </c>
      <c r="C20" s="36" t="s">
        <v>116</v>
      </c>
      <c r="D20" s="86" t="s">
        <v>117</v>
      </c>
      <c r="E20" s="88" t="s">
        <v>82</v>
      </c>
      <c r="F20" s="37">
        <v>2.7</v>
      </c>
      <c r="G20" s="97">
        <v>-0.18179999999999999</v>
      </c>
      <c r="H20" s="38">
        <v>19101.22</v>
      </c>
    </row>
    <row r="21" spans="1:8" ht="17.100000000000001" customHeight="1" x14ac:dyDescent="0.2">
      <c r="A21" s="36">
        <v>6</v>
      </c>
      <c r="B21" s="36" t="s">
        <v>118</v>
      </c>
      <c r="C21" s="36" t="s">
        <v>119</v>
      </c>
      <c r="D21" s="86" t="s">
        <v>120</v>
      </c>
      <c r="E21" s="88" t="s">
        <v>82</v>
      </c>
      <c r="F21" s="37">
        <v>49.8</v>
      </c>
      <c r="G21" s="97">
        <v>-0.17280000000000001</v>
      </c>
      <c r="H21" s="38">
        <v>10291247.4</v>
      </c>
    </row>
    <row r="22" spans="1:8" ht="17.100000000000001" customHeight="1" x14ac:dyDescent="0.2">
      <c r="A22" s="36">
        <v>7</v>
      </c>
      <c r="B22" s="36" t="s">
        <v>121</v>
      </c>
      <c r="C22" s="36" t="s">
        <v>122</v>
      </c>
      <c r="D22" s="86" t="s">
        <v>123</v>
      </c>
      <c r="E22" s="88" t="s">
        <v>72</v>
      </c>
      <c r="F22" s="37">
        <v>0.5</v>
      </c>
      <c r="G22" s="97">
        <v>-0.1525</v>
      </c>
      <c r="H22" s="38">
        <v>133.22</v>
      </c>
    </row>
    <row r="23" spans="1:8" ht="17.100000000000001" customHeight="1" x14ac:dyDescent="0.2">
      <c r="A23" s="36">
        <v>8</v>
      </c>
      <c r="B23" s="36" t="s">
        <v>124</v>
      </c>
      <c r="C23" s="36" t="s">
        <v>125</v>
      </c>
      <c r="D23" s="86" t="s">
        <v>126</v>
      </c>
      <c r="E23" s="88" t="s">
        <v>72</v>
      </c>
      <c r="F23" s="37">
        <v>27.6</v>
      </c>
      <c r="G23" s="97">
        <v>-0.13750000000000001</v>
      </c>
      <c r="H23" s="38">
        <v>13892.4</v>
      </c>
    </row>
    <row r="24" spans="1:8" ht="17.100000000000001" customHeight="1" x14ac:dyDescent="0.2">
      <c r="A24" s="36">
        <v>9</v>
      </c>
      <c r="B24" s="36" t="s">
        <v>127</v>
      </c>
      <c r="C24" s="36" t="s">
        <v>128</v>
      </c>
      <c r="D24" s="86" t="s">
        <v>129</v>
      </c>
      <c r="E24" s="88" t="s">
        <v>72</v>
      </c>
      <c r="F24" s="37">
        <v>51</v>
      </c>
      <c r="G24" s="97">
        <v>-0.12670000000000001</v>
      </c>
      <c r="H24" s="38">
        <v>7770296.2000000002</v>
      </c>
    </row>
    <row r="25" spans="1:8" ht="17.100000000000001" customHeight="1" x14ac:dyDescent="0.2">
      <c r="A25" s="39">
        <v>10</v>
      </c>
      <c r="B25" s="39" t="s">
        <v>130</v>
      </c>
      <c r="C25" s="39" t="s">
        <v>131</v>
      </c>
      <c r="D25" s="87" t="s">
        <v>132</v>
      </c>
      <c r="E25" s="89" t="s">
        <v>86</v>
      </c>
      <c r="F25" s="40">
        <v>14.8</v>
      </c>
      <c r="G25" s="98">
        <v>-8.6400000000000005E-2</v>
      </c>
      <c r="H25" s="41">
        <v>821046.9</v>
      </c>
    </row>
    <row r="28" spans="1:8" s="85" customFormat="1" ht="22.5" customHeight="1" x14ac:dyDescent="0.25">
      <c r="A28" s="124" t="s">
        <v>133</v>
      </c>
      <c r="B28" s="124"/>
      <c r="C28" s="124"/>
      <c r="D28" s="124"/>
      <c r="E28" s="124"/>
      <c r="F28" s="124"/>
      <c r="G28" s="124"/>
      <c r="H28" s="124"/>
    </row>
    <row r="29" spans="1:8" ht="12.75" customHeight="1" x14ac:dyDescent="0.2">
      <c r="A29" s="22"/>
      <c r="B29" s="22" t="s">
        <v>65</v>
      </c>
      <c r="C29" s="22" t="s">
        <v>66</v>
      </c>
      <c r="D29" s="111" t="s">
        <v>67</v>
      </c>
      <c r="E29" s="112" t="s">
        <v>68</v>
      </c>
      <c r="F29" s="19" t="s">
        <v>45</v>
      </c>
      <c r="G29" s="19" t="s">
        <v>46</v>
      </c>
      <c r="H29" s="19" t="s">
        <v>28</v>
      </c>
    </row>
    <row r="30" spans="1:8" ht="16.5" customHeight="1" x14ac:dyDescent="0.2">
      <c r="A30" s="36">
        <v>1</v>
      </c>
      <c r="B30" s="36" t="s">
        <v>83</v>
      </c>
      <c r="C30" s="36" t="s">
        <v>84</v>
      </c>
      <c r="D30" s="86" t="s">
        <v>85</v>
      </c>
      <c r="E30" s="88" t="s">
        <v>86</v>
      </c>
      <c r="F30" s="37">
        <v>146</v>
      </c>
      <c r="G30" s="97">
        <v>0.26960000000000001</v>
      </c>
      <c r="H30" s="38">
        <v>21370482</v>
      </c>
    </row>
    <row r="31" spans="1:8" ht="16.5" customHeight="1" x14ac:dyDescent="0.2">
      <c r="A31" s="36">
        <v>2</v>
      </c>
      <c r="B31" s="36" t="s">
        <v>118</v>
      </c>
      <c r="C31" s="36" t="s">
        <v>119</v>
      </c>
      <c r="D31" s="86" t="s">
        <v>120</v>
      </c>
      <c r="E31" s="88" t="s">
        <v>82</v>
      </c>
      <c r="F31" s="37">
        <v>49.8</v>
      </c>
      <c r="G31" s="97">
        <v>-0.17280000000000001</v>
      </c>
      <c r="H31" s="38">
        <v>10291247.4</v>
      </c>
    </row>
    <row r="32" spans="1:8" ht="16.5" customHeight="1" x14ac:dyDescent="0.2">
      <c r="A32" s="36">
        <v>3</v>
      </c>
      <c r="B32" s="36" t="s">
        <v>127</v>
      </c>
      <c r="C32" s="36" t="s">
        <v>128</v>
      </c>
      <c r="D32" s="86" t="s">
        <v>129</v>
      </c>
      <c r="E32" s="88" t="s">
        <v>72</v>
      </c>
      <c r="F32" s="37">
        <v>51</v>
      </c>
      <c r="G32" s="97">
        <v>-0.12670000000000001</v>
      </c>
      <c r="H32" s="38">
        <v>7770296.2000000002</v>
      </c>
    </row>
    <row r="33" spans="1:8" ht="16.5" customHeight="1" x14ac:dyDescent="0.2">
      <c r="A33" s="36">
        <v>4</v>
      </c>
      <c r="B33" s="36" t="s">
        <v>134</v>
      </c>
      <c r="C33" s="36" t="s">
        <v>135</v>
      </c>
      <c r="D33" s="86" t="s">
        <v>136</v>
      </c>
      <c r="E33" s="88" t="s">
        <v>86</v>
      </c>
      <c r="F33" s="37">
        <v>4.24</v>
      </c>
      <c r="G33" s="97">
        <v>-5.3600000000000002E-2</v>
      </c>
      <c r="H33" s="38">
        <v>7148938.3700000001</v>
      </c>
    </row>
    <row r="34" spans="1:8" ht="16.5" customHeight="1" x14ac:dyDescent="0.2">
      <c r="A34" s="36">
        <v>5</v>
      </c>
      <c r="B34" s="36" t="s">
        <v>137</v>
      </c>
      <c r="C34" s="36" t="s">
        <v>138</v>
      </c>
      <c r="D34" s="86" t="s">
        <v>139</v>
      </c>
      <c r="E34" s="88" t="s">
        <v>72</v>
      </c>
      <c r="F34" s="37">
        <v>12.55</v>
      </c>
      <c r="G34" s="97">
        <v>6.3600000000000004E-2</v>
      </c>
      <c r="H34" s="38">
        <v>6744259.5499999998</v>
      </c>
    </row>
    <row r="35" spans="1:8" ht="16.5" customHeight="1" x14ac:dyDescent="0.2">
      <c r="A35" s="36">
        <v>6</v>
      </c>
      <c r="B35" s="36" t="s">
        <v>79</v>
      </c>
      <c r="C35" s="36" t="s">
        <v>80</v>
      </c>
      <c r="D35" s="86" t="s">
        <v>81</v>
      </c>
      <c r="E35" s="88" t="s">
        <v>82</v>
      </c>
      <c r="F35" s="37">
        <v>192</v>
      </c>
      <c r="G35" s="97">
        <v>0.30609999999999998</v>
      </c>
      <c r="H35" s="38">
        <v>4914576</v>
      </c>
    </row>
    <row r="36" spans="1:8" ht="16.5" customHeight="1" x14ac:dyDescent="0.2">
      <c r="A36" s="36">
        <v>7</v>
      </c>
      <c r="B36" s="36" t="s">
        <v>140</v>
      </c>
      <c r="C36" s="36" t="s">
        <v>141</v>
      </c>
      <c r="D36" s="86" t="s">
        <v>142</v>
      </c>
      <c r="E36" s="88" t="s">
        <v>86</v>
      </c>
      <c r="F36" s="37">
        <v>26.3</v>
      </c>
      <c r="G36" s="97">
        <v>4.3700000000000003E-2</v>
      </c>
      <c r="H36" s="38">
        <v>4676943.5999999996</v>
      </c>
    </row>
    <row r="37" spans="1:8" ht="16.5" customHeight="1" x14ac:dyDescent="0.2">
      <c r="A37" s="36">
        <v>8</v>
      </c>
      <c r="B37" s="36" t="s">
        <v>90</v>
      </c>
      <c r="C37" s="36" t="s">
        <v>91</v>
      </c>
      <c r="D37" s="86" t="s">
        <v>92</v>
      </c>
      <c r="E37" s="88" t="s">
        <v>82</v>
      </c>
      <c r="F37" s="37">
        <v>183</v>
      </c>
      <c r="G37" s="97">
        <v>0.21190000000000001</v>
      </c>
      <c r="H37" s="38">
        <v>3158924</v>
      </c>
    </row>
    <row r="38" spans="1:8" ht="16.5" customHeight="1" x14ac:dyDescent="0.2">
      <c r="A38" s="36">
        <v>9</v>
      </c>
      <c r="B38" s="36" t="s">
        <v>143</v>
      </c>
      <c r="C38" s="36" t="s">
        <v>144</v>
      </c>
      <c r="D38" s="86" t="s">
        <v>145</v>
      </c>
      <c r="E38" s="88" t="s">
        <v>72</v>
      </c>
      <c r="F38" s="37">
        <v>57</v>
      </c>
      <c r="G38" s="97">
        <v>-3.39E-2</v>
      </c>
      <c r="H38" s="38">
        <v>2782962.2</v>
      </c>
    </row>
    <row r="39" spans="1:8" ht="16.5" customHeight="1" x14ac:dyDescent="0.2">
      <c r="A39" s="39">
        <v>10</v>
      </c>
      <c r="B39" s="39" t="s">
        <v>146</v>
      </c>
      <c r="C39" s="39" t="s">
        <v>147</v>
      </c>
      <c r="D39" s="87" t="s">
        <v>148</v>
      </c>
      <c r="E39" s="89" t="s">
        <v>72</v>
      </c>
      <c r="F39" s="40">
        <v>200</v>
      </c>
      <c r="G39" s="98">
        <v>-4.3099999999999999E-2</v>
      </c>
      <c r="H39" s="41">
        <v>2367828</v>
      </c>
    </row>
    <row r="40" spans="1:8" ht="16.5" customHeight="1" x14ac:dyDescent="0.2">
      <c r="A40" s="82"/>
      <c r="B40" s="82"/>
      <c r="C40" s="82"/>
      <c r="D40" s="81"/>
      <c r="E40" s="90"/>
      <c r="F40" s="91"/>
      <c r="G40" s="92"/>
      <c r="H40" s="93"/>
    </row>
    <row r="42" spans="1:8" ht="12.75" customHeight="1" x14ac:dyDescent="0.2">
      <c r="B42" s="81" t="s">
        <v>149</v>
      </c>
      <c r="C42" s="81" t="s">
        <v>150</v>
      </c>
    </row>
    <row r="43" spans="1:8" ht="12.75" customHeight="1" x14ac:dyDescent="0.2">
      <c r="B43" s="81"/>
      <c r="C43" s="81" t="s">
        <v>151</v>
      </c>
    </row>
    <row r="44" spans="1:8" ht="12.75" customHeight="1" x14ac:dyDescent="0.2">
      <c r="B44" s="81"/>
      <c r="C44" s="81" t="s">
        <v>152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3" customWidth="1"/>
    <col min="2" max="2" width="13.5703125" style="23" customWidth="1"/>
    <col min="3" max="3" width="28.42578125" style="24" customWidth="1"/>
    <col min="4" max="4" width="6.7109375" style="25" customWidth="1"/>
    <col min="5" max="5" width="8.42578125" style="25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19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14" t="s">
        <v>153</v>
      </c>
      <c r="F1" s="109" t="s">
        <v>154</v>
      </c>
      <c r="G1" s="109" t="s">
        <v>155</v>
      </c>
      <c r="H1" s="109" t="s">
        <v>42</v>
      </c>
      <c r="I1" s="109" t="s">
        <v>43</v>
      </c>
      <c r="J1" s="109" t="s">
        <v>44</v>
      </c>
      <c r="K1" s="109" t="s">
        <v>156</v>
      </c>
      <c r="L1" s="109" t="s">
        <v>157</v>
      </c>
      <c r="M1" s="109" t="s">
        <v>29</v>
      </c>
      <c r="N1" s="109" t="s">
        <v>28</v>
      </c>
      <c r="O1" s="115" t="s">
        <v>30</v>
      </c>
      <c r="P1" s="115" t="s">
        <v>46</v>
      </c>
      <c r="Q1" s="115" t="s">
        <v>158</v>
      </c>
      <c r="R1" s="115" t="s">
        <v>159</v>
      </c>
      <c r="S1" s="115" t="s">
        <v>31</v>
      </c>
    </row>
    <row r="2" spans="1:19" s="52" customFormat="1" ht="15" customHeight="1" x14ac:dyDescent="0.2">
      <c r="A2" s="46" t="s">
        <v>160</v>
      </c>
      <c r="B2" s="46" t="s">
        <v>161</v>
      </c>
      <c r="C2" s="46" t="s">
        <v>162</v>
      </c>
      <c r="D2" s="59" t="s">
        <v>72</v>
      </c>
      <c r="E2" s="59" t="s">
        <v>163</v>
      </c>
      <c r="F2" s="48">
        <v>900</v>
      </c>
      <c r="G2" s="48">
        <v>950</v>
      </c>
      <c r="H2" s="48">
        <v>980</v>
      </c>
      <c r="I2" s="48">
        <v>1000</v>
      </c>
      <c r="J2" s="48">
        <v>975</v>
      </c>
      <c r="K2" s="48">
        <v>975</v>
      </c>
      <c r="L2" s="48">
        <v>994.68970000000002</v>
      </c>
      <c r="M2" s="49">
        <v>145</v>
      </c>
      <c r="N2" s="49">
        <v>144230</v>
      </c>
      <c r="O2" s="49">
        <v>11</v>
      </c>
      <c r="P2" s="99">
        <v>5.1999999999999998E-3</v>
      </c>
      <c r="Q2" s="48">
        <v>1002.06</v>
      </c>
      <c r="R2" s="48">
        <v>889.24</v>
      </c>
      <c r="S2" s="49">
        <v>108283500</v>
      </c>
    </row>
    <row r="3" spans="1:19" ht="15" customHeight="1" x14ac:dyDescent="0.2">
      <c r="A3" s="46" t="s">
        <v>130</v>
      </c>
      <c r="B3" s="46" t="s">
        <v>131</v>
      </c>
      <c r="C3" s="46" t="s">
        <v>132</v>
      </c>
      <c r="D3" s="59" t="s">
        <v>86</v>
      </c>
      <c r="E3" s="59" t="s">
        <v>164</v>
      </c>
      <c r="F3" s="48">
        <v>14.75</v>
      </c>
      <c r="G3" s="48">
        <v>15.05</v>
      </c>
      <c r="H3" s="48">
        <v>16.25</v>
      </c>
      <c r="I3" s="48">
        <v>17.2</v>
      </c>
      <c r="J3" s="48">
        <v>14.8</v>
      </c>
      <c r="K3" s="48">
        <v>14.8</v>
      </c>
      <c r="L3" s="48">
        <v>15.972099999999999</v>
      </c>
      <c r="M3" s="49">
        <v>51405</v>
      </c>
      <c r="N3" s="49">
        <v>821046.9</v>
      </c>
      <c r="O3" s="49">
        <v>425</v>
      </c>
      <c r="P3" s="99">
        <v>-8.6400000000000005E-2</v>
      </c>
      <c r="Q3" s="48">
        <v>17.2</v>
      </c>
      <c r="R3" s="48">
        <v>9.56</v>
      </c>
      <c r="S3" s="49">
        <v>62153843.200000003</v>
      </c>
    </row>
    <row r="4" spans="1:19" ht="15" customHeight="1" x14ac:dyDescent="0.2">
      <c r="A4" s="46" t="s">
        <v>165</v>
      </c>
      <c r="B4" s="46" t="s">
        <v>166</v>
      </c>
      <c r="C4" s="46" t="s">
        <v>145</v>
      </c>
      <c r="D4" s="59" t="s">
        <v>72</v>
      </c>
      <c r="E4" s="59" t="s">
        <v>164</v>
      </c>
      <c r="F4" s="48">
        <v>73</v>
      </c>
      <c r="G4" s="48">
        <v>75</v>
      </c>
      <c r="H4" s="48">
        <v>71.5</v>
      </c>
      <c r="I4" s="48">
        <v>100</v>
      </c>
      <c r="J4" s="48">
        <v>69.5</v>
      </c>
      <c r="K4" s="48">
        <v>74</v>
      </c>
      <c r="L4" s="48">
        <v>71.321799999999996</v>
      </c>
      <c r="M4" s="49">
        <v>16376</v>
      </c>
      <c r="N4" s="49">
        <v>1167965</v>
      </c>
      <c r="O4" s="49">
        <v>116</v>
      </c>
      <c r="P4" s="99">
        <v>3.5000000000000003E-2</v>
      </c>
      <c r="Q4" s="48">
        <v>100</v>
      </c>
      <c r="R4" s="48">
        <v>54.42</v>
      </c>
      <c r="S4" s="49">
        <v>711576600</v>
      </c>
    </row>
    <row r="5" spans="1:19" ht="15" customHeight="1" x14ac:dyDescent="0.2">
      <c r="A5" s="46" t="s">
        <v>143</v>
      </c>
      <c r="B5" s="46" t="s">
        <v>144</v>
      </c>
      <c r="C5" s="46" t="s">
        <v>145</v>
      </c>
      <c r="D5" s="59" t="s">
        <v>72</v>
      </c>
      <c r="E5" s="59" t="s">
        <v>164</v>
      </c>
      <c r="F5" s="48">
        <v>57</v>
      </c>
      <c r="G5" s="48">
        <v>58.4</v>
      </c>
      <c r="H5" s="48">
        <v>58.8</v>
      </c>
      <c r="I5" s="48">
        <v>63</v>
      </c>
      <c r="J5" s="48">
        <v>56.6</v>
      </c>
      <c r="K5" s="48">
        <v>57</v>
      </c>
      <c r="L5" s="48">
        <v>58.769300000000001</v>
      </c>
      <c r="M5" s="49">
        <v>47354</v>
      </c>
      <c r="N5" s="49">
        <v>2782962.2</v>
      </c>
      <c r="O5" s="49">
        <v>665</v>
      </c>
      <c r="P5" s="99">
        <v>-3.39E-2</v>
      </c>
      <c r="Q5" s="48">
        <v>63</v>
      </c>
      <c r="R5" s="48">
        <v>47.78</v>
      </c>
      <c r="S5" s="49">
        <v>386693700</v>
      </c>
    </row>
    <row r="6" spans="1:19" ht="15" customHeight="1" x14ac:dyDescent="0.2">
      <c r="A6" s="46" t="s">
        <v>167</v>
      </c>
      <c r="B6" s="46" t="s">
        <v>168</v>
      </c>
      <c r="C6" s="46" t="s">
        <v>169</v>
      </c>
      <c r="D6" s="59" t="s">
        <v>86</v>
      </c>
      <c r="E6" s="59" t="s">
        <v>164</v>
      </c>
      <c r="F6" s="48">
        <v>33</v>
      </c>
      <c r="G6" s="48">
        <v>33.6</v>
      </c>
      <c r="H6" s="48">
        <v>36.799999999999997</v>
      </c>
      <c r="I6" s="48">
        <v>37.4</v>
      </c>
      <c r="J6" s="48">
        <v>32.200000000000003</v>
      </c>
      <c r="K6" s="48">
        <v>34</v>
      </c>
      <c r="L6" s="48">
        <v>35.219299999999997</v>
      </c>
      <c r="M6" s="49">
        <v>38750</v>
      </c>
      <c r="N6" s="49">
        <v>1364746.2</v>
      </c>
      <c r="O6" s="49">
        <v>256</v>
      </c>
      <c r="P6" s="99">
        <v>-8.1100000000000005E-2</v>
      </c>
      <c r="Q6" s="48">
        <v>38.799999999999997</v>
      </c>
      <c r="R6" s="48">
        <v>28.67</v>
      </c>
      <c r="S6" s="49">
        <v>174376514</v>
      </c>
    </row>
    <row r="7" spans="1:19" ht="15" customHeight="1" x14ac:dyDescent="0.2">
      <c r="A7" s="46" t="s">
        <v>170</v>
      </c>
      <c r="B7" s="46" t="s">
        <v>171</v>
      </c>
      <c r="C7" s="46" t="s">
        <v>172</v>
      </c>
      <c r="D7" s="59" t="s">
        <v>86</v>
      </c>
      <c r="E7" s="59" t="s">
        <v>164</v>
      </c>
      <c r="F7" s="48">
        <v>54</v>
      </c>
      <c r="G7" s="48">
        <v>55</v>
      </c>
      <c r="H7" s="48">
        <v>50</v>
      </c>
      <c r="I7" s="48">
        <v>59</v>
      </c>
      <c r="J7" s="48">
        <v>49.2</v>
      </c>
      <c r="K7" s="48">
        <v>54</v>
      </c>
      <c r="L7" s="48">
        <v>51.429000000000002</v>
      </c>
      <c r="M7" s="49">
        <v>30394</v>
      </c>
      <c r="N7" s="49">
        <v>1563132.8</v>
      </c>
      <c r="O7" s="49">
        <v>339</v>
      </c>
      <c r="P7" s="99">
        <v>0.08</v>
      </c>
      <c r="Q7" s="48">
        <v>59</v>
      </c>
      <c r="R7" s="48">
        <v>41.94</v>
      </c>
      <c r="S7" s="49">
        <v>720208800</v>
      </c>
    </row>
    <row r="8" spans="1:19" ht="15" customHeight="1" x14ac:dyDescent="0.2">
      <c r="A8" s="46" t="s">
        <v>127</v>
      </c>
      <c r="B8" s="46" t="s">
        <v>128</v>
      </c>
      <c r="C8" s="46" t="s">
        <v>129</v>
      </c>
      <c r="D8" s="59" t="s">
        <v>72</v>
      </c>
      <c r="E8" s="59" t="s">
        <v>164</v>
      </c>
      <c r="F8" s="48">
        <v>50.6</v>
      </c>
      <c r="G8" s="48">
        <v>51.6</v>
      </c>
      <c r="H8" s="48">
        <v>58.2</v>
      </c>
      <c r="I8" s="48">
        <v>59.8</v>
      </c>
      <c r="J8" s="48">
        <v>47</v>
      </c>
      <c r="K8" s="48">
        <v>51</v>
      </c>
      <c r="L8" s="48">
        <v>50.643599999999999</v>
      </c>
      <c r="M8" s="49">
        <v>153431</v>
      </c>
      <c r="N8" s="49">
        <v>7770296.2000000002</v>
      </c>
      <c r="O8" s="49">
        <v>1268</v>
      </c>
      <c r="P8" s="99">
        <v>-0.12670000000000001</v>
      </c>
      <c r="Q8" s="48">
        <v>60.6</v>
      </c>
      <c r="R8" s="48">
        <v>47</v>
      </c>
      <c r="S8" s="49">
        <v>71171520</v>
      </c>
    </row>
    <row r="9" spans="1:19" ht="15" customHeight="1" x14ac:dyDescent="0.2">
      <c r="A9" s="46" t="s">
        <v>173</v>
      </c>
      <c r="B9" s="46" t="s">
        <v>174</v>
      </c>
      <c r="C9" s="46" t="s">
        <v>175</v>
      </c>
      <c r="D9" s="59" t="s">
        <v>72</v>
      </c>
      <c r="E9" s="59" t="s">
        <v>163</v>
      </c>
      <c r="F9" s="48">
        <v>158</v>
      </c>
      <c r="G9" s="48">
        <v>164</v>
      </c>
      <c r="H9" s="48">
        <v>168</v>
      </c>
      <c r="I9" s="48">
        <v>168</v>
      </c>
      <c r="J9" s="48">
        <v>153</v>
      </c>
      <c r="K9" s="48">
        <v>158</v>
      </c>
      <c r="L9" s="48">
        <v>158.71559999999999</v>
      </c>
      <c r="M9" s="49">
        <v>2384</v>
      </c>
      <c r="N9" s="49">
        <v>378378</v>
      </c>
      <c r="O9" s="49">
        <v>104</v>
      </c>
      <c r="P9" s="99">
        <v>-6.5100000000000005E-2</v>
      </c>
      <c r="Q9" s="48">
        <v>179</v>
      </c>
      <c r="R9" s="48">
        <v>113</v>
      </c>
      <c r="S9" s="49">
        <v>94800000</v>
      </c>
    </row>
    <row r="10" spans="1:19" ht="15" customHeight="1" x14ac:dyDescent="0.2">
      <c r="A10" s="46" t="s">
        <v>87</v>
      </c>
      <c r="B10" s="46" t="s">
        <v>88</v>
      </c>
      <c r="C10" s="46" t="s">
        <v>89</v>
      </c>
      <c r="D10" s="59" t="s">
        <v>72</v>
      </c>
      <c r="E10" s="59" t="s">
        <v>163</v>
      </c>
      <c r="F10" s="48">
        <v>83</v>
      </c>
      <c r="G10" s="48">
        <v>85</v>
      </c>
      <c r="H10" s="48">
        <v>70</v>
      </c>
      <c r="I10" s="48">
        <v>85</v>
      </c>
      <c r="J10" s="48">
        <v>70</v>
      </c>
      <c r="K10" s="48">
        <v>85</v>
      </c>
      <c r="L10" s="48">
        <v>80.750900000000001</v>
      </c>
      <c r="M10" s="49">
        <v>530</v>
      </c>
      <c r="N10" s="49">
        <v>42798</v>
      </c>
      <c r="O10" s="49">
        <v>35</v>
      </c>
      <c r="P10" s="99">
        <v>0.21429999999999999</v>
      </c>
      <c r="Q10" s="48">
        <v>85</v>
      </c>
      <c r="R10" s="48">
        <v>22.56</v>
      </c>
      <c r="S10" s="49">
        <v>8443135</v>
      </c>
    </row>
    <row r="11" spans="1:19" ht="15" customHeight="1" x14ac:dyDescent="0.2">
      <c r="A11" s="46" t="s">
        <v>76</v>
      </c>
      <c r="B11" s="46" t="s">
        <v>77</v>
      </c>
      <c r="C11" s="46" t="s">
        <v>78</v>
      </c>
      <c r="D11" s="59" t="s">
        <v>72</v>
      </c>
      <c r="E11" s="59" t="s">
        <v>163</v>
      </c>
      <c r="F11" s="48">
        <v>40</v>
      </c>
      <c r="G11" s="48">
        <v>47</v>
      </c>
      <c r="H11" s="48">
        <v>34</v>
      </c>
      <c r="I11" s="48">
        <v>40</v>
      </c>
      <c r="J11" s="48">
        <v>34</v>
      </c>
      <c r="K11" s="48">
        <v>40</v>
      </c>
      <c r="L11" s="48">
        <v>37.892499999999998</v>
      </c>
      <c r="M11" s="49">
        <v>186</v>
      </c>
      <c r="N11" s="49">
        <v>7048</v>
      </c>
      <c r="O11" s="49">
        <v>7</v>
      </c>
      <c r="P11" s="99">
        <v>0.43880000000000002</v>
      </c>
      <c r="Q11" s="48">
        <v>40</v>
      </c>
      <c r="R11" s="48">
        <v>27.87</v>
      </c>
      <c r="S11" s="49">
        <v>19983280</v>
      </c>
    </row>
    <row r="12" spans="1:19" ht="15" customHeight="1" x14ac:dyDescent="0.2">
      <c r="A12" s="46" t="s">
        <v>176</v>
      </c>
      <c r="B12" s="46" t="s">
        <v>177</v>
      </c>
      <c r="C12" s="46" t="s">
        <v>178</v>
      </c>
      <c r="D12" s="59" t="s">
        <v>72</v>
      </c>
      <c r="E12" s="59" t="s">
        <v>163</v>
      </c>
      <c r="F12" s="48" t="s">
        <v>179</v>
      </c>
      <c r="G12" s="48">
        <v>11.5</v>
      </c>
      <c r="H12" s="48">
        <v>10.5</v>
      </c>
      <c r="I12" s="48">
        <v>11</v>
      </c>
      <c r="J12" s="48">
        <v>10.5</v>
      </c>
      <c r="K12" s="48">
        <v>11</v>
      </c>
      <c r="L12" s="48">
        <v>10.6562</v>
      </c>
      <c r="M12" s="49">
        <v>1018</v>
      </c>
      <c r="N12" s="49">
        <v>10848</v>
      </c>
      <c r="O12" s="49">
        <v>2</v>
      </c>
      <c r="P12" s="99">
        <v>4.7600000000000003E-2</v>
      </c>
      <c r="Q12" s="48">
        <v>11</v>
      </c>
      <c r="R12" s="48">
        <v>7.3</v>
      </c>
      <c r="S12" s="49">
        <v>5566000</v>
      </c>
    </row>
    <row r="13" spans="1:19" ht="15" customHeight="1" x14ac:dyDescent="0.2">
      <c r="A13" s="46" t="s">
        <v>180</v>
      </c>
      <c r="B13" s="46" t="s">
        <v>181</v>
      </c>
      <c r="C13" s="46" t="s">
        <v>182</v>
      </c>
      <c r="D13" s="59" t="s">
        <v>82</v>
      </c>
      <c r="E13" s="59" t="s">
        <v>164</v>
      </c>
      <c r="F13" s="48">
        <v>6</v>
      </c>
      <c r="G13" s="48">
        <v>6.8</v>
      </c>
      <c r="H13" s="48">
        <v>6.2</v>
      </c>
      <c r="I13" s="48">
        <v>6.9</v>
      </c>
      <c r="J13" s="48">
        <v>6.2</v>
      </c>
      <c r="K13" s="48">
        <v>6.9</v>
      </c>
      <c r="L13" s="48">
        <v>6.8541999999999996</v>
      </c>
      <c r="M13" s="49">
        <v>14372</v>
      </c>
      <c r="N13" s="49">
        <v>98508.4</v>
      </c>
      <c r="O13" s="49">
        <v>10</v>
      </c>
      <c r="P13" s="99">
        <v>-1.43E-2</v>
      </c>
      <c r="Q13" s="48">
        <v>7</v>
      </c>
      <c r="R13" s="48">
        <v>6</v>
      </c>
      <c r="S13" s="49">
        <v>136288724.09999999</v>
      </c>
    </row>
    <row r="14" spans="1:19" ht="15" customHeight="1" x14ac:dyDescent="0.2">
      <c r="A14" s="46" t="s">
        <v>183</v>
      </c>
      <c r="B14" s="46" t="s">
        <v>184</v>
      </c>
      <c r="C14" s="46" t="s">
        <v>185</v>
      </c>
      <c r="D14" s="59" t="s">
        <v>82</v>
      </c>
      <c r="E14" s="59" t="s">
        <v>164</v>
      </c>
      <c r="F14" s="48">
        <v>10.4</v>
      </c>
      <c r="G14" s="48">
        <v>10.5</v>
      </c>
      <c r="H14" s="48">
        <v>10.5</v>
      </c>
      <c r="I14" s="48">
        <v>11</v>
      </c>
      <c r="J14" s="48">
        <v>9.9</v>
      </c>
      <c r="K14" s="48">
        <v>10.4</v>
      </c>
      <c r="L14" s="48">
        <v>10.4056</v>
      </c>
      <c r="M14" s="49">
        <v>77267</v>
      </c>
      <c r="N14" s="49">
        <v>804006.9</v>
      </c>
      <c r="O14" s="49">
        <v>437</v>
      </c>
      <c r="P14" s="99">
        <v>-9.4999999999999998E-3</v>
      </c>
      <c r="Q14" s="48">
        <v>11.3</v>
      </c>
      <c r="R14" s="48">
        <v>9.49</v>
      </c>
      <c r="S14" s="49">
        <v>107016000</v>
      </c>
    </row>
    <row r="15" spans="1:19" ht="15" customHeight="1" x14ac:dyDescent="0.2">
      <c r="A15" s="46" t="s">
        <v>186</v>
      </c>
      <c r="B15" s="46" t="s">
        <v>187</v>
      </c>
      <c r="C15" s="46" t="s">
        <v>188</v>
      </c>
      <c r="D15" s="59" t="s">
        <v>82</v>
      </c>
      <c r="E15" s="59" t="s">
        <v>164</v>
      </c>
      <c r="F15" s="48">
        <v>885</v>
      </c>
      <c r="G15" s="48">
        <v>900</v>
      </c>
      <c r="H15" s="48">
        <v>845</v>
      </c>
      <c r="I15" s="48">
        <v>900</v>
      </c>
      <c r="J15" s="48">
        <v>830</v>
      </c>
      <c r="K15" s="48">
        <v>885</v>
      </c>
      <c r="L15" s="48">
        <v>859.1</v>
      </c>
      <c r="M15" s="49">
        <v>50</v>
      </c>
      <c r="N15" s="49">
        <v>42955</v>
      </c>
      <c r="O15" s="49">
        <v>14</v>
      </c>
      <c r="P15" s="99">
        <v>5.3600000000000002E-2</v>
      </c>
      <c r="Q15" s="48">
        <v>900</v>
      </c>
      <c r="R15" s="48">
        <v>809.61</v>
      </c>
      <c r="S15" s="49">
        <v>372538095</v>
      </c>
    </row>
    <row r="16" spans="1:19" ht="15" customHeight="1" x14ac:dyDescent="0.2">
      <c r="A16" s="46" t="s">
        <v>189</v>
      </c>
      <c r="B16" s="46" t="s">
        <v>190</v>
      </c>
      <c r="C16" s="46" t="s">
        <v>188</v>
      </c>
      <c r="D16" s="59" t="s">
        <v>82</v>
      </c>
      <c r="E16" s="59" t="s">
        <v>164</v>
      </c>
      <c r="F16" s="48">
        <v>905</v>
      </c>
      <c r="G16" s="48">
        <v>990</v>
      </c>
      <c r="H16" s="48">
        <v>865</v>
      </c>
      <c r="I16" s="48">
        <v>905</v>
      </c>
      <c r="J16" s="48">
        <v>865</v>
      </c>
      <c r="K16" s="48">
        <v>905</v>
      </c>
      <c r="L16" s="48">
        <v>887.69230000000005</v>
      </c>
      <c r="M16" s="49">
        <v>13</v>
      </c>
      <c r="N16" s="49">
        <v>11540</v>
      </c>
      <c r="O16" s="49">
        <v>5</v>
      </c>
      <c r="P16" s="99">
        <v>-5.4999999999999997E-3</v>
      </c>
      <c r="Q16" s="48">
        <v>922.42</v>
      </c>
      <c r="R16" s="48">
        <v>802.97</v>
      </c>
      <c r="S16" s="49">
        <v>7918750</v>
      </c>
    </row>
    <row r="17" spans="1:19" ht="15" customHeight="1" x14ac:dyDescent="0.2">
      <c r="A17" s="46" t="s">
        <v>191</v>
      </c>
      <c r="B17" s="46" t="s">
        <v>192</v>
      </c>
      <c r="C17" s="46" t="s">
        <v>193</v>
      </c>
      <c r="D17" s="59" t="s">
        <v>72</v>
      </c>
      <c r="E17" s="59" t="s">
        <v>164</v>
      </c>
      <c r="F17" s="48">
        <v>30.6</v>
      </c>
      <c r="G17" s="48">
        <v>33</v>
      </c>
      <c r="H17" s="48">
        <v>30.6</v>
      </c>
      <c r="I17" s="48">
        <v>33.6</v>
      </c>
      <c r="J17" s="48">
        <v>30.6</v>
      </c>
      <c r="K17" s="48">
        <v>31</v>
      </c>
      <c r="L17" s="48">
        <v>30.841899999999999</v>
      </c>
      <c r="M17" s="49">
        <v>1122</v>
      </c>
      <c r="N17" s="49">
        <v>34604.6</v>
      </c>
      <c r="O17" s="49">
        <v>14</v>
      </c>
      <c r="P17" s="99">
        <v>1.3100000000000001E-2</v>
      </c>
      <c r="Q17" s="48">
        <v>34</v>
      </c>
      <c r="R17" s="48">
        <v>26.54</v>
      </c>
      <c r="S17" s="49">
        <v>6967746</v>
      </c>
    </row>
    <row r="18" spans="1:19" ht="15" customHeight="1" x14ac:dyDescent="0.2">
      <c r="A18" s="46" t="s">
        <v>124</v>
      </c>
      <c r="B18" s="46" t="s">
        <v>125</v>
      </c>
      <c r="C18" s="46" t="s">
        <v>126</v>
      </c>
      <c r="D18" s="59" t="s">
        <v>72</v>
      </c>
      <c r="E18" s="59" t="s">
        <v>163</v>
      </c>
      <c r="F18" s="48">
        <v>27.4</v>
      </c>
      <c r="G18" s="48">
        <v>29.6</v>
      </c>
      <c r="H18" s="48">
        <v>28</v>
      </c>
      <c r="I18" s="48">
        <v>32</v>
      </c>
      <c r="J18" s="48">
        <v>26</v>
      </c>
      <c r="K18" s="48">
        <v>27.6</v>
      </c>
      <c r="L18" s="48">
        <v>27.8964</v>
      </c>
      <c r="M18" s="49">
        <v>498</v>
      </c>
      <c r="N18" s="49">
        <v>13892.4</v>
      </c>
      <c r="O18" s="49">
        <v>32</v>
      </c>
      <c r="P18" s="99">
        <v>-0.13750000000000001</v>
      </c>
      <c r="Q18" s="48">
        <v>32</v>
      </c>
      <c r="R18" s="48">
        <v>18.579999999999998</v>
      </c>
      <c r="S18" s="49">
        <v>2802283.2</v>
      </c>
    </row>
    <row r="19" spans="1:19" ht="15" customHeight="1" x14ac:dyDescent="0.2">
      <c r="A19" s="46" t="s">
        <v>194</v>
      </c>
      <c r="B19" s="46" t="s">
        <v>195</v>
      </c>
      <c r="C19" s="46" t="s">
        <v>196</v>
      </c>
      <c r="D19" s="59" t="s">
        <v>82</v>
      </c>
      <c r="E19" s="59" t="s">
        <v>164</v>
      </c>
      <c r="F19" s="48">
        <v>2.72</v>
      </c>
      <c r="G19" s="48">
        <v>2.86</v>
      </c>
      <c r="H19" s="48">
        <v>2.66</v>
      </c>
      <c r="I19" s="48">
        <v>2.94</v>
      </c>
      <c r="J19" s="48">
        <v>2.54</v>
      </c>
      <c r="K19" s="48">
        <v>2.86</v>
      </c>
      <c r="L19" s="48">
        <v>2.7136</v>
      </c>
      <c r="M19" s="49">
        <v>85850</v>
      </c>
      <c r="N19" s="49">
        <v>232963.02</v>
      </c>
      <c r="O19" s="49">
        <v>167</v>
      </c>
      <c r="P19" s="99">
        <v>7.5200000000000003E-2</v>
      </c>
      <c r="Q19" s="48">
        <v>2.94</v>
      </c>
      <c r="R19" s="48">
        <v>2.2000000000000002</v>
      </c>
      <c r="S19" s="49">
        <v>117966971.98</v>
      </c>
    </row>
    <row r="20" spans="1:19" ht="15" customHeight="1" x14ac:dyDescent="0.2">
      <c r="A20" s="46" t="s">
        <v>146</v>
      </c>
      <c r="B20" s="46" t="s">
        <v>147</v>
      </c>
      <c r="C20" s="46" t="s">
        <v>148</v>
      </c>
      <c r="D20" s="59" t="s">
        <v>72</v>
      </c>
      <c r="E20" s="59" t="s">
        <v>164</v>
      </c>
      <c r="F20" s="48">
        <v>200</v>
      </c>
      <c r="G20" s="48">
        <v>202</v>
      </c>
      <c r="H20" s="48">
        <v>208</v>
      </c>
      <c r="I20" s="48">
        <v>219</v>
      </c>
      <c r="J20" s="48">
        <v>199</v>
      </c>
      <c r="K20" s="48">
        <v>200</v>
      </c>
      <c r="L20" s="48">
        <v>208.28890000000001</v>
      </c>
      <c r="M20" s="49">
        <v>11368</v>
      </c>
      <c r="N20" s="49">
        <v>2367828</v>
      </c>
      <c r="O20" s="49">
        <v>865</v>
      </c>
      <c r="P20" s="99">
        <v>-4.3099999999999999E-2</v>
      </c>
      <c r="Q20" s="48">
        <v>255</v>
      </c>
      <c r="R20" s="48">
        <v>199</v>
      </c>
      <c r="S20" s="49">
        <v>266330000</v>
      </c>
    </row>
    <row r="21" spans="1:19" ht="15" customHeight="1" x14ac:dyDescent="0.2">
      <c r="A21" s="46" t="s">
        <v>197</v>
      </c>
      <c r="B21" s="46" t="s">
        <v>198</v>
      </c>
      <c r="C21" s="46" t="s">
        <v>199</v>
      </c>
      <c r="D21" s="59" t="s">
        <v>82</v>
      </c>
      <c r="E21" s="59" t="s">
        <v>164</v>
      </c>
      <c r="F21" s="48">
        <v>6.15</v>
      </c>
      <c r="G21" s="48">
        <v>7.45</v>
      </c>
      <c r="H21" s="48">
        <v>7.2</v>
      </c>
      <c r="I21" s="48">
        <v>7.45</v>
      </c>
      <c r="J21" s="48">
        <v>7.2</v>
      </c>
      <c r="K21" s="48">
        <v>7.45</v>
      </c>
      <c r="L21" s="48">
        <v>7.3029000000000002</v>
      </c>
      <c r="M21" s="49">
        <v>967</v>
      </c>
      <c r="N21" s="49">
        <v>7061.95</v>
      </c>
      <c r="O21" s="49">
        <v>8</v>
      </c>
      <c r="P21" s="99">
        <v>1.3599999999999999E-2</v>
      </c>
      <c r="Q21" s="48">
        <v>8.6</v>
      </c>
      <c r="R21" s="48">
        <v>5.97</v>
      </c>
      <c r="S21" s="49">
        <v>14167240.35</v>
      </c>
    </row>
    <row r="22" spans="1:19" ht="15" customHeight="1" x14ac:dyDescent="0.2">
      <c r="A22" s="46" t="s">
        <v>73</v>
      </c>
      <c r="B22" s="46" t="s">
        <v>74</v>
      </c>
      <c r="C22" s="46" t="s">
        <v>75</v>
      </c>
      <c r="D22" s="59" t="s">
        <v>72</v>
      </c>
      <c r="E22" s="59" t="s">
        <v>163</v>
      </c>
      <c r="F22" s="48">
        <v>1.05</v>
      </c>
      <c r="G22" s="48">
        <v>1.31</v>
      </c>
      <c r="H22" s="48">
        <v>0.85</v>
      </c>
      <c r="I22" s="48">
        <v>1.05</v>
      </c>
      <c r="J22" s="48">
        <v>0.8</v>
      </c>
      <c r="K22" s="48">
        <v>1.05</v>
      </c>
      <c r="L22" s="48">
        <v>0.9446</v>
      </c>
      <c r="M22" s="49">
        <v>10392</v>
      </c>
      <c r="N22" s="49">
        <v>9815.85</v>
      </c>
      <c r="O22" s="49">
        <v>14</v>
      </c>
      <c r="P22" s="99">
        <v>0.45829999999999999</v>
      </c>
      <c r="Q22" s="48">
        <v>1.06</v>
      </c>
      <c r="R22" s="48">
        <v>0.7</v>
      </c>
      <c r="S22" s="49">
        <v>38425554.299999997</v>
      </c>
    </row>
    <row r="23" spans="1:19" ht="15" customHeight="1" x14ac:dyDescent="0.2">
      <c r="A23" s="46" t="s">
        <v>103</v>
      </c>
      <c r="B23" s="46" t="s">
        <v>104</v>
      </c>
      <c r="C23" s="46" t="s">
        <v>105</v>
      </c>
      <c r="D23" s="59" t="s">
        <v>72</v>
      </c>
      <c r="E23" s="59" t="s">
        <v>163</v>
      </c>
      <c r="F23" s="48">
        <v>0.28000000000000003</v>
      </c>
      <c r="G23" s="48">
        <v>0.36</v>
      </c>
      <c r="H23" s="48">
        <v>0.3</v>
      </c>
      <c r="I23" s="48">
        <v>0.42</v>
      </c>
      <c r="J23" s="48">
        <v>0.3</v>
      </c>
      <c r="K23" s="48">
        <v>0.36</v>
      </c>
      <c r="L23" s="48">
        <v>0.3644</v>
      </c>
      <c r="M23" s="49">
        <v>78872</v>
      </c>
      <c r="N23" s="49">
        <v>28739.49</v>
      </c>
      <c r="O23" s="49">
        <v>54</v>
      </c>
      <c r="P23" s="99">
        <v>-0.53849999999999998</v>
      </c>
      <c r="Q23" s="48">
        <v>0.8</v>
      </c>
      <c r="R23" s="48">
        <v>0.24</v>
      </c>
      <c r="S23" s="49">
        <v>3863846.88</v>
      </c>
    </row>
    <row r="24" spans="1:19" ht="15" customHeight="1" x14ac:dyDescent="0.2">
      <c r="A24" s="46" t="s">
        <v>200</v>
      </c>
      <c r="B24" s="46" t="s">
        <v>201</v>
      </c>
      <c r="C24" s="46" t="s">
        <v>202</v>
      </c>
      <c r="D24" s="59" t="s">
        <v>72</v>
      </c>
      <c r="E24" s="59" t="s">
        <v>163</v>
      </c>
      <c r="F24" s="48">
        <v>105</v>
      </c>
      <c r="G24" s="48">
        <v>123</v>
      </c>
      <c r="H24" s="48">
        <v>105</v>
      </c>
      <c r="I24" s="48">
        <v>105</v>
      </c>
      <c r="J24" s="48">
        <v>95</v>
      </c>
      <c r="K24" s="48">
        <v>105</v>
      </c>
      <c r="L24" s="48">
        <v>104.5364</v>
      </c>
      <c r="M24" s="49">
        <v>755</v>
      </c>
      <c r="N24" s="49">
        <v>78925</v>
      </c>
      <c r="O24" s="49">
        <v>29</v>
      </c>
      <c r="P24" s="99">
        <v>0</v>
      </c>
      <c r="Q24" s="48">
        <v>107</v>
      </c>
      <c r="R24" s="48">
        <v>95</v>
      </c>
      <c r="S24" s="49">
        <v>239344665</v>
      </c>
    </row>
    <row r="25" spans="1:19" ht="15" customHeight="1" x14ac:dyDescent="0.2">
      <c r="A25" s="46" t="s">
        <v>79</v>
      </c>
      <c r="B25" s="46" t="s">
        <v>80</v>
      </c>
      <c r="C25" s="46" t="s">
        <v>81</v>
      </c>
      <c r="D25" s="59" t="s">
        <v>82</v>
      </c>
      <c r="E25" s="59" t="s">
        <v>164</v>
      </c>
      <c r="F25" s="48">
        <v>189</v>
      </c>
      <c r="G25" s="48">
        <v>192</v>
      </c>
      <c r="H25" s="48">
        <v>148</v>
      </c>
      <c r="I25" s="48">
        <v>197</v>
      </c>
      <c r="J25" s="48">
        <v>147</v>
      </c>
      <c r="K25" s="48">
        <v>192</v>
      </c>
      <c r="L25" s="48">
        <v>180.06729999999999</v>
      </c>
      <c r="M25" s="49">
        <v>27293</v>
      </c>
      <c r="N25" s="49">
        <v>4914576</v>
      </c>
      <c r="O25" s="49">
        <v>928</v>
      </c>
      <c r="P25" s="99">
        <v>0.30609999999999998</v>
      </c>
      <c r="Q25" s="48">
        <v>197</v>
      </c>
      <c r="R25" s="48">
        <v>101.53</v>
      </c>
      <c r="S25" s="49">
        <v>388728000</v>
      </c>
    </row>
    <row r="26" spans="1:19" ht="15" customHeight="1" x14ac:dyDescent="0.2">
      <c r="A26" s="46" t="s">
        <v>140</v>
      </c>
      <c r="B26" s="46" t="s">
        <v>141</v>
      </c>
      <c r="C26" s="46" t="s">
        <v>142</v>
      </c>
      <c r="D26" s="59" t="s">
        <v>86</v>
      </c>
      <c r="E26" s="59" t="s">
        <v>164</v>
      </c>
      <c r="F26" s="48">
        <v>26.2</v>
      </c>
      <c r="G26" s="48">
        <v>26.3</v>
      </c>
      <c r="H26" s="48">
        <v>25.2</v>
      </c>
      <c r="I26" s="48">
        <v>27</v>
      </c>
      <c r="J26" s="48">
        <v>25</v>
      </c>
      <c r="K26" s="48">
        <v>26.3</v>
      </c>
      <c r="L26" s="48">
        <v>26.142199999999999</v>
      </c>
      <c r="M26" s="49">
        <v>178904</v>
      </c>
      <c r="N26" s="49">
        <v>4676943.5999999996</v>
      </c>
      <c r="O26" s="49">
        <v>1190</v>
      </c>
      <c r="P26" s="99">
        <v>4.3700000000000003E-2</v>
      </c>
      <c r="Q26" s="48">
        <v>27</v>
      </c>
      <c r="R26" s="48">
        <v>22.96</v>
      </c>
      <c r="S26" s="49">
        <v>2071804644.5999999</v>
      </c>
    </row>
    <row r="27" spans="1:19" ht="15" customHeight="1" x14ac:dyDescent="0.2">
      <c r="A27" s="46" t="s">
        <v>203</v>
      </c>
      <c r="B27" s="46" t="s">
        <v>204</v>
      </c>
      <c r="C27" s="46" t="s">
        <v>205</v>
      </c>
      <c r="D27" s="59" t="s">
        <v>72</v>
      </c>
      <c r="E27" s="59" t="s">
        <v>163</v>
      </c>
      <c r="F27" s="48">
        <v>6.05</v>
      </c>
      <c r="G27" s="48">
        <v>7</v>
      </c>
      <c r="H27" s="48">
        <v>6.5</v>
      </c>
      <c r="I27" s="48">
        <v>7.5</v>
      </c>
      <c r="J27" s="48">
        <v>6.5</v>
      </c>
      <c r="K27" s="48">
        <v>6.7</v>
      </c>
      <c r="L27" s="48">
        <v>6.7704000000000004</v>
      </c>
      <c r="M27" s="49">
        <v>743</v>
      </c>
      <c r="N27" s="49">
        <v>5030.3999999999996</v>
      </c>
      <c r="O27" s="49">
        <v>17</v>
      </c>
      <c r="P27" s="99">
        <v>0.1167</v>
      </c>
      <c r="Q27" s="48">
        <v>7.5</v>
      </c>
      <c r="R27" s="48">
        <v>5.6</v>
      </c>
      <c r="S27" s="49">
        <v>16541422.300000001</v>
      </c>
    </row>
    <row r="28" spans="1:19" ht="15" customHeight="1" x14ac:dyDescent="0.2">
      <c r="A28" s="46" t="s">
        <v>206</v>
      </c>
      <c r="B28" s="46" t="s">
        <v>207</v>
      </c>
      <c r="C28" s="46" t="s">
        <v>208</v>
      </c>
      <c r="D28" s="59" t="s">
        <v>72</v>
      </c>
      <c r="E28" s="59" t="s">
        <v>163</v>
      </c>
      <c r="F28" s="48">
        <v>12</v>
      </c>
      <c r="G28" s="48">
        <v>15</v>
      </c>
      <c r="H28" s="48">
        <v>13.1</v>
      </c>
      <c r="I28" s="48">
        <v>14.4</v>
      </c>
      <c r="J28" s="48">
        <v>13.1</v>
      </c>
      <c r="K28" s="48">
        <v>14</v>
      </c>
      <c r="L28" s="48">
        <v>13.6167</v>
      </c>
      <c r="M28" s="49">
        <v>96</v>
      </c>
      <c r="N28" s="49">
        <v>1307.2</v>
      </c>
      <c r="O28" s="49">
        <v>10</v>
      </c>
      <c r="P28" s="99">
        <v>6.8699999999999997E-2</v>
      </c>
      <c r="Q28" s="48">
        <v>14.4</v>
      </c>
      <c r="R28" s="48">
        <v>10.55</v>
      </c>
      <c r="S28" s="49">
        <v>6661480</v>
      </c>
    </row>
    <row r="29" spans="1:19" ht="15" customHeight="1" x14ac:dyDescent="0.2">
      <c r="A29" s="46" t="s">
        <v>209</v>
      </c>
      <c r="B29" s="46" t="s">
        <v>210</v>
      </c>
      <c r="C29" s="46" t="s">
        <v>211</v>
      </c>
      <c r="D29" s="59" t="s">
        <v>82</v>
      </c>
      <c r="E29" s="59" t="s">
        <v>164</v>
      </c>
      <c r="F29" s="48">
        <v>9.1999999999999993</v>
      </c>
      <c r="G29" s="48">
        <v>9.85</v>
      </c>
      <c r="H29" s="48">
        <v>9.9499999999999993</v>
      </c>
      <c r="I29" s="48">
        <v>10.9</v>
      </c>
      <c r="J29" s="48">
        <v>8.85</v>
      </c>
      <c r="K29" s="48">
        <v>9.1</v>
      </c>
      <c r="L29" s="48">
        <v>9.6447000000000003</v>
      </c>
      <c r="M29" s="49">
        <v>8925</v>
      </c>
      <c r="N29" s="49">
        <v>86079.25</v>
      </c>
      <c r="O29" s="49">
        <v>116</v>
      </c>
      <c r="P29" s="99">
        <v>-8.5400000000000004E-2</v>
      </c>
      <c r="Q29" s="48">
        <v>14.9</v>
      </c>
      <c r="R29" s="48">
        <v>8.8000000000000007</v>
      </c>
      <c r="S29" s="49">
        <v>5584751.9000000004</v>
      </c>
    </row>
    <row r="30" spans="1:19" ht="15" customHeight="1" x14ac:dyDescent="0.2">
      <c r="A30" s="46" t="s">
        <v>212</v>
      </c>
      <c r="B30" s="46" t="s">
        <v>213</v>
      </c>
      <c r="C30" s="46" t="s">
        <v>214</v>
      </c>
      <c r="D30" s="59" t="s">
        <v>72</v>
      </c>
      <c r="E30" s="59" t="s">
        <v>164</v>
      </c>
      <c r="F30" s="48">
        <v>362</v>
      </c>
      <c r="G30" s="48">
        <v>372</v>
      </c>
      <c r="H30" s="48">
        <v>384</v>
      </c>
      <c r="I30" s="48">
        <v>404</v>
      </c>
      <c r="J30" s="48">
        <v>358</v>
      </c>
      <c r="K30" s="48">
        <v>370</v>
      </c>
      <c r="L30" s="48">
        <v>374.16910000000001</v>
      </c>
      <c r="M30" s="49">
        <v>1715</v>
      </c>
      <c r="N30" s="49">
        <v>641700</v>
      </c>
      <c r="O30" s="49">
        <v>149</v>
      </c>
      <c r="P30" s="99">
        <v>-4.1500000000000002E-2</v>
      </c>
      <c r="Q30" s="48">
        <v>404</v>
      </c>
      <c r="R30" s="48">
        <v>305.26</v>
      </c>
      <c r="S30" s="49">
        <v>54760000</v>
      </c>
    </row>
    <row r="31" spans="1:19" ht="15" customHeight="1" x14ac:dyDescent="0.2">
      <c r="A31" s="46" t="s">
        <v>215</v>
      </c>
      <c r="B31" s="46" t="s">
        <v>216</v>
      </c>
      <c r="C31" s="46" t="s">
        <v>217</v>
      </c>
      <c r="D31" s="59" t="s">
        <v>82</v>
      </c>
      <c r="E31" s="59" t="s">
        <v>164</v>
      </c>
      <c r="F31" s="48">
        <v>23.4</v>
      </c>
      <c r="G31" s="48">
        <v>25.4</v>
      </c>
      <c r="H31" s="48">
        <v>24</v>
      </c>
      <c r="I31" s="48">
        <v>25</v>
      </c>
      <c r="J31" s="48">
        <v>23</v>
      </c>
      <c r="K31" s="48">
        <v>25</v>
      </c>
      <c r="L31" s="48">
        <v>24.237500000000001</v>
      </c>
      <c r="M31" s="49">
        <v>11611</v>
      </c>
      <c r="N31" s="49">
        <v>281422</v>
      </c>
      <c r="O31" s="49">
        <v>35</v>
      </c>
      <c r="P31" s="99">
        <v>4.1700000000000001E-2</v>
      </c>
      <c r="Q31" s="48">
        <v>26</v>
      </c>
      <c r="R31" s="48">
        <v>22.8</v>
      </c>
      <c r="S31" s="49">
        <v>60337200</v>
      </c>
    </row>
    <row r="32" spans="1:19" ht="15" customHeight="1" x14ac:dyDescent="0.2">
      <c r="A32" s="46" t="s">
        <v>218</v>
      </c>
      <c r="B32" s="46" t="s">
        <v>219</v>
      </c>
      <c r="C32" s="46" t="s">
        <v>220</v>
      </c>
      <c r="D32" s="59" t="s">
        <v>82</v>
      </c>
      <c r="E32" s="59" t="s">
        <v>164</v>
      </c>
      <c r="F32" s="48">
        <v>450</v>
      </c>
      <c r="G32" s="48">
        <v>458</v>
      </c>
      <c r="H32" s="48">
        <v>460</v>
      </c>
      <c r="I32" s="48">
        <v>464</v>
      </c>
      <c r="J32" s="48">
        <v>440</v>
      </c>
      <c r="K32" s="48">
        <v>450</v>
      </c>
      <c r="L32" s="48">
        <v>450.89609999999999</v>
      </c>
      <c r="M32" s="49">
        <v>279</v>
      </c>
      <c r="N32" s="49">
        <v>125800</v>
      </c>
      <c r="O32" s="49">
        <v>53</v>
      </c>
      <c r="P32" s="99">
        <v>-2.1700000000000001E-2</v>
      </c>
      <c r="Q32" s="48">
        <v>500</v>
      </c>
      <c r="R32" s="48">
        <v>440</v>
      </c>
      <c r="S32" s="49">
        <v>4500000000</v>
      </c>
    </row>
    <row r="33" spans="1:19" ht="15" customHeight="1" x14ac:dyDescent="0.2">
      <c r="A33" s="46" t="s">
        <v>221</v>
      </c>
      <c r="B33" s="46" t="s">
        <v>222</v>
      </c>
      <c r="C33" s="46" t="s">
        <v>223</v>
      </c>
      <c r="D33" s="59" t="s">
        <v>72</v>
      </c>
      <c r="E33" s="59" t="s">
        <v>164</v>
      </c>
      <c r="F33" s="48">
        <v>2.98</v>
      </c>
      <c r="G33" s="48">
        <v>3</v>
      </c>
      <c r="H33" s="48">
        <v>3.06</v>
      </c>
      <c r="I33" s="48">
        <v>3.3</v>
      </c>
      <c r="J33" s="48">
        <v>2.84</v>
      </c>
      <c r="K33" s="48">
        <v>2.98</v>
      </c>
      <c r="L33" s="48">
        <v>3.0741000000000001</v>
      </c>
      <c r="M33" s="49">
        <v>229365</v>
      </c>
      <c r="N33" s="49">
        <v>705086.6</v>
      </c>
      <c r="O33" s="49">
        <v>462</v>
      </c>
      <c r="P33" s="99">
        <v>-3.8699999999999998E-2</v>
      </c>
      <c r="Q33" s="48">
        <v>3.3</v>
      </c>
      <c r="R33" s="48">
        <v>1.9</v>
      </c>
      <c r="S33" s="49">
        <v>40364696</v>
      </c>
    </row>
    <row r="34" spans="1:19" ht="15" customHeight="1" x14ac:dyDescent="0.2">
      <c r="A34" s="46" t="s">
        <v>224</v>
      </c>
      <c r="B34" s="46" t="s">
        <v>225</v>
      </c>
      <c r="C34" s="46" t="s">
        <v>226</v>
      </c>
      <c r="D34" s="59" t="s">
        <v>72</v>
      </c>
      <c r="E34" s="59" t="s">
        <v>164</v>
      </c>
      <c r="F34" s="48">
        <v>280</v>
      </c>
      <c r="G34" s="48">
        <v>298</v>
      </c>
      <c r="H34" s="48">
        <v>292</v>
      </c>
      <c r="I34" s="48">
        <v>308</v>
      </c>
      <c r="J34" s="48">
        <v>256</v>
      </c>
      <c r="K34" s="48">
        <v>292</v>
      </c>
      <c r="L34" s="48">
        <v>290.31200000000001</v>
      </c>
      <c r="M34" s="49">
        <v>1519</v>
      </c>
      <c r="N34" s="49">
        <v>440984</v>
      </c>
      <c r="O34" s="49">
        <v>132</v>
      </c>
      <c r="P34" s="99">
        <v>-1.35E-2</v>
      </c>
      <c r="Q34" s="48">
        <v>308</v>
      </c>
      <c r="R34" s="48">
        <v>212.36</v>
      </c>
      <c r="S34" s="49">
        <v>32366740</v>
      </c>
    </row>
    <row r="35" spans="1:19" ht="15" customHeight="1" x14ac:dyDescent="0.2">
      <c r="A35" s="46" t="s">
        <v>227</v>
      </c>
      <c r="B35" s="46" t="s">
        <v>228</v>
      </c>
      <c r="C35" s="46" t="s">
        <v>229</v>
      </c>
      <c r="D35" s="59" t="s">
        <v>72</v>
      </c>
      <c r="E35" s="59" t="s">
        <v>164</v>
      </c>
      <c r="F35" s="48">
        <v>510</v>
      </c>
      <c r="G35" s="48">
        <v>565</v>
      </c>
      <c r="H35" s="48">
        <v>550</v>
      </c>
      <c r="I35" s="48">
        <v>575</v>
      </c>
      <c r="J35" s="48">
        <v>505</v>
      </c>
      <c r="K35" s="48">
        <v>505</v>
      </c>
      <c r="L35" s="48">
        <v>525.31650000000002</v>
      </c>
      <c r="M35" s="49">
        <v>474</v>
      </c>
      <c r="N35" s="49">
        <v>249000</v>
      </c>
      <c r="O35" s="49">
        <v>77</v>
      </c>
      <c r="P35" s="99">
        <v>-5.6099999999999997E-2</v>
      </c>
      <c r="Q35" s="48">
        <v>610</v>
      </c>
      <c r="R35" s="48">
        <v>505</v>
      </c>
      <c r="S35" s="49">
        <v>63125000</v>
      </c>
    </row>
    <row r="36" spans="1:19" ht="15" customHeight="1" x14ac:dyDescent="0.2">
      <c r="A36" s="46" t="s">
        <v>230</v>
      </c>
      <c r="B36" s="46" t="s">
        <v>231</v>
      </c>
      <c r="C36" s="46" t="s">
        <v>232</v>
      </c>
      <c r="D36" s="59" t="s">
        <v>72</v>
      </c>
      <c r="E36" s="59" t="s">
        <v>164</v>
      </c>
      <c r="F36" s="48">
        <v>8.6</v>
      </c>
      <c r="G36" s="48">
        <v>8.9</v>
      </c>
      <c r="H36" s="48">
        <v>9.65</v>
      </c>
      <c r="I36" s="48">
        <v>10.4</v>
      </c>
      <c r="J36" s="48">
        <v>8.4</v>
      </c>
      <c r="K36" s="48">
        <v>8.6</v>
      </c>
      <c r="L36" s="48">
        <v>9.2067999999999994</v>
      </c>
      <c r="M36" s="49">
        <v>14613</v>
      </c>
      <c r="N36" s="49">
        <v>134539.29999999999</v>
      </c>
      <c r="O36" s="49">
        <v>171</v>
      </c>
      <c r="P36" s="99">
        <v>-7.5300000000000006E-2</v>
      </c>
      <c r="Q36" s="48">
        <v>11.9</v>
      </c>
      <c r="R36" s="48">
        <v>7.3</v>
      </c>
      <c r="S36" s="49">
        <v>14075396.4</v>
      </c>
    </row>
    <row r="37" spans="1:19" ht="15" customHeight="1" x14ac:dyDescent="0.2">
      <c r="A37" s="46" t="s">
        <v>233</v>
      </c>
      <c r="B37" s="46" t="s">
        <v>234</v>
      </c>
      <c r="C37" s="46" t="s">
        <v>235</v>
      </c>
      <c r="D37" s="59" t="s">
        <v>82</v>
      </c>
      <c r="E37" s="59" t="s">
        <v>164</v>
      </c>
      <c r="F37" s="48">
        <v>1.6</v>
      </c>
      <c r="G37" s="48">
        <v>1.69</v>
      </c>
      <c r="H37" s="48">
        <v>1.6</v>
      </c>
      <c r="I37" s="48">
        <v>1.75</v>
      </c>
      <c r="J37" s="48">
        <v>1.6</v>
      </c>
      <c r="K37" s="48">
        <v>1.6</v>
      </c>
      <c r="L37" s="48">
        <v>1.6700999999999999</v>
      </c>
      <c r="M37" s="49">
        <v>11788</v>
      </c>
      <c r="N37" s="49">
        <v>19686.810000000001</v>
      </c>
      <c r="O37" s="49">
        <v>37</v>
      </c>
      <c r="P37" s="99">
        <v>1.9099999999999999E-2</v>
      </c>
      <c r="Q37" s="48">
        <v>1.98</v>
      </c>
      <c r="R37" s="48">
        <v>1.41</v>
      </c>
      <c r="S37" s="49">
        <v>44754340.799999997</v>
      </c>
    </row>
    <row r="38" spans="1:19" ht="15" customHeight="1" x14ac:dyDescent="0.2">
      <c r="A38" s="46" t="s">
        <v>236</v>
      </c>
      <c r="B38" s="46" t="s">
        <v>237</v>
      </c>
      <c r="C38" s="46" t="s">
        <v>235</v>
      </c>
      <c r="D38" s="59" t="s">
        <v>72</v>
      </c>
      <c r="E38" s="59" t="s">
        <v>163</v>
      </c>
      <c r="F38" s="48" t="s">
        <v>179</v>
      </c>
      <c r="G38" s="48">
        <v>24</v>
      </c>
      <c r="H38" s="48">
        <v>1.4</v>
      </c>
      <c r="I38" s="48">
        <v>1.4</v>
      </c>
      <c r="J38" s="48">
        <v>1.4</v>
      </c>
      <c r="K38" s="48">
        <v>1.4</v>
      </c>
      <c r="L38" s="48">
        <v>1.4</v>
      </c>
      <c r="M38" s="49">
        <v>1416</v>
      </c>
      <c r="N38" s="49">
        <v>1982.4</v>
      </c>
      <c r="O38" s="49">
        <v>1</v>
      </c>
      <c r="P38" s="99">
        <v>0</v>
      </c>
      <c r="Q38" s="48">
        <v>1.73</v>
      </c>
      <c r="R38" s="48">
        <v>1.08</v>
      </c>
      <c r="S38" s="49">
        <v>198286.2</v>
      </c>
    </row>
    <row r="39" spans="1:19" ht="15" customHeight="1" x14ac:dyDescent="0.2">
      <c r="A39" s="46" t="s">
        <v>238</v>
      </c>
      <c r="B39" s="46" t="s">
        <v>239</v>
      </c>
      <c r="C39" s="46" t="s">
        <v>240</v>
      </c>
      <c r="D39" s="59" t="s">
        <v>72</v>
      </c>
      <c r="E39" s="59" t="s">
        <v>163</v>
      </c>
      <c r="F39" s="48">
        <v>810</v>
      </c>
      <c r="G39" s="48">
        <v>815</v>
      </c>
      <c r="H39" s="48">
        <v>845</v>
      </c>
      <c r="I39" s="48">
        <v>845</v>
      </c>
      <c r="J39" s="48">
        <v>780</v>
      </c>
      <c r="K39" s="48">
        <v>815</v>
      </c>
      <c r="L39" s="48">
        <v>803.70230000000004</v>
      </c>
      <c r="M39" s="49">
        <v>131</v>
      </c>
      <c r="N39" s="49">
        <v>105285</v>
      </c>
      <c r="O39" s="49">
        <v>42</v>
      </c>
      <c r="P39" s="99">
        <v>1.8800000000000001E-2</v>
      </c>
      <c r="Q39" s="48">
        <v>845</v>
      </c>
      <c r="R39" s="48">
        <v>716.7</v>
      </c>
      <c r="S39" s="49">
        <v>821241270</v>
      </c>
    </row>
    <row r="40" spans="1:19" ht="15" customHeight="1" x14ac:dyDescent="0.2">
      <c r="A40" s="46" t="s">
        <v>241</v>
      </c>
      <c r="B40" s="46" t="s">
        <v>242</v>
      </c>
      <c r="C40" s="46" t="s">
        <v>243</v>
      </c>
      <c r="D40" s="59" t="s">
        <v>72</v>
      </c>
      <c r="E40" s="59" t="s">
        <v>163</v>
      </c>
      <c r="F40" s="48">
        <v>25.6</v>
      </c>
      <c r="G40" s="48">
        <v>35.6</v>
      </c>
      <c r="H40" s="48">
        <v>29.8</v>
      </c>
      <c r="I40" s="48">
        <v>31.8</v>
      </c>
      <c r="J40" s="48">
        <v>29.8</v>
      </c>
      <c r="K40" s="48">
        <v>31.8</v>
      </c>
      <c r="L40" s="48">
        <v>30.879799999999999</v>
      </c>
      <c r="M40" s="49">
        <v>426</v>
      </c>
      <c r="N40" s="49">
        <v>13154.8</v>
      </c>
      <c r="O40" s="49">
        <v>8</v>
      </c>
      <c r="P40" s="99">
        <v>9.6600000000000005E-2</v>
      </c>
      <c r="Q40" s="48">
        <v>31.8</v>
      </c>
      <c r="R40" s="48">
        <v>23.4</v>
      </c>
      <c r="S40" s="49">
        <v>61620545.399999999</v>
      </c>
    </row>
    <row r="41" spans="1:19" ht="15" customHeight="1" x14ac:dyDescent="0.2">
      <c r="A41" s="46" t="s">
        <v>244</v>
      </c>
      <c r="B41" s="46" t="s">
        <v>245</v>
      </c>
      <c r="C41" s="46" t="s">
        <v>246</v>
      </c>
      <c r="D41" s="59" t="s">
        <v>72</v>
      </c>
      <c r="E41" s="59" t="s">
        <v>164</v>
      </c>
      <c r="F41" s="48">
        <v>700</v>
      </c>
      <c r="G41" s="48">
        <v>705</v>
      </c>
      <c r="H41" s="48">
        <v>600</v>
      </c>
      <c r="I41" s="48">
        <v>735</v>
      </c>
      <c r="J41" s="48">
        <v>580</v>
      </c>
      <c r="K41" s="48">
        <v>705</v>
      </c>
      <c r="L41" s="48">
        <v>688.40949999999998</v>
      </c>
      <c r="M41" s="49">
        <v>2559</v>
      </c>
      <c r="N41" s="49">
        <v>1761640</v>
      </c>
      <c r="O41" s="49">
        <v>473</v>
      </c>
      <c r="P41" s="99">
        <v>0.1371</v>
      </c>
      <c r="Q41" s="48">
        <v>735</v>
      </c>
      <c r="R41" s="48">
        <v>286.68</v>
      </c>
      <c r="S41" s="49">
        <v>273805080</v>
      </c>
    </row>
    <row r="42" spans="1:19" ht="15" customHeight="1" x14ac:dyDescent="0.2">
      <c r="A42" s="46" t="s">
        <v>247</v>
      </c>
      <c r="B42" s="46" t="s">
        <v>248</v>
      </c>
      <c r="C42" s="46" t="s">
        <v>246</v>
      </c>
      <c r="D42" s="59" t="s">
        <v>72</v>
      </c>
      <c r="E42" s="59" t="s">
        <v>164</v>
      </c>
      <c r="F42" s="48">
        <v>690</v>
      </c>
      <c r="G42" s="48">
        <v>705</v>
      </c>
      <c r="H42" s="48">
        <v>605</v>
      </c>
      <c r="I42" s="48">
        <v>735</v>
      </c>
      <c r="J42" s="48">
        <v>580</v>
      </c>
      <c r="K42" s="48">
        <v>705</v>
      </c>
      <c r="L42" s="48">
        <v>681.40309999999999</v>
      </c>
      <c r="M42" s="49">
        <v>3136</v>
      </c>
      <c r="N42" s="49">
        <v>2136880</v>
      </c>
      <c r="O42" s="49">
        <v>490</v>
      </c>
      <c r="P42" s="99">
        <v>0.1653</v>
      </c>
      <c r="Q42" s="48">
        <v>735</v>
      </c>
      <c r="R42" s="48">
        <v>278.72000000000003</v>
      </c>
      <c r="S42" s="49">
        <v>86613480</v>
      </c>
    </row>
    <row r="43" spans="1:19" ht="15" customHeight="1" x14ac:dyDescent="0.2">
      <c r="A43" s="46" t="s">
        <v>90</v>
      </c>
      <c r="B43" s="46" t="s">
        <v>91</v>
      </c>
      <c r="C43" s="46" t="s">
        <v>92</v>
      </c>
      <c r="D43" s="59" t="s">
        <v>82</v>
      </c>
      <c r="E43" s="59" t="s">
        <v>164</v>
      </c>
      <c r="F43" s="48">
        <v>183</v>
      </c>
      <c r="G43" s="48">
        <v>186</v>
      </c>
      <c r="H43" s="48">
        <v>146</v>
      </c>
      <c r="I43" s="48">
        <v>200</v>
      </c>
      <c r="J43" s="48">
        <v>146</v>
      </c>
      <c r="K43" s="48">
        <v>183</v>
      </c>
      <c r="L43" s="48">
        <v>178.6318</v>
      </c>
      <c r="M43" s="49">
        <v>17684</v>
      </c>
      <c r="N43" s="49">
        <v>3158924</v>
      </c>
      <c r="O43" s="49">
        <v>651</v>
      </c>
      <c r="P43" s="99">
        <v>0.21190000000000001</v>
      </c>
      <c r="Q43" s="48">
        <v>200</v>
      </c>
      <c r="R43" s="48">
        <v>105.51</v>
      </c>
      <c r="S43" s="49">
        <v>470697777</v>
      </c>
    </row>
    <row r="44" spans="1:19" ht="15" customHeight="1" x14ac:dyDescent="0.2">
      <c r="A44" s="46" t="s">
        <v>249</v>
      </c>
      <c r="B44" s="46" t="s">
        <v>250</v>
      </c>
      <c r="C44" s="46" t="s">
        <v>251</v>
      </c>
      <c r="D44" s="59" t="s">
        <v>72</v>
      </c>
      <c r="E44" s="59" t="s">
        <v>163</v>
      </c>
      <c r="F44" s="48">
        <v>64.5</v>
      </c>
      <c r="G44" s="48">
        <v>72</v>
      </c>
      <c r="H44" s="48">
        <v>80</v>
      </c>
      <c r="I44" s="48">
        <v>80</v>
      </c>
      <c r="J44" s="48">
        <v>80</v>
      </c>
      <c r="K44" s="48">
        <v>80</v>
      </c>
      <c r="L44" s="48">
        <v>80</v>
      </c>
      <c r="M44" s="49">
        <v>266</v>
      </c>
      <c r="N44" s="49">
        <v>21280</v>
      </c>
      <c r="O44" s="49">
        <v>6</v>
      </c>
      <c r="P44" s="99">
        <v>0</v>
      </c>
      <c r="Q44" s="48">
        <v>80</v>
      </c>
      <c r="R44" s="48">
        <v>60</v>
      </c>
      <c r="S44" s="49">
        <v>10422080</v>
      </c>
    </row>
    <row r="45" spans="1:19" ht="15" customHeight="1" x14ac:dyDescent="0.2">
      <c r="A45" s="46" t="s">
        <v>93</v>
      </c>
      <c r="B45" s="46" t="s">
        <v>94</v>
      </c>
      <c r="C45" s="46" t="s">
        <v>95</v>
      </c>
      <c r="D45" s="59" t="s">
        <v>72</v>
      </c>
      <c r="E45" s="59" t="s">
        <v>163</v>
      </c>
      <c r="F45" s="48">
        <v>88</v>
      </c>
      <c r="G45" s="48">
        <v>90</v>
      </c>
      <c r="H45" s="48">
        <v>75</v>
      </c>
      <c r="I45" s="48">
        <v>94</v>
      </c>
      <c r="J45" s="48">
        <v>74</v>
      </c>
      <c r="K45" s="48">
        <v>88</v>
      </c>
      <c r="L45" s="48">
        <v>85.385800000000003</v>
      </c>
      <c r="M45" s="49">
        <v>1112</v>
      </c>
      <c r="N45" s="49">
        <v>94949</v>
      </c>
      <c r="O45" s="49">
        <v>61</v>
      </c>
      <c r="P45" s="99">
        <v>0.20549999999999999</v>
      </c>
      <c r="Q45" s="48">
        <v>94</v>
      </c>
      <c r="R45" s="48">
        <v>69</v>
      </c>
      <c r="S45" s="49">
        <v>131878648</v>
      </c>
    </row>
    <row r="46" spans="1:19" ht="15" customHeight="1" x14ac:dyDescent="0.2">
      <c r="A46" s="46" t="s">
        <v>252</v>
      </c>
      <c r="B46" s="46" t="s">
        <v>253</v>
      </c>
      <c r="C46" s="46" t="s">
        <v>254</v>
      </c>
      <c r="D46" s="59" t="s">
        <v>72</v>
      </c>
      <c r="E46" s="59" t="s">
        <v>164</v>
      </c>
      <c r="F46" s="48">
        <v>4.84</v>
      </c>
      <c r="G46" s="48">
        <v>4.96</v>
      </c>
      <c r="H46" s="48">
        <v>5.5</v>
      </c>
      <c r="I46" s="48">
        <v>5.8</v>
      </c>
      <c r="J46" s="48">
        <v>4.8</v>
      </c>
      <c r="K46" s="48">
        <v>4.96</v>
      </c>
      <c r="L46" s="48">
        <v>5.2256999999999998</v>
      </c>
      <c r="M46" s="49">
        <v>12442</v>
      </c>
      <c r="N46" s="49">
        <v>65018.09</v>
      </c>
      <c r="O46" s="49">
        <v>70</v>
      </c>
      <c r="P46" s="99">
        <v>-8.1500000000000003E-2</v>
      </c>
      <c r="Q46" s="48">
        <v>7.76</v>
      </c>
      <c r="R46" s="48">
        <v>4.8</v>
      </c>
      <c r="S46" s="49">
        <v>28403087.84</v>
      </c>
    </row>
    <row r="47" spans="1:19" ht="15" customHeight="1" x14ac:dyDescent="0.2">
      <c r="A47" s="46" t="s">
        <v>255</v>
      </c>
      <c r="B47" s="46" t="s">
        <v>256</v>
      </c>
      <c r="C47" s="46" t="s">
        <v>257</v>
      </c>
      <c r="D47" s="59" t="s">
        <v>82</v>
      </c>
      <c r="E47" s="59" t="s">
        <v>164</v>
      </c>
      <c r="F47" s="48">
        <v>128</v>
      </c>
      <c r="G47" s="48">
        <v>132</v>
      </c>
      <c r="H47" s="48">
        <v>129</v>
      </c>
      <c r="I47" s="48">
        <v>165</v>
      </c>
      <c r="J47" s="48">
        <v>127</v>
      </c>
      <c r="K47" s="48">
        <v>130</v>
      </c>
      <c r="L47" s="48">
        <v>139.33150000000001</v>
      </c>
      <c r="M47" s="49">
        <v>2555</v>
      </c>
      <c r="N47" s="49">
        <v>355992</v>
      </c>
      <c r="O47" s="49">
        <v>171</v>
      </c>
      <c r="P47" s="99">
        <v>-2.2599999999999999E-2</v>
      </c>
      <c r="Q47" s="48">
        <v>165</v>
      </c>
      <c r="R47" s="48">
        <v>80.3</v>
      </c>
      <c r="S47" s="49">
        <v>54985710</v>
      </c>
    </row>
    <row r="48" spans="1:19" ht="15" customHeight="1" x14ac:dyDescent="0.2">
      <c r="A48" s="46" t="s">
        <v>258</v>
      </c>
      <c r="B48" s="46" t="s">
        <v>259</v>
      </c>
      <c r="C48" s="46" t="s">
        <v>260</v>
      </c>
      <c r="D48" s="59" t="s">
        <v>82</v>
      </c>
      <c r="E48" s="59" t="s">
        <v>164</v>
      </c>
      <c r="F48" s="48">
        <v>8.9499999999999993</v>
      </c>
      <c r="G48" s="48">
        <v>9</v>
      </c>
      <c r="H48" s="48">
        <v>8.4499999999999993</v>
      </c>
      <c r="I48" s="48">
        <v>9.8000000000000007</v>
      </c>
      <c r="J48" s="48">
        <v>8.4499999999999993</v>
      </c>
      <c r="K48" s="48">
        <v>9</v>
      </c>
      <c r="L48" s="48">
        <v>9.2378</v>
      </c>
      <c r="M48" s="49">
        <v>10702</v>
      </c>
      <c r="N48" s="49">
        <v>98862.55</v>
      </c>
      <c r="O48" s="49">
        <v>131</v>
      </c>
      <c r="P48" s="99">
        <v>7.1400000000000005E-2</v>
      </c>
      <c r="Q48" s="48">
        <v>10.8</v>
      </c>
      <c r="R48" s="48">
        <v>5.71</v>
      </c>
      <c r="S48" s="49">
        <v>121324275</v>
      </c>
    </row>
    <row r="49" spans="1:19" ht="15" customHeight="1" x14ac:dyDescent="0.2">
      <c r="A49" s="46" t="s">
        <v>261</v>
      </c>
      <c r="B49" s="46" t="s">
        <v>262</v>
      </c>
      <c r="C49" s="46" t="s">
        <v>263</v>
      </c>
      <c r="D49" s="59" t="s">
        <v>72</v>
      </c>
      <c r="E49" s="59" t="s">
        <v>164</v>
      </c>
      <c r="F49" s="48">
        <v>25</v>
      </c>
      <c r="G49" s="48">
        <v>26</v>
      </c>
      <c r="H49" s="48">
        <v>26</v>
      </c>
      <c r="I49" s="48">
        <v>27.4</v>
      </c>
      <c r="J49" s="48">
        <v>24</v>
      </c>
      <c r="K49" s="48">
        <v>25</v>
      </c>
      <c r="L49" s="48">
        <v>25.642499999999998</v>
      </c>
      <c r="M49" s="49">
        <v>5859</v>
      </c>
      <c r="N49" s="49">
        <v>150239.4</v>
      </c>
      <c r="O49" s="49">
        <v>107</v>
      </c>
      <c r="P49" s="99">
        <v>-3.85E-2</v>
      </c>
      <c r="Q49" s="48">
        <v>29.6</v>
      </c>
      <c r="R49" s="48">
        <v>16.59</v>
      </c>
      <c r="S49" s="49">
        <v>16560400</v>
      </c>
    </row>
    <row r="50" spans="1:19" ht="15" customHeight="1" x14ac:dyDescent="0.2">
      <c r="A50" s="46" t="s">
        <v>264</v>
      </c>
      <c r="B50" s="46" t="s">
        <v>265</v>
      </c>
      <c r="C50" s="46" t="s">
        <v>266</v>
      </c>
      <c r="D50" s="59" t="s">
        <v>72</v>
      </c>
      <c r="E50" s="59" t="s">
        <v>163</v>
      </c>
      <c r="F50" s="48">
        <v>320</v>
      </c>
      <c r="G50" s="48">
        <v>346</v>
      </c>
      <c r="H50" s="48">
        <v>316</v>
      </c>
      <c r="I50" s="48">
        <v>358</v>
      </c>
      <c r="J50" s="48">
        <v>304</v>
      </c>
      <c r="K50" s="48">
        <v>320</v>
      </c>
      <c r="L50" s="48">
        <v>337.1696</v>
      </c>
      <c r="M50" s="49">
        <v>224</v>
      </c>
      <c r="N50" s="49">
        <v>75526</v>
      </c>
      <c r="O50" s="49">
        <v>72</v>
      </c>
      <c r="P50" s="99">
        <v>6.3E-3</v>
      </c>
      <c r="Q50" s="48">
        <v>380</v>
      </c>
      <c r="R50" s="48">
        <v>304</v>
      </c>
      <c r="S50" s="49">
        <v>96845120</v>
      </c>
    </row>
    <row r="51" spans="1:19" ht="15" customHeight="1" x14ac:dyDescent="0.2">
      <c r="A51" s="46" t="s">
        <v>267</v>
      </c>
      <c r="B51" s="46" t="s">
        <v>268</v>
      </c>
      <c r="C51" s="46" t="s">
        <v>269</v>
      </c>
      <c r="D51" s="59" t="s">
        <v>72</v>
      </c>
      <c r="E51" s="59" t="s">
        <v>164</v>
      </c>
      <c r="F51" s="48">
        <v>171</v>
      </c>
      <c r="G51" s="48">
        <v>176</v>
      </c>
      <c r="H51" s="48">
        <v>168</v>
      </c>
      <c r="I51" s="48">
        <v>179</v>
      </c>
      <c r="J51" s="48">
        <v>160</v>
      </c>
      <c r="K51" s="48">
        <v>176</v>
      </c>
      <c r="L51" s="48">
        <v>169.68639999999999</v>
      </c>
      <c r="M51" s="49">
        <v>727</v>
      </c>
      <c r="N51" s="49">
        <v>123362</v>
      </c>
      <c r="O51" s="49">
        <v>137</v>
      </c>
      <c r="P51" s="99">
        <v>4.7600000000000003E-2</v>
      </c>
      <c r="Q51" s="48">
        <v>220</v>
      </c>
      <c r="R51" s="48">
        <v>135.38</v>
      </c>
      <c r="S51" s="49">
        <v>53264816</v>
      </c>
    </row>
    <row r="52" spans="1:19" ht="15" customHeight="1" x14ac:dyDescent="0.2">
      <c r="A52" s="46" t="s">
        <v>270</v>
      </c>
      <c r="B52" s="46" t="s">
        <v>271</v>
      </c>
      <c r="C52" s="46" t="s">
        <v>272</v>
      </c>
      <c r="D52" s="59" t="s">
        <v>72</v>
      </c>
      <c r="E52" s="59" t="s">
        <v>164</v>
      </c>
      <c r="F52" s="48">
        <v>42.8</v>
      </c>
      <c r="G52" s="48">
        <v>45</v>
      </c>
      <c r="H52" s="48">
        <v>40.200000000000003</v>
      </c>
      <c r="I52" s="48">
        <v>45.6</v>
      </c>
      <c r="J52" s="48">
        <v>40</v>
      </c>
      <c r="K52" s="48">
        <v>44.8</v>
      </c>
      <c r="L52" s="48">
        <v>41.576099999999997</v>
      </c>
      <c r="M52" s="49">
        <v>8187</v>
      </c>
      <c r="N52" s="49">
        <v>340383.4</v>
      </c>
      <c r="O52" s="49">
        <v>71</v>
      </c>
      <c r="P52" s="99">
        <v>0.12</v>
      </c>
      <c r="Q52" s="48">
        <v>45.6</v>
      </c>
      <c r="R52" s="48">
        <v>39.6</v>
      </c>
      <c r="S52" s="49">
        <v>490306387.19999999</v>
      </c>
    </row>
    <row r="53" spans="1:19" ht="15" customHeight="1" x14ac:dyDescent="0.2">
      <c r="A53" s="46" t="s">
        <v>273</v>
      </c>
      <c r="B53" s="46" t="s">
        <v>274</v>
      </c>
      <c r="C53" s="46" t="s">
        <v>275</v>
      </c>
      <c r="D53" s="59" t="s">
        <v>82</v>
      </c>
      <c r="E53" s="59" t="s">
        <v>164</v>
      </c>
      <c r="F53" s="48">
        <v>6800</v>
      </c>
      <c r="G53" s="48">
        <v>7400</v>
      </c>
      <c r="H53" s="48">
        <v>6400</v>
      </c>
      <c r="I53" s="48">
        <v>7900</v>
      </c>
      <c r="J53" s="48">
        <v>6100</v>
      </c>
      <c r="K53" s="48">
        <v>7500</v>
      </c>
      <c r="L53" s="48">
        <v>6743.75</v>
      </c>
      <c r="M53" s="49">
        <v>32</v>
      </c>
      <c r="N53" s="49">
        <v>215800</v>
      </c>
      <c r="O53" s="49">
        <v>23</v>
      </c>
      <c r="P53" s="99">
        <v>0.1719</v>
      </c>
      <c r="Q53" s="48">
        <v>7900</v>
      </c>
      <c r="R53" s="48">
        <v>3742.78</v>
      </c>
      <c r="S53" s="49">
        <v>226455000</v>
      </c>
    </row>
    <row r="54" spans="1:19" ht="15" customHeight="1" x14ac:dyDescent="0.2">
      <c r="A54" s="46" t="s">
        <v>276</v>
      </c>
      <c r="B54" s="46" t="s">
        <v>277</v>
      </c>
      <c r="C54" s="46" t="s">
        <v>278</v>
      </c>
      <c r="D54" s="59" t="s">
        <v>72</v>
      </c>
      <c r="E54" s="59" t="s">
        <v>163</v>
      </c>
      <c r="F54" s="48" t="s">
        <v>179</v>
      </c>
      <c r="G54" s="48">
        <v>1.48</v>
      </c>
      <c r="H54" s="48">
        <v>1.26</v>
      </c>
      <c r="I54" s="48">
        <v>1.48</v>
      </c>
      <c r="J54" s="48">
        <v>1.26</v>
      </c>
      <c r="K54" s="48">
        <v>1.48</v>
      </c>
      <c r="L54" s="48">
        <v>1.2890999999999999</v>
      </c>
      <c r="M54" s="49">
        <v>1414</v>
      </c>
      <c r="N54" s="49">
        <v>1822.78</v>
      </c>
      <c r="O54" s="49">
        <v>4</v>
      </c>
      <c r="P54" s="99">
        <v>4.9599999999999998E-2</v>
      </c>
      <c r="Q54" s="48">
        <v>1.59</v>
      </c>
      <c r="R54" s="48">
        <v>1.22</v>
      </c>
      <c r="S54" s="49">
        <v>8973573</v>
      </c>
    </row>
    <row r="55" spans="1:19" ht="15" customHeight="1" x14ac:dyDescent="0.2">
      <c r="A55" s="46" t="s">
        <v>279</v>
      </c>
      <c r="B55" s="46" t="s">
        <v>280</v>
      </c>
      <c r="C55" s="46" t="s">
        <v>281</v>
      </c>
      <c r="D55" s="59" t="s">
        <v>72</v>
      </c>
      <c r="E55" s="59" t="s">
        <v>164</v>
      </c>
      <c r="F55" s="48">
        <v>6.2</v>
      </c>
      <c r="G55" s="48">
        <v>6.4</v>
      </c>
      <c r="H55" s="48">
        <v>5.7</v>
      </c>
      <c r="I55" s="48">
        <v>6.45</v>
      </c>
      <c r="J55" s="48">
        <v>5.0999999999999996</v>
      </c>
      <c r="K55" s="48">
        <v>6.4</v>
      </c>
      <c r="L55" s="48">
        <v>5.6440999999999999</v>
      </c>
      <c r="M55" s="49">
        <v>44292</v>
      </c>
      <c r="N55" s="49">
        <v>249990.55</v>
      </c>
      <c r="O55" s="49">
        <v>149</v>
      </c>
      <c r="P55" s="99">
        <v>0.113</v>
      </c>
      <c r="Q55" s="48">
        <v>6.45</v>
      </c>
      <c r="R55" s="48">
        <v>5.04</v>
      </c>
      <c r="S55" s="49">
        <v>68307372.799999997</v>
      </c>
    </row>
    <row r="56" spans="1:19" ht="15" customHeight="1" x14ac:dyDescent="0.2">
      <c r="A56" s="46" t="s">
        <v>282</v>
      </c>
      <c r="B56" s="46" t="s">
        <v>283</v>
      </c>
      <c r="C56" s="46" t="s">
        <v>284</v>
      </c>
      <c r="D56" s="59" t="s">
        <v>82</v>
      </c>
      <c r="E56" s="59" t="s">
        <v>164</v>
      </c>
      <c r="F56" s="48">
        <v>125</v>
      </c>
      <c r="G56" s="48">
        <v>155</v>
      </c>
      <c r="H56" s="48">
        <v>160</v>
      </c>
      <c r="I56" s="48">
        <v>160</v>
      </c>
      <c r="J56" s="48">
        <v>160</v>
      </c>
      <c r="K56" s="48">
        <v>160</v>
      </c>
      <c r="L56" s="48">
        <v>160</v>
      </c>
      <c r="M56" s="49">
        <v>7</v>
      </c>
      <c r="N56" s="49">
        <v>1120</v>
      </c>
      <c r="O56" s="49">
        <v>1</v>
      </c>
      <c r="P56" s="99">
        <v>-3.0300000000000001E-2</v>
      </c>
      <c r="Q56" s="48">
        <v>165</v>
      </c>
      <c r="R56" s="48">
        <v>140</v>
      </c>
      <c r="S56" s="49">
        <v>157125120</v>
      </c>
    </row>
    <row r="57" spans="1:19" ht="15" customHeight="1" x14ac:dyDescent="0.2">
      <c r="A57" s="46" t="s">
        <v>285</v>
      </c>
      <c r="B57" s="46" t="s">
        <v>286</v>
      </c>
      <c r="C57" s="46" t="s">
        <v>287</v>
      </c>
      <c r="D57" s="59" t="s">
        <v>72</v>
      </c>
      <c r="E57" s="59" t="s">
        <v>163</v>
      </c>
      <c r="F57" s="48">
        <v>31.6</v>
      </c>
      <c r="G57" s="48">
        <v>35</v>
      </c>
      <c r="H57" s="48">
        <v>29</v>
      </c>
      <c r="I57" s="48">
        <v>32.200000000000003</v>
      </c>
      <c r="J57" s="48">
        <v>29</v>
      </c>
      <c r="K57" s="48">
        <v>31.6</v>
      </c>
      <c r="L57" s="48">
        <v>30.467099999999999</v>
      </c>
      <c r="M57" s="49">
        <v>337</v>
      </c>
      <c r="N57" s="49">
        <v>10267.4</v>
      </c>
      <c r="O57" s="49">
        <v>18</v>
      </c>
      <c r="P57" s="99">
        <v>0.1618</v>
      </c>
      <c r="Q57" s="48">
        <v>32.200000000000003</v>
      </c>
      <c r="R57" s="48">
        <v>26.2</v>
      </c>
      <c r="S57" s="49">
        <v>21132468.399999999</v>
      </c>
    </row>
    <row r="58" spans="1:19" ht="15" customHeight="1" x14ac:dyDescent="0.2">
      <c r="A58" s="46" t="s">
        <v>99</v>
      </c>
      <c r="B58" s="46" t="s">
        <v>100</v>
      </c>
      <c r="C58" s="46" t="s">
        <v>101</v>
      </c>
      <c r="D58" s="59" t="s">
        <v>72</v>
      </c>
      <c r="E58" s="59" t="s">
        <v>164</v>
      </c>
      <c r="F58" s="48">
        <v>350</v>
      </c>
      <c r="G58" s="48">
        <v>356</v>
      </c>
      <c r="H58" s="48">
        <v>302</v>
      </c>
      <c r="I58" s="48">
        <v>372</v>
      </c>
      <c r="J58" s="48">
        <v>298</v>
      </c>
      <c r="K58" s="48">
        <v>356</v>
      </c>
      <c r="L58" s="48">
        <v>338.08449999999999</v>
      </c>
      <c r="M58" s="49">
        <v>5228</v>
      </c>
      <c r="N58" s="49">
        <v>1767506</v>
      </c>
      <c r="O58" s="49">
        <v>362</v>
      </c>
      <c r="P58" s="99">
        <v>0.1867</v>
      </c>
      <c r="Q58" s="48">
        <v>372</v>
      </c>
      <c r="R58" s="48">
        <v>212.36</v>
      </c>
      <c r="S58" s="49">
        <v>782406832</v>
      </c>
    </row>
    <row r="59" spans="1:19" ht="15" customHeight="1" x14ac:dyDescent="0.2">
      <c r="A59" s="46" t="s">
        <v>83</v>
      </c>
      <c r="B59" s="46" t="s">
        <v>84</v>
      </c>
      <c r="C59" s="46" t="s">
        <v>85</v>
      </c>
      <c r="D59" s="59" t="s">
        <v>86</v>
      </c>
      <c r="E59" s="59" t="s">
        <v>164</v>
      </c>
      <c r="F59" s="48">
        <v>146</v>
      </c>
      <c r="G59" s="48">
        <v>148</v>
      </c>
      <c r="H59" s="48">
        <v>115</v>
      </c>
      <c r="I59" s="48">
        <v>148.5</v>
      </c>
      <c r="J59" s="48">
        <v>115</v>
      </c>
      <c r="K59" s="48">
        <v>146</v>
      </c>
      <c r="L59" s="48">
        <v>138.05670000000001</v>
      </c>
      <c r="M59" s="49">
        <v>154795</v>
      </c>
      <c r="N59" s="49">
        <v>21370482</v>
      </c>
      <c r="O59" s="49">
        <v>1252</v>
      </c>
      <c r="P59" s="99">
        <v>0.26960000000000001</v>
      </c>
      <c r="Q59" s="48">
        <v>148.5</v>
      </c>
      <c r="R59" s="48">
        <v>72.73</v>
      </c>
      <c r="S59" s="49">
        <v>1039520438</v>
      </c>
    </row>
    <row r="60" spans="1:19" ht="15" customHeight="1" x14ac:dyDescent="0.2">
      <c r="A60" s="46" t="s">
        <v>134</v>
      </c>
      <c r="B60" s="46" t="s">
        <v>135</v>
      </c>
      <c r="C60" s="46" t="s">
        <v>136</v>
      </c>
      <c r="D60" s="59" t="s">
        <v>86</v>
      </c>
      <c r="E60" s="59" t="s">
        <v>164</v>
      </c>
      <c r="F60" s="48">
        <v>4.25</v>
      </c>
      <c r="G60" s="48">
        <v>4.2699999999999996</v>
      </c>
      <c r="H60" s="48">
        <v>4.4400000000000004</v>
      </c>
      <c r="I60" s="48">
        <v>4.47</v>
      </c>
      <c r="J60" s="48">
        <v>4.1500000000000004</v>
      </c>
      <c r="K60" s="48">
        <v>4.24</v>
      </c>
      <c r="L60" s="48">
        <v>4.3136000000000001</v>
      </c>
      <c r="M60" s="49">
        <v>1657298</v>
      </c>
      <c r="N60" s="49">
        <v>7148938.3700000001</v>
      </c>
      <c r="O60" s="49">
        <v>1329</v>
      </c>
      <c r="P60" s="99">
        <v>-5.3600000000000002E-2</v>
      </c>
      <c r="Q60" s="48">
        <v>4.5999999999999996</v>
      </c>
      <c r="R60" s="48">
        <v>3.72</v>
      </c>
      <c r="S60" s="49">
        <v>534356778.07999998</v>
      </c>
    </row>
    <row r="61" spans="1:19" ht="15" customHeight="1" x14ac:dyDescent="0.2">
      <c r="A61" s="46" t="s">
        <v>96</v>
      </c>
      <c r="B61" s="46" t="s">
        <v>97</v>
      </c>
      <c r="C61" s="46" t="s">
        <v>98</v>
      </c>
      <c r="D61" s="59" t="s">
        <v>72</v>
      </c>
      <c r="E61" s="59" t="s">
        <v>164</v>
      </c>
      <c r="F61" s="48">
        <v>94.5</v>
      </c>
      <c r="G61" s="48">
        <v>103</v>
      </c>
      <c r="H61" s="48">
        <v>82.5</v>
      </c>
      <c r="I61" s="48">
        <v>110</v>
      </c>
      <c r="J61" s="48">
        <v>82.5</v>
      </c>
      <c r="K61" s="48">
        <v>100</v>
      </c>
      <c r="L61" s="48">
        <v>96.500799999999998</v>
      </c>
      <c r="M61" s="49">
        <v>3227</v>
      </c>
      <c r="N61" s="49">
        <v>311408</v>
      </c>
      <c r="O61" s="49">
        <v>127</v>
      </c>
      <c r="P61" s="99">
        <v>0.20480000000000001</v>
      </c>
      <c r="Q61" s="48">
        <v>111.49</v>
      </c>
      <c r="R61" s="48">
        <v>73.5</v>
      </c>
      <c r="S61" s="49">
        <v>65856400</v>
      </c>
    </row>
    <row r="62" spans="1:19" ht="15" customHeight="1" x14ac:dyDescent="0.2">
      <c r="A62" s="46" t="s">
        <v>288</v>
      </c>
      <c r="B62" s="46" t="s">
        <v>289</v>
      </c>
      <c r="C62" s="46" t="s">
        <v>290</v>
      </c>
      <c r="D62" s="59" t="s">
        <v>72</v>
      </c>
      <c r="E62" s="59" t="s">
        <v>163</v>
      </c>
      <c r="F62" s="48">
        <v>2.48</v>
      </c>
      <c r="G62" s="48">
        <v>2.7</v>
      </c>
      <c r="H62" s="48">
        <v>2.5</v>
      </c>
      <c r="I62" s="48">
        <v>3</v>
      </c>
      <c r="J62" s="48">
        <v>2.42</v>
      </c>
      <c r="K62" s="48">
        <v>2.52</v>
      </c>
      <c r="L62" s="48">
        <v>2.6071</v>
      </c>
      <c r="M62" s="49">
        <v>1011</v>
      </c>
      <c r="N62" s="49">
        <v>2635.82</v>
      </c>
      <c r="O62" s="49">
        <v>8</v>
      </c>
      <c r="P62" s="99">
        <v>-3.0800000000000001E-2</v>
      </c>
      <c r="Q62" s="48">
        <v>3.19</v>
      </c>
      <c r="R62" s="48">
        <v>2.42</v>
      </c>
      <c r="S62" s="49">
        <v>7676973.3600000003</v>
      </c>
    </row>
    <row r="63" spans="1:19" ht="15" customHeight="1" x14ac:dyDescent="0.2">
      <c r="A63" s="46" t="s">
        <v>291</v>
      </c>
      <c r="B63" s="46" t="s">
        <v>292</v>
      </c>
      <c r="C63" s="46" t="s">
        <v>293</v>
      </c>
      <c r="D63" s="59" t="s">
        <v>72</v>
      </c>
      <c r="E63" s="59" t="s">
        <v>164</v>
      </c>
      <c r="F63" s="48">
        <v>100</v>
      </c>
      <c r="G63" s="48">
        <v>108</v>
      </c>
      <c r="H63" s="48">
        <v>106</v>
      </c>
      <c r="I63" s="48">
        <v>108</v>
      </c>
      <c r="J63" s="48">
        <v>103</v>
      </c>
      <c r="K63" s="48">
        <v>108</v>
      </c>
      <c r="L63" s="48">
        <v>106.60429999999999</v>
      </c>
      <c r="M63" s="49">
        <v>930</v>
      </c>
      <c r="N63" s="49">
        <v>99142</v>
      </c>
      <c r="O63" s="49">
        <v>37</v>
      </c>
      <c r="P63" s="99">
        <v>9.2999999999999992E-3</v>
      </c>
      <c r="Q63" s="48">
        <v>108</v>
      </c>
      <c r="R63" s="48">
        <v>77.64</v>
      </c>
      <c r="S63" s="49">
        <v>66713652</v>
      </c>
    </row>
    <row r="64" spans="1:19" ht="15" customHeight="1" x14ac:dyDescent="0.2">
      <c r="A64" s="46" t="s">
        <v>294</v>
      </c>
      <c r="B64" s="46" t="s">
        <v>295</v>
      </c>
      <c r="C64" s="46" t="s">
        <v>296</v>
      </c>
      <c r="D64" s="59" t="s">
        <v>72</v>
      </c>
      <c r="E64" s="59" t="s">
        <v>164</v>
      </c>
      <c r="F64" s="48">
        <v>8.35</v>
      </c>
      <c r="G64" s="48">
        <v>9.9</v>
      </c>
      <c r="H64" s="48">
        <v>8.9</v>
      </c>
      <c r="I64" s="48">
        <v>10.5</v>
      </c>
      <c r="J64" s="48">
        <v>8.25</v>
      </c>
      <c r="K64" s="48">
        <v>8.9499999999999993</v>
      </c>
      <c r="L64" s="48">
        <v>8.8490000000000002</v>
      </c>
      <c r="M64" s="49">
        <v>6071</v>
      </c>
      <c r="N64" s="49">
        <v>53722.45</v>
      </c>
      <c r="O64" s="49">
        <v>78</v>
      </c>
      <c r="P64" s="99">
        <v>-5.5999999999999999E-3</v>
      </c>
      <c r="Q64" s="48">
        <v>11</v>
      </c>
      <c r="R64" s="48">
        <v>5.84</v>
      </c>
      <c r="S64" s="49">
        <v>8224799.4000000004</v>
      </c>
    </row>
    <row r="65" spans="1:19" ht="15" customHeight="1" x14ac:dyDescent="0.2">
      <c r="A65" s="46" t="s">
        <v>118</v>
      </c>
      <c r="B65" s="46" t="s">
        <v>119</v>
      </c>
      <c r="C65" s="46" t="s">
        <v>120</v>
      </c>
      <c r="D65" s="59" t="s">
        <v>82</v>
      </c>
      <c r="E65" s="59" t="s">
        <v>164</v>
      </c>
      <c r="F65" s="48">
        <v>49.8</v>
      </c>
      <c r="G65" s="48">
        <v>50.4</v>
      </c>
      <c r="H65" s="48">
        <v>60.8</v>
      </c>
      <c r="I65" s="48">
        <v>71.400000000000006</v>
      </c>
      <c r="J65" s="48">
        <v>49.8</v>
      </c>
      <c r="K65" s="48">
        <v>49.8</v>
      </c>
      <c r="L65" s="48">
        <v>60.622999999999998</v>
      </c>
      <c r="M65" s="49">
        <v>169758</v>
      </c>
      <c r="N65" s="49">
        <v>10291247.4</v>
      </c>
      <c r="O65" s="49">
        <v>2210</v>
      </c>
      <c r="P65" s="99">
        <v>-0.17280000000000001</v>
      </c>
      <c r="Q65" s="48">
        <v>71.400000000000006</v>
      </c>
      <c r="R65" s="48">
        <v>30.53</v>
      </c>
      <c r="S65" s="49">
        <v>97608000</v>
      </c>
    </row>
    <row r="66" spans="1:19" ht="15" customHeight="1" x14ac:dyDescent="0.2">
      <c r="A66" s="46" t="s">
        <v>297</v>
      </c>
      <c r="B66" s="46" t="s">
        <v>298</v>
      </c>
      <c r="C66" s="46" t="s">
        <v>299</v>
      </c>
      <c r="D66" s="59" t="s">
        <v>82</v>
      </c>
      <c r="E66" s="59" t="s">
        <v>164</v>
      </c>
      <c r="F66" s="48">
        <v>17.3</v>
      </c>
      <c r="G66" s="48">
        <v>20</v>
      </c>
      <c r="H66" s="48">
        <v>19.8</v>
      </c>
      <c r="I66" s="48">
        <v>21</v>
      </c>
      <c r="J66" s="48">
        <v>19.8</v>
      </c>
      <c r="K66" s="48">
        <v>21</v>
      </c>
      <c r="L66" s="48">
        <v>20.7895</v>
      </c>
      <c r="M66" s="49">
        <v>114</v>
      </c>
      <c r="N66" s="49">
        <v>2370</v>
      </c>
      <c r="O66" s="49">
        <v>2</v>
      </c>
      <c r="P66" s="99">
        <v>3.9600000000000003E-2</v>
      </c>
      <c r="Q66" s="48">
        <v>26.28</v>
      </c>
      <c r="R66" s="48">
        <v>19.600000000000001</v>
      </c>
      <c r="S66" s="49">
        <v>150040842</v>
      </c>
    </row>
    <row r="67" spans="1:19" ht="15" customHeight="1" x14ac:dyDescent="0.2">
      <c r="A67" s="46" t="s">
        <v>300</v>
      </c>
      <c r="B67" s="46" t="s">
        <v>301</v>
      </c>
      <c r="C67" s="46" t="s">
        <v>302</v>
      </c>
      <c r="D67" s="59" t="s">
        <v>72</v>
      </c>
      <c r="E67" s="59" t="s">
        <v>163</v>
      </c>
      <c r="F67" s="48">
        <v>17</v>
      </c>
      <c r="G67" s="48">
        <v>20.8</v>
      </c>
      <c r="H67" s="48">
        <v>20</v>
      </c>
      <c r="I67" s="48">
        <v>20</v>
      </c>
      <c r="J67" s="48">
        <v>14</v>
      </c>
      <c r="K67" s="48">
        <v>16.5</v>
      </c>
      <c r="L67" s="48">
        <v>15.7591</v>
      </c>
      <c r="M67" s="49">
        <v>718</v>
      </c>
      <c r="N67" s="49">
        <v>11315</v>
      </c>
      <c r="O67" s="49">
        <v>31</v>
      </c>
      <c r="P67" s="99">
        <v>3.1300000000000001E-2</v>
      </c>
      <c r="Q67" s="48">
        <v>23</v>
      </c>
      <c r="R67" s="48">
        <v>12.5</v>
      </c>
      <c r="S67" s="49">
        <v>3126090</v>
      </c>
    </row>
    <row r="68" spans="1:19" ht="15" customHeight="1" x14ac:dyDescent="0.2">
      <c r="A68" s="46" t="s">
        <v>303</v>
      </c>
      <c r="B68" s="46" t="s">
        <v>304</v>
      </c>
      <c r="C68" s="46" t="s">
        <v>305</v>
      </c>
      <c r="D68" s="59" t="s">
        <v>72</v>
      </c>
      <c r="E68" s="59" t="s">
        <v>163</v>
      </c>
      <c r="F68" s="48">
        <v>156</v>
      </c>
      <c r="G68" s="48">
        <v>170</v>
      </c>
      <c r="H68" s="48">
        <v>155</v>
      </c>
      <c r="I68" s="48">
        <v>170</v>
      </c>
      <c r="J68" s="48">
        <v>155</v>
      </c>
      <c r="K68" s="48">
        <v>170</v>
      </c>
      <c r="L68" s="48">
        <v>164.30539999999999</v>
      </c>
      <c r="M68" s="49">
        <v>1002</v>
      </c>
      <c r="N68" s="49">
        <v>164634</v>
      </c>
      <c r="O68" s="49">
        <v>35</v>
      </c>
      <c r="P68" s="99">
        <v>9.6799999999999997E-2</v>
      </c>
      <c r="Q68" s="48">
        <v>170</v>
      </c>
      <c r="R68" s="48">
        <v>123.43</v>
      </c>
      <c r="S68" s="49">
        <v>13913140</v>
      </c>
    </row>
    <row r="69" spans="1:19" ht="15" customHeight="1" x14ac:dyDescent="0.2">
      <c r="A69" s="46" t="s">
        <v>306</v>
      </c>
      <c r="B69" s="46" t="s">
        <v>307</v>
      </c>
      <c r="C69" s="46" t="s">
        <v>308</v>
      </c>
      <c r="D69" s="59" t="s">
        <v>72</v>
      </c>
      <c r="E69" s="59" t="s">
        <v>163</v>
      </c>
      <c r="F69" s="48">
        <v>70</v>
      </c>
      <c r="G69" s="48">
        <v>135</v>
      </c>
      <c r="H69" s="48">
        <v>80</v>
      </c>
      <c r="I69" s="48">
        <v>90</v>
      </c>
      <c r="J69" s="48">
        <v>80</v>
      </c>
      <c r="K69" s="48">
        <v>90</v>
      </c>
      <c r="L69" s="48">
        <v>80.735299999999995</v>
      </c>
      <c r="M69" s="49">
        <v>68</v>
      </c>
      <c r="N69" s="49">
        <v>5490</v>
      </c>
      <c r="O69" s="49">
        <v>3</v>
      </c>
      <c r="P69" s="99">
        <v>0.125</v>
      </c>
      <c r="Q69" s="48">
        <v>90</v>
      </c>
      <c r="R69" s="48">
        <v>46.98</v>
      </c>
      <c r="S69" s="49">
        <v>3240000</v>
      </c>
    </row>
    <row r="70" spans="1:19" ht="15" customHeight="1" x14ac:dyDescent="0.2">
      <c r="A70" s="46" t="s">
        <v>309</v>
      </c>
      <c r="B70" s="46" t="s">
        <v>310</v>
      </c>
      <c r="C70" s="46" t="s">
        <v>311</v>
      </c>
      <c r="D70" s="59" t="s">
        <v>72</v>
      </c>
      <c r="E70" s="59" t="s">
        <v>164</v>
      </c>
      <c r="F70" s="48">
        <v>600</v>
      </c>
      <c r="G70" s="48" t="s">
        <v>179</v>
      </c>
      <c r="H70" s="48">
        <v>605</v>
      </c>
      <c r="I70" s="48">
        <v>605</v>
      </c>
      <c r="J70" s="48">
        <v>600</v>
      </c>
      <c r="K70" s="48">
        <v>600</v>
      </c>
      <c r="L70" s="48">
        <v>601.125</v>
      </c>
      <c r="M70" s="49">
        <v>40</v>
      </c>
      <c r="N70" s="49">
        <v>24045</v>
      </c>
      <c r="O70" s="49">
        <v>4</v>
      </c>
      <c r="P70" s="99">
        <v>0</v>
      </c>
      <c r="Q70" s="48">
        <v>610</v>
      </c>
      <c r="R70" s="48">
        <v>546.82000000000005</v>
      </c>
      <c r="S70" s="49" t="s">
        <v>179</v>
      </c>
    </row>
    <row r="71" spans="1:19" ht="15" customHeight="1" x14ac:dyDescent="0.2">
      <c r="A71" s="46" t="s">
        <v>312</v>
      </c>
      <c r="B71" s="46" t="s">
        <v>313</v>
      </c>
      <c r="C71" s="46" t="s">
        <v>314</v>
      </c>
      <c r="D71" s="59" t="s">
        <v>72</v>
      </c>
      <c r="E71" s="59" t="s">
        <v>164</v>
      </c>
      <c r="F71" s="48">
        <v>21</v>
      </c>
      <c r="G71" s="48">
        <v>22</v>
      </c>
      <c r="H71" s="48">
        <v>18.600000000000001</v>
      </c>
      <c r="I71" s="48">
        <v>24</v>
      </c>
      <c r="J71" s="48">
        <v>17</v>
      </c>
      <c r="K71" s="48">
        <v>21</v>
      </c>
      <c r="L71" s="48">
        <v>19.473199999999999</v>
      </c>
      <c r="M71" s="49">
        <v>7397</v>
      </c>
      <c r="N71" s="49">
        <v>144043.6</v>
      </c>
      <c r="O71" s="49">
        <v>171</v>
      </c>
      <c r="P71" s="99">
        <v>0.16669999999999999</v>
      </c>
      <c r="Q71" s="48">
        <v>27.8</v>
      </c>
      <c r="R71" s="48">
        <v>12.74</v>
      </c>
      <c r="S71" s="49">
        <v>12180000</v>
      </c>
    </row>
    <row r="72" spans="1:19" ht="15" customHeight="1" x14ac:dyDescent="0.2">
      <c r="A72" s="46" t="s">
        <v>109</v>
      </c>
      <c r="B72" s="46" t="s">
        <v>110</v>
      </c>
      <c r="C72" s="46" t="s">
        <v>111</v>
      </c>
      <c r="D72" s="59" t="s">
        <v>82</v>
      </c>
      <c r="E72" s="59" t="s">
        <v>164</v>
      </c>
      <c r="F72" s="48">
        <v>0.45</v>
      </c>
      <c r="G72" s="48">
        <v>0.49</v>
      </c>
      <c r="H72" s="48">
        <v>0.63</v>
      </c>
      <c r="I72" s="48">
        <v>0.65</v>
      </c>
      <c r="J72" s="48">
        <v>0.38</v>
      </c>
      <c r="K72" s="48">
        <v>0.48</v>
      </c>
      <c r="L72" s="48">
        <v>0.49</v>
      </c>
      <c r="M72" s="49">
        <v>11236</v>
      </c>
      <c r="N72" s="49">
        <v>5505.97</v>
      </c>
      <c r="O72" s="49">
        <v>35</v>
      </c>
      <c r="P72" s="99">
        <v>-0.23810000000000001</v>
      </c>
      <c r="Q72" s="48">
        <v>0.77</v>
      </c>
      <c r="R72" s="48">
        <v>0.3</v>
      </c>
      <c r="S72" s="49">
        <v>2412809.2799999998</v>
      </c>
    </row>
    <row r="73" spans="1:19" ht="15" customHeight="1" x14ac:dyDescent="0.2">
      <c r="A73" s="46" t="s">
        <v>106</v>
      </c>
      <c r="B73" s="46" t="s">
        <v>107</v>
      </c>
      <c r="C73" s="46" t="s">
        <v>108</v>
      </c>
      <c r="D73" s="59" t="s">
        <v>72</v>
      </c>
      <c r="E73" s="59" t="s">
        <v>163</v>
      </c>
      <c r="F73" s="48">
        <v>25.2</v>
      </c>
      <c r="G73" s="48" t="s">
        <v>179</v>
      </c>
      <c r="H73" s="48">
        <v>22</v>
      </c>
      <c r="I73" s="48">
        <v>25.8</v>
      </c>
      <c r="J73" s="48">
        <v>22</v>
      </c>
      <c r="K73" s="48">
        <v>25.8</v>
      </c>
      <c r="L73" s="48">
        <v>23.9</v>
      </c>
      <c r="M73" s="49">
        <v>4</v>
      </c>
      <c r="N73" s="49">
        <v>95.6</v>
      </c>
      <c r="O73" s="49">
        <v>2</v>
      </c>
      <c r="P73" s="99">
        <v>-0.53090000000000004</v>
      </c>
      <c r="Q73" s="48">
        <v>54.95</v>
      </c>
      <c r="R73" s="48">
        <v>22</v>
      </c>
      <c r="S73" s="49">
        <v>21414490.199999999</v>
      </c>
    </row>
    <row r="74" spans="1:19" ht="15" customHeight="1" x14ac:dyDescent="0.2">
      <c r="A74" s="46" t="s">
        <v>315</v>
      </c>
      <c r="B74" s="46" t="s">
        <v>316</v>
      </c>
      <c r="C74" s="46" t="s">
        <v>317</v>
      </c>
      <c r="D74" s="59" t="s">
        <v>72</v>
      </c>
      <c r="E74" s="59" t="s">
        <v>164</v>
      </c>
      <c r="F74" s="48">
        <v>7</v>
      </c>
      <c r="G74" s="48">
        <v>7.65</v>
      </c>
      <c r="H74" s="48">
        <v>7.5</v>
      </c>
      <c r="I74" s="48">
        <v>7.6</v>
      </c>
      <c r="J74" s="48">
        <v>6.2</v>
      </c>
      <c r="K74" s="48">
        <v>7.6</v>
      </c>
      <c r="L74" s="48">
        <v>6.9077000000000002</v>
      </c>
      <c r="M74" s="49">
        <v>1347</v>
      </c>
      <c r="N74" s="49">
        <v>9304.65</v>
      </c>
      <c r="O74" s="49">
        <v>21</v>
      </c>
      <c r="P74" s="99">
        <v>-6.1699999999999998E-2</v>
      </c>
      <c r="Q74" s="48">
        <v>11.8</v>
      </c>
      <c r="R74" s="48">
        <v>6.03</v>
      </c>
      <c r="S74" s="49">
        <v>10538669.199999999</v>
      </c>
    </row>
    <row r="75" spans="1:19" ht="15" customHeight="1" x14ac:dyDescent="0.2">
      <c r="A75" s="46" t="s">
        <v>318</v>
      </c>
      <c r="B75" s="46" t="s">
        <v>319</v>
      </c>
      <c r="C75" s="46" t="s">
        <v>320</v>
      </c>
      <c r="D75" s="59" t="s">
        <v>72</v>
      </c>
      <c r="E75" s="59" t="s">
        <v>163</v>
      </c>
      <c r="F75" s="48">
        <v>0.92</v>
      </c>
      <c r="G75" s="48">
        <v>1.08</v>
      </c>
      <c r="H75" s="48">
        <v>1.1100000000000001</v>
      </c>
      <c r="I75" s="48">
        <v>1.1499999999999999</v>
      </c>
      <c r="J75" s="48">
        <v>0.93</v>
      </c>
      <c r="K75" s="48">
        <v>1.08</v>
      </c>
      <c r="L75" s="48">
        <v>1.1103000000000001</v>
      </c>
      <c r="M75" s="49">
        <v>9004</v>
      </c>
      <c r="N75" s="49">
        <v>9997.2099999999991</v>
      </c>
      <c r="O75" s="49">
        <v>17</v>
      </c>
      <c r="P75" s="99">
        <v>6.93E-2</v>
      </c>
      <c r="Q75" s="48">
        <v>1.1499999999999999</v>
      </c>
      <c r="R75" s="48">
        <v>0.9</v>
      </c>
      <c r="S75" s="49">
        <v>6546869.2800000003</v>
      </c>
    </row>
    <row r="76" spans="1:19" ht="15" customHeight="1" x14ac:dyDescent="0.2">
      <c r="A76" s="46" t="s">
        <v>121</v>
      </c>
      <c r="B76" s="46" t="s">
        <v>122</v>
      </c>
      <c r="C76" s="46" t="s">
        <v>123</v>
      </c>
      <c r="D76" s="59" t="s">
        <v>72</v>
      </c>
      <c r="E76" s="59" t="s">
        <v>163</v>
      </c>
      <c r="F76" s="48">
        <v>0.5</v>
      </c>
      <c r="G76" s="48">
        <v>1.5</v>
      </c>
      <c r="H76" s="48">
        <v>0.54</v>
      </c>
      <c r="I76" s="48">
        <v>0.54</v>
      </c>
      <c r="J76" s="48">
        <v>0.5</v>
      </c>
      <c r="K76" s="48">
        <v>0.5</v>
      </c>
      <c r="L76" s="48">
        <v>0.52239999999999998</v>
      </c>
      <c r="M76" s="49">
        <v>255</v>
      </c>
      <c r="N76" s="49">
        <v>133.22</v>
      </c>
      <c r="O76" s="49">
        <v>2</v>
      </c>
      <c r="P76" s="99">
        <v>-0.1525</v>
      </c>
      <c r="Q76" s="48">
        <v>1.19</v>
      </c>
      <c r="R76" s="48">
        <v>0.42</v>
      </c>
      <c r="S76" s="49">
        <v>530841.5</v>
      </c>
    </row>
    <row r="77" spans="1:19" ht="15" customHeight="1" x14ac:dyDescent="0.2">
      <c r="A77" s="46" t="s">
        <v>112</v>
      </c>
      <c r="B77" s="46" t="s">
        <v>113</v>
      </c>
      <c r="C77" s="46" t="s">
        <v>114</v>
      </c>
      <c r="D77" s="59" t="s">
        <v>72</v>
      </c>
      <c r="E77" s="59" t="s">
        <v>164</v>
      </c>
      <c r="F77" s="48">
        <v>3.2</v>
      </c>
      <c r="G77" s="48">
        <v>3.3</v>
      </c>
      <c r="H77" s="48">
        <v>3.98</v>
      </c>
      <c r="I77" s="48">
        <v>4</v>
      </c>
      <c r="J77" s="48">
        <v>3.08</v>
      </c>
      <c r="K77" s="48">
        <v>3.2</v>
      </c>
      <c r="L77" s="48">
        <v>3.4678</v>
      </c>
      <c r="M77" s="49">
        <v>192240</v>
      </c>
      <c r="N77" s="49">
        <v>666645.84</v>
      </c>
      <c r="O77" s="49">
        <v>602</v>
      </c>
      <c r="P77" s="99">
        <v>-0.19600000000000001</v>
      </c>
      <c r="Q77" s="48">
        <v>4.3600000000000003</v>
      </c>
      <c r="R77" s="48">
        <v>1.99</v>
      </c>
      <c r="S77" s="49">
        <v>53802390.399999999</v>
      </c>
    </row>
    <row r="78" spans="1:19" ht="15" customHeight="1" x14ac:dyDescent="0.2">
      <c r="A78" s="46" t="s">
        <v>137</v>
      </c>
      <c r="B78" s="46" t="s">
        <v>138</v>
      </c>
      <c r="C78" s="46" t="s">
        <v>139</v>
      </c>
      <c r="D78" s="59" t="s">
        <v>72</v>
      </c>
      <c r="E78" s="59" t="s">
        <v>164</v>
      </c>
      <c r="F78" s="48">
        <v>12.55</v>
      </c>
      <c r="G78" s="48">
        <v>12.6</v>
      </c>
      <c r="H78" s="48">
        <v>11.9</v>
      </c>
      <c r="I78" s="48">
        <v>14.2</v>
      </c>
      <c r="J78" s="48">
        <v>11.7</v>
      </c>
      <c r="K78" s="48">
        <v>12.55</v>
      </c>
      <c r="L78" s="48">
        <v>12.541399999999999</v>
      </c>
      <c r="M78" s="49">
        <v>537758</v>
      </c>
      <c r="N78" s="49">
        <v>6744259.5499999998</v>
      </c>
      <c r="O78" s="49">
        <v>1742</v>
      </c>
      <c r="P78" s="99">
        <v>6.3600000000000004E-2</v>
      </c>
      <c r="Q78" s="48">
        <v>14.2</v>
      </c>
      <c r="R78" s="48">
        <v>8.0399999999999991</v>
      </c>
      <c r="S78" s="49">
        <v>4019036535.25</v>
      </c>
    </row>
    <row r="79" spans="1:19" ht="15" customHeight="1" x14ac:dyDescent="0.2">
      <c r="A79" s="46" t="s">
        <v>115</v>
      </c>
      <c r="B79" s="46" t="s">
        <v>116</v>
      </c>
      <c r="C79" s="46" t="s">
        <v>117</v>
      </c>
      <c r="D79" s="59" t="s">
        <v>82</v>
      </c>
      <c r="E79" s="59" t="s">
        <v>164</v>
      </c>
      <c r="F79" s="48">
        <v>2.7</v>
      </c>
      <c r="G79" s="48">
        <v>2.88</v>
      </c>
      <c r="H79" s="48">
        <v>3.48</v>
      </c>
      <c r="I79" s="48">
        <v>3.48</v>
      </c>
      <c r="J79" s="48">
        <v>2.7</v>
      </c>
      <c r="K79" s="48">
        <v>2.7</v>
      </c>
      <c r="L79" s="48">
        <v>2.7787999999999999</v>
      </c>
      <c r="M79" s="49">
        <v>6874</v>
      </c>
      <c r="N79" s="49">
        <v>19101.22</v>
      </c>
      <c r="O79" s="49">
        <v>33</v>
      </c>
      <c r="P79" s="99">
        <v>-0.18179999999999999</v>
      </c>
      <c r="Q79" s="48">
        <v>4.5</v>
      </c>
      <c r="R79" s="48">
        <v>2.7</v>
      </c>
      <c r="S79" s="49">
        <v>6258195</v>
      </c>
    </row>
    <row r="80" spans="1:19" ht="15" customHeight="1" x14ac:dyDescent="0.2">
      <c r="A80" s="46" t="s">
        <v>69</v>
      </c>
      <c r="B80" s="46" t="s">
        <v>70</v>
      </c>
      <c r="C80" s="46" t="s">
        <v>71</v>
      </c>
      <c r="D80" s="59" t="s">
        <v>72</v>
      </c>
      <c r="E80" s="59" t="s">
        <v>163</v>
      </c>
      <c r="F80" s="48">
        <v>3.62</v>
      </c>
      <c r="G80" s="48">
        <v>5.2</v>
      </c>
      <c r="H80" s="48">
        <v>2.2000000000000002</v>
      </c>
      <c r="I80" s="48">
        <v>5</v>
      </c>
      <c r="J80" s="48">
        <v>2.2000000000000002</v>
      </c>
      <c r="K80" s="48">
        <v>5</v>
      </c>
      <c r="L80" s="48">
        <v>3.1957</v>
      </c>
      <c r="M80" s="49">
        <v>1596</v>
      </c>
      <c r="N80" s="49">
        <v>5100.3599999999997</v>
      </c>
      <c r="O80" s="49">
        <v>19</v>
      </c>
      <c r="P80" s="99">
        <v>0.72409999999999997</v>
      </c>
      <c r="Q80" s="48">
        <v>5.5</v>
      </c>
      <c r="R80" s="48">
        <v>2.2000000000000002</v>
      </c>
      <c r="S80" s="49">
        <v>1539040</v>
      </c>
    </row>
    <row r="81" spans="1:7" s="83" customFormat="1" ht="14.1" customHeight="1" x14ac:dyDescent="0.2">
      <c r="A81" s="81"/>
      <c r="B81" s="81"/>
      <c r="C81" s="82"/>
    </row>
    <row r="82" spans="1:7" s="83" customFormat="1" ht="14.1" customHeight="1" x14ac:dyDescent="0.2">
      <c r="B82" s="81" t="s">
        <v>149</v>
      </c>
      <c r="C82" s="81" t="s">
        <v>150</v>
      </c>
    </row>
    <row r="83" spans="1:7" s="83" customFormat="1" ht="14.1" customHeight="1" x14ac:dyDescent="0.2">
      <c r="B83" s="81"/>
      <c r="C83" s="81" t="s">
        <v>151</v>
      </c>
    </row>
    <row r="84" spans="1:7" s="83" customFormat="1" ht="14.1" customHeight="1" x14ac:dyDescent="0.2">
      <c r="B84" s="81"/>
      <c r="C84" s="81" t="s">
        <v>152</v>
      </c>
    </row>
    <row r="85" spans="1:7" s="83" customFormat="1" ht="14.1" customHeight="1" x14ac:dyDescent="0.2">
      <c r="B85" s="81"/>
      <c r="C85" s="81"/>
    </row>
    <row r="86" spans="1:7" s="83" customFormat="1" ht="14.1" customHeight="1" x14ac:dyDescent="0.2">
      <c r="B86" s="23" t="s">
        <v>321</v>
      </c>
      <c r="C86" s="128" t="s">
        <v>322</v>
      </c>
      <c r="D86" s="128"/>
      <c r="E86" s="128"/>
      <c r="F86" s="128"/>
      <c r="G86" s="128"/>
    </row>
    <row r="87" spans="1:7" s="83" customFormat="1" ht="14.1" customHeight="1" x14ac:dyDescent="0.2">
      <c r="B87" s="116"/>
      <c r="C87" s="128" t="s">
        <v>323</v>
      </c>
      <c r="D87" s="128"/>
      <c r="E87" s="128"/>
      <c r="F87" s="128"/>
      <c r="G87" s="128"/>
    </row>
  </sheetData>
  <mergeCells count="2">
    <mergeCell ref="C86:G86"/>
    <mergeCell ref="C87:G87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10.42578125" style="1" bestFit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09" t="s">
        <v>154</v>
      </c>
      <c r="F1" s="109" t="s">
        <v>155</v>
      </c>
      <c r="G1" s="109" t="s">
        <v>42</v>
      </c>
      <c r="H1" s="109" t="s">
        <v>43</v>
      </c>
      <c r="I1" s="109" t="s">
        <v>44</v>
      </c>
      <c r="J1" s="109" t="s">
        <v>156</v>
      </c>
      <c r="K1" s="109" t="s">
        <v>157</v>
      </c>
      <c r="L1" s="109" t="s">
        <v>29</v>
      </c>
      <c r="M1" s="109" t="s">
        <v>28</v>
      </c>
      <c r="N1" s="109" t="s">
        <v>324</v>
      </c>
      <c r="O1" s="109" t="s">
        <v>325</v>
      </c>
      <c r="P1" s="109" t="s">
        <v>326</v>
      </c>
      <c r="Q1" s="109" t="s">
        <v>327</v>
      </c>
      <c r="R1" s="109" t="s">
        <v>31</v>
      </c>
    </row>
    <row r="2" spans="1:18" s="52" customFormat="1" ht="15" customHeight="1" x14ac:dyDescent="0.2">
      <c r="A2" s="53" t="s">
        <v>328</v>
      </c>
      <c r="B2" s="53" t="s">
        <v>329</v>
      </c>
      <c r="C2" s="53" t="s">
        <v>220</v>
      </c>
      <c r="D2" s="54" t="s">
        <v>82</v>
      </c>
      <c r="E2" s="55" t="s">
        <v>179</v>
      </c>
      <c r="F2" s="55">
        <v>90</v>
      </c>
      <c r="G2" s="55">
        <v>90</v>
      </c>
      <c r="H2" s="55">
        <v>90</v>
      </c>
      <c r="I2" s="55">
        <v>90</v>
      </c>
      <c r="J2" s="55">
        <v>90</v>
      </c>
      <c r="K2" s="55">
        <v>90</v>
      </c>
      <c r="L2" s="56">
        <v>7250000</v>
      </c>
      <c r="M2" s="56">
        <v>866016.27</v>
      </c>
      <c r="N2" s="57">
        <v>46362</v>
      </c>
      <c r="O2" s="58">
        <v>8.7500000000000008E-3</v>
      </c>
      <c r="P2" s="55">
        <v>1000000</v>
      </c>
      <c r="Q2" s="55" t="s">
        <v>330</v>
      </c>
      <c r="R2" s="49">
        <v>238901055.15000001</v>
      </c>
    </row>
    <row r="3" spans="1:18" ht="15" customHeight="1" x14ac:dyDescent="0.2">
      <c r="A3" s="53" t="s">
        <v>331</v>
      </c>
      <c r="B3" s="53" t="s">
        <v>332</v>
      </c>
      <c r="C3" s="53" t="s">
        <v>333</v>
      </c>
      <c r="D3" s="54" t="s">
        <v>72</v>
      </c>
      <c r="E3" s="55">
        <v>70</v>
      </c>
      <c r="F3" s="55">
        <v>85</v>
      </c>
      <c r="G3" s="55">
        <v>85</v>
      </c>
      <c r="H3" s="55">
        <v>85</v>
      </c>
      <c r="I3" s="55">
        <v>78</v>
      </c>
      <c r="J3" s="55">
        <v>78</v>
      </c>
      <c r="K3" s="55">
        <v>81.900300000000001</v>
      </c>
      <c r="L3" s="56">
        <v>35100</v>
      </c>
      <c r="M3" s="56">
        <v>27268.29</v>
      </c>
      <c r="N3" s="57">
        <v>48136</v>
      </c>
      <c r="O3" s="58">
        <v>4.4999999999999998E-2</v>
      </c>
      <c r="P3" s="55">
        <v>1</v>
      </c>
      <c r="Q3" s="55" t="s">
        <v>2</v>
      </c>
      <c r="R3" s="49">
        <v>40324581.130000003</v>
      </c>
    </row>
    <row r="4" spans="1:18" ht="15" customHeight="1" x14ac:dyDescent="0.2">
      <c r="A4" s="53" t="s">
        <v>334</v>
      </c>
      <c r="B4" s="53" t="s">
        <v>335</v>
      </c>
      <c r="C4" s="53" t="s">
        <v>336</v>
      </c>
      <c r="D4" s="54" t="s">
        <v>82</v>
      </c>
      <c r="E4" s="55" t="s">
        <v>179</v>
      </c>
      <c r="F4" s="55" t="s">
        <v>179</v>
      </c>
      <c r="G4" s="55">
        <v>85.561999999999998</v>
      </c>
      <c r="H4" s="55">
        <v>85.561999999999998</v>
      </c>
      <c r="I4" s="55">
        <v>85.561999999999998</v>
      </c>
      <c r="J4" s="55">
        <v>85.561999999999998</v>
      </c>
      <c r="K4" s="55">
        <v>85.561999999999998</v>
      </c>
      <c r="L4" s="56">
        <v>870000</v>
      </c>
      <c r="M4" s="56">
        <v>79037.960000000006</v>
      </c>
      <c r="N4" s="57">
        <v>46223</v>
      </c>
      <c r="O4" s="58">
        <v>0.02</v>
      </c>
      <c r="P4" s="55">
        <v>1</v>
      </c>
      <c r="Q4" s="55" t="s">
        <v>330</v>
      </c>
      <c r="R4" s="49">
        <v>18169646.289999999</v>
      </c>
    </row>
    <row r="5" spans="1:18" ht="15" customHeight="1" x14ac:dyDescent="0.2">
      <c r="A5" s="53" t="s">
        <v>337</v>
      </c>
      <c r="B5" s="53" t="s">
        <v>338</v>
      </c>
      <c r="C5" s="53" t="s">
        <v>339</v>
      </c>
      <c r="D5" s="54" t="s">
        <v>82</v>
      </c>
      <c r="E5" s="55" t="s">
        <v>179</v>
      </c>
      <c r="F5" s="55" t="s">
        <v>179</v>
      </c>
      <c r="G5" s="55">
        <v>99.2</v>
      </c>
      <c r="H5" s="55">
        <v>99.2</v>
      </c>
      <c r="I5" s="55">
        <v>99.2</v>
      </c>
      <c r="J5" s="55">
        <v>99.2</v>
      </c>
      <c r="K5" s="55">
        <v>99.2</v>
      </c>
      <c r="L5" s="56">
        <v>5700000</v>
      </c>
      <c r="M5" s="56">
        <v>750467.8</v>
      </c>
      <c r="N5" s="57">
        <v>45260</v>
      </c>
      <c r="O5" s="58">
        <v>1.4999999999999999E-2</v>
      </c>
      <c r="P5" s="55">
        <v>1000000</v>
      </c>
      <c r="Q5" s="55" t="s">
        <v>330</v>
      </c>
      <c r="R5" s="49">
        <v>39498307.780000001</v>
      </c>
    </row>
    <row r="6" spans="1:18" ht="15" customHeight="1" x14ac:dyDescent="0.2">
      <c r="A6" s="53" t="s">
        <v>340</v>
      </c>
      <c r="B6" s="53" t="s">
        <v>341</v>
      </c>
      <c r="C6" s="53" t="s">
        <v>342</v>
      </c>
      <c r="D6" s="54" t="s">
        <v>82</v>
      </c>
      <c r="E6" s="55" t="s">
        <v>179</v>
      </c>
      <c r="F6" s="55">
        <v>104</v>
      </c>
      <c r="G6" s="55">
        <v>102</v>
      </c>
      <c r="H6" s="55">
        <v>102</v>
      </c>
      <c r="I6" s="55">
        <v>102</v>
      </c>
      <c r="J6" s="55">
        <v>102</v>
      </c>
      <c r="K6" s="55">
        <v>102</v>
      </c>
      <c r="L6" s="56">
        <v>15000</v>
      </c>
      <c r="M6" s="56">
        <v>15300</v>
      </c>
      <c r="N6" s="57">
        <v>46945</v>
      </c>
      <c r="O6" s="58">
        <v>4.9000000000000002E-2</v>
      </c>
      <c r="P6" s="55">
        <v>1</v>
      </c>
      <c r="Q6" s="55" t="s">
        <v>2</v>
      </c>
      <c r="R6" s="49">
        <v>312015000</v>
      </c>
    </row>
    <row r="7" spans="1:18" ht="15" customHeight="1" x14ac:dyDescent="0.2">
      <c r="A7" s="53" t="s">
        <v>343</v>
      </c>
      <c r="B7" s="53" t="s">
        <v>344</v>
      </c>
      <c r="C7" s="53" t="s">
        <v>345</v>
      </c>
      <c r="D7" s="54" t="s">
        <v>82</v>
      </c>
      <c r="E7" s="55" t="s">
        <v>179</v>
      </c>
      <c r="F7" s="55" t="s">
        <v>179</v>
      </c>
      <c r="G7" s="55">
        <v>101.6</v>
      </c>
      <c r="H7" s="55">
        <v>101.6</v>
      </c>
      <c r="I7" s="55">
        <v>101.6</v>
      </c>
      <c r="J7" s="55">
        <v>101.6</v>
      </c>
      <c r="K7" s="55">
        <v>101.6</v>
      </c>
      <c r="L7" s="56">
        <v>500000</v>
      </c>
      <c r="M7" s="56">
        <v>508000</v>
      </c>
      <c r="N7" s="57">
        <v>45483</v>
      </c>
      <c r="O7" s="58">
        <v>5.7500000000000002E-2</v>
      </c>
      <c r="P7" s="55">
        <v>1</v>
      </c>
      <c r="Q7" s="55" t="s">
        <v>2</v>
      </c>
      <c r="R7" s="49">
        <v>1420300000</v>
      </c>
    </row>
    <row r="8" spans="1:18" ht="15" customHeight="1" x14ac:dyDescent="0.2">
      <c r="A8" s="53" t="s">
        <v>346</v>
      </c>
      <c r="B8" s="53" t="s">
        <v>347</v>
      </c>
      <c r="C8" s="53" t="s">
        <v>345</v>
      </c>
      <c r="D8" s="54" t="s">
        <v>82</v>
      </c>
      <c r="E8" s="55" t="s">
        <v>179</v>
      </c>
      <c r="F8" s="55">
        <v>96.2</v>
      </c>
      <c r="G8" s="55">
        <v>96</v>
      </c>
      <c r="H8" s="55">
        <v>96</v>
      </c>
      <c r="I8" s="55">
        <v>96</v>
      </c>
      <c r="J8" s="55">
        <v>96</v>
      </c>
      <c r="K8" s="55">
        <v>96</v>
      </c>
      <c r="L8" s="56">
        <v>781400</v>
      </c>
      <c r="M8" s="56">
        <v>750144</v>
      </c>
      <c r="N8" s="57">
        <v>45623</v>
      </c>
      <c r="O8" s="58">
        <v>2.5000000000000001E-3</v>
      </c>
      <c r="P8" s="55">
        <v>0.01</v>
      </c>
      <c r="Q8" s="55" t="s">
        <v>2</v>
      </c>
      <c r="R8" s="49">
        <v>445948636</v>
      </c>
    </row>
    <row r="9" spans="1:18" ht="15" customHeight="1" x14ac:dyDescent="0.2">
      <c r="A9" s="53" t="s">
        <v>348</v>
      </c>
      <c r="B9" s="53" t="s">
        <v>349</v>
      </c>
      <c r="C9" s="53" t="s">
        <v>345</v>
      </c>
      <c r="D9" s="54" t="s">
        <v>82</v>
      </c>
      <c r="E9" s="55" t="s">
        <v>179</v>
      </c>
      <c r="F9" s="55">
        <v>95.5</v>
      </c>
      <c r="G9" s="55">
        <v>95</v>
      </c>
      <c r="H9" s="55">
        <v>95</v>
      </c>
      <c r="I9" s="55">
        <v>95</v>
      </c>
      <c r="J9" s="55">
        <v>95</v>
      </c>
      <c r="K9" s="55">
        <v>95</v>
      </c>
      <c r="L9" s="56">
        <v>1557500</v>
      </c>
      <c r="M9" s="56">
        <v>1479625</v>
      </c>
      <c r="N9" s="57">
        <v>45719</v>
      </c>
      <c r="O9" s="58">
        <v>2.5000000000000001E-3</v>
      </c>
      <c r="P9" s="55">
        <v>0.01</v>
      </c>
      <c r="Q9" s="55" t="s">
        <v>2</v>
      </c>
      <c r="R9" s="49">
        <v>630433339.74000001</v>
      </c>
    </row>
    <row r="10" spans="1:18" ht="15" customHeight="1" x14ac:dyDescent="0.2">
      <c r="A10" s="53" t="s">
        <v>350</v>
      </c>
      <c r="B10" s="53" t="s">
        <v>351</v>
      </c>
      <c r="C10" s="53" t="s">
        <v>345</v>
      </c>
      <c r="D10" s="54" t="s">
        <v>82</v>
      </c>
      <c r="E10" s="55">
        <v>99.8</v>
      </c>
      <c r="F10" s="55">
        <v>100.2</v>
      </c>
      <c r="G10" s="55">
        <v>100.31</v>
      </c>
      <c r="H10" s="55">
        <v>100.75</v>
      </c>
      <c r="I10" s="55">
        <v>99.8</v>
      </c>
      <c r="J10" s="55">
        <v>99.85</v>
      </c>
      <c r="K10" s="55">
        <v>100.2871</v>
      </c>
      <c r="L10" s="56">
        <v>6799849</v>
      </c>
      <c r="M10" s="56">
        <v>6819371.3399999999</v>
      </c>
      <c r="N10" s="57">
        <v>45724</v>
      </c>
      <c r="O10" s="58">
        <v>3.6499999999999998E-2</v>
      </c>
      <c r="P10" s="55">
        <v>1</v>
      </c>
      <c r="Q10" s="55" t="s">
        <v>2</v>
      </c>
      <c r="R10" s="49">
        <v>1849712325</v>
      </c>
    </row>
    <row r="11" spans="1:18" ht="17.100000000000001" customHeight="1" x14ac:dyDescent="0.2">
      <c r="R11" s="83"/>
    </row>
    <row r="12" spans="1:18" ht="17.100000000000001" customHeight="1" x14ac:dyDescent="0.2">
      <c r="B12" s="81" t="s">
        <v>149</v>
      </c>
      <c r="C12" s="81" t="s">
        <v>150</v>
      </c>
      <c r="R12" s="83"/>
    </row>
    <row r="13" spans="1:18" ht="17.100000000000001" customHeight="1" x14ac:dyDescent="0.2">
      <c r="B13" s="81"/>
      <c r="C13" s="81" t="s">
        <v>151</v>
      </c>
      <c r="R13" s="83"/>
    </row>
    <row r="14" spans="1:18" ht="17.100000000000001" customHeight="1" x14ac:dyDescent="0.2">
      <c r="B14" s="81"/>
      <c r="C14" s="81"/>
      <c r="R14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09" t="s">
        <v>154</v>
      </c>
      <c r="F1" s="109" t="s">
        <v>155</v>
      </c>
      <c r="G1" s="109" t="s">
        <v>42</v>
      </c>
      <c r="H1" s="109" t="s">
        <v>43</v>
      </c>
      <c r="I1" s="109" t="s">
        <v>44</v>
      </c>
      <c r="J1" s="109" t="s">
        <v>156</v>
      </c>
      <c r="K1" s="109" t="s">
        <v>157</v>
      </c>
      <c r="L1" s="109" t="s">
        <v>29</v>
      </c>
      <c r="M1" s="109" t="s">
        <v>28</v>
      </c>
      <c r="N1" s="109" t="s">
        <v>324</v>
      </c>
      <c r="O1" s="109" t="s">
        <v>325</v>
      </c>
      <c r="P1" s="109" t="s">
        <v>326</v>
      </c>
      <c r="Q1" s="109" t="s">
        <v>327</v>
      </c>
      <c r="R1" s="109" t="s">
        <v>31</v>
      </c>
    </row>
    <row r="2" spans="1:18" s="52" customFormat="1" ht="15" customHeight="1" x14ac:dyDescent="0.2">
      <c r="A2" s="53" t="s">
        <v>179</v>
      </c>
      <c r="B2" s="53" t="s">
        <v>179</v>
      </c>
      <c r="C2" s="53" t="s">
        <v>179</v>
      </c>
      <c r="D2" s="54" t="s">
        <v>179</v>
      </c>
      <c r="E2" s="55" t="s">
        <v>179</v>
      </c>
      <c r="F2" s="55" t="s">
        <v>179</v>
      </c>
      <c r="G2" s="55" t="s">
        <v>179</v>
      </c>
      <c r="H2" s="55" t="s">
        <v>179</v>
      </c>
      <c r="I2" s="55" t="s">
        <v>179</v>
      </c>
      <c r="J2" s="55" t="s">
        <v>179</v>
      </c>
      <c r="K2" s="55" t="s">
        <v>179</v>
      </c>
      <c r="L2" s="56" t="s">
        <v>179</v>
      </c>
      <c r="M2" s="56" t="s">
        <v>179</v>
      </c>
      <c r="N2" s="57" t="s">
        <v>179</v>
      </c>
      <c r="O2" s="58" t="s">
        <v>179</v>
      </c>
      <c r="P2" s="55" t="s">
        <v>179</v>
      </c>
      <c r="Q2" s="55" t="s">
        <v>179</v>
      </c>
      <c r="R2" s="49" t="s">
        <v>179</v>
      </c>
    </row>
    <row r="3" spans="1:18" ht="17.100000000000001" customHeight="1" x14ac:dyDescent="0.2">
      <c r="R3" s="83"/>
    </row>
    <row r="4" spans="1:18" ht="17.100000000000001" customHeight="1" x14ac:dyDescent="0.2">
      <c r="B4" s="81" t="s">
        <v>149</v>
      </c>
      <c r="C4" s="81" t="s">
        <v>150</v>
      </c>
      <c r="R4" s="83"/>
    </row>
    <row r="5" spans="1:18" ht="17.100000000000001" customHeight="1" x14ac:dyDescent="0.2">
      <c r="B5" s="81"/>
      <c r="C5" s="81" t="s">
        <v>151</v>
      </c>
      <c r="R5" s="83"/>
    </row>
    <row r="6" spans="1:18" ht="17.100000000000001" customHeight="1" x14ac:dyDescent="0.2">
      <c r="B6" s="81"/>
      <c r="C6" s="81"/>
      <c r="R6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3" customWidth="1"/>
    <col min="2" max="2" width="13.5703125" style="23" customWidth="1"/>
    <col min="3" max="3" width="25.7109375" style="24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19" customFormat="1" ht="28.5" customHeight="1" x14ac:dyDescent="0.2">
      <c r="A1" s="113" t="s">
        <v>65</v>
      </c>
      <c r="B1" s="113" t="s">
        <v>66</v>
      </c>
      <c r="C1" s="113" t="s">
        <v>67</v>
      </c>
      <c r="D1" s="109" t="s">
        <v>154</v>
      </c>
      <c r="E1" s="109" t="s">
        <v>155</v>
      </c>
      <c r="F1" s="109" t="s">
        <v>42</v>
      </c>
      <c r="G1" s="109" t="s">
        <v>43</v>
      </c>
      <c r="H1" s="109" t="s">
        <v>44</v>
      </c>
      <c r="I1" s="109" t="s">
        <v>156</v>
      </c>
      <c r="J1" s="109" t="s">
        <v>157</v>
      </c>
      <c r="K1" s="109" t="s">
        <v>29</v>
      </c>
      <c r="L1" s="109" t="s">
        <v>28</v>
      </c>
      <c r="M1" s="115" t="s">
        <v>30</v>
      </c>
      <c r="N1" s="115" t="s">
        <v>46</v>
      </c>
      <c r="O1" s="115" t="s">
        <v>31</v>
      </c>
    </row>
    <row r="2" spans="1:15" s="52" customFormat="1" ht="15" customHeight="1" x14ac:dyDescent="0.2">
      <c r="A2" s="46" t="s">
        <v>179</v>
      </c>
      <c r="B2" s="46" t="s">
        <v>179</v>
      </c>
      <c r="C2" s="47" t="s">
        <v>179</v>
      </c>
      <c r="D2" s="48" t="s">
        <v>179</v>
      </c>
      <c r="E2" s="48" t="s">
        <v>179</v>
      </c>
      <c r="F2" s="48" t="s">
        <v>179</v>
      </c>
      <c r="G2" s="48" t="s">
        <v>179</v>
      </c>
      <c r="H2" s="48" t="s">
        <v>179</v>
      </c>
      <c r="I2" s="48" t="s">
        <v>179</v>
      </c>
      <c r="J2" s="48" t="s">
        <v>179</v>
      </c>
      <c r="K2" s="49" t="s">
        <v>179</v>
      </c>
      <c r="L2" s="49" t="s">
        <v>179</v>
      </c>
      <c r="M2" s="49" t="s">
        <v>179</v>
      </c>
      <c r="N2" s="100" t="s">
        <v>179</v>
      </c>
      <c r="O2" s="49" t="s">
        <v>179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7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ht="12.7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9" t="s">
        <v>43</v>
      </c>
      <c r="F1" s="19" t="s">
        <v>44</v>
      </c>
      <c r="G1" s="19" t="s">
        <v>29</v>
      </c>
      <c r="H1" s="19" t="s">
        <v>28</v>
      </c>
    </row>
    <row r="2" spans="1:8" ht="12.75" customHeight="1" x14ac:dyDescent="0.2">
      <c r="A2" s="8" t="s">
        <v>20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170</v>
      </c>
      <c r="B3" s="7" t="s">
        <v>171</v>
      </c>
      <c r="C3" s="7" t="s">
        <v>172</v>
      </c>
      <c r="D3" s="60" t="s">
        <v>86</v>
      </c>
      <c r="E3" s="43">
        <v>50</v>
      </c>
      <c r="F3" s="43">
        <v>50</v>
      </c>
      <c r="G3" s="42">
        <v>17003</v>
      </c>
      <c r="H3" s="42">
        <v>850150</v>
      </c>
    </row>
    <row r="4" spans="1:8" ht="15" customHeight="1" x14ac:dyDescent="0.2">
      <c r="A4" s="7" t="s">
        <v>127</v>
      </c>
      <c r="B4" s="7" t="s">
        <v>128</v>
      </c>
      <c r="C4" s="7" t="s">
        <v>129</v>
      </c>
      <c r="D4" s="60" t="s">
        <v>72</v>
      </c>
      <c r="E4" s="43">
        <v>48</v>
      </c>
      <c r="F4" s="43">
        <v>48</v>
      </c>
      <c r="G4" s="42">
        <v>6794</v>
      </c>
      <c r="H4" s="42">
        <v>326112</v>
      </c>
    </row>
    <row r="5" spans="1:8" ht="15" customHeight="1" x14ac:dyDescent="0.2">
      <c r="A5" s="7" t="s">
        <v>79</v>
      </c>
      <c r="B5" s="7" t="s">
        <v>80</v>
      </c>
      <c r="C5" s="7" t="s">
        <v>81</v>
      </c>
      <c r="D5" s="60" t="s">
        <v>82</v>
      </c>
      <c r="E5" s="43">
        <v>195</v>
      </c>
      <c r="F5" s="43">
        <v>191</v>
      </c>
      <c r="G5" s="42">
        <v>4000</v>
      </c>
      <c r="H5" s="42">
        <v>770000</v>
      </c>
    </row>
    <row r="6" spans="1:8" ht="15" customHeight="1" x14ac:dyDescent="0.2">
      <c r="A6" s="7" t="s">
        <v>140</v>
      </c>
      <c r="B6" s="7" t="s">
        <v>141</v>
      </c>
      <c r="C6" s="7" t="s">
        <v>142</v>
      </c>
      <c r="D6" s="60" t="s">
        <v>86</v>
      </c>
      <c r="E6" s="43">
        <v>26.9</v>
      </c>
      <c r="F6" s="43">
        <v>26</v>
      </c>
      <c r="G6" s="42">
        <v>373096</v>
      </c>
      <c r="H6" s="42">
        <v>9942287.3000000007</v>
      </c>
    </row>
    <row r="7" spans="1:8" ht="15" customHeight="1" x14ac:dyDescent="0.2">
      <c r="A7" s="7" t="s">
        <v>212</v>
      </c>
      <c r="B7" s="7" t="s">
        <v>213</v>
      </c>
      <c r="C7" s="7" t="s">
        <v>214</v>
      </c>
      <c r="D7" s="60" t="s">
        <v>72</v>
      </c>
      <c r="E7" s="43">
        <v>350</v>
      </c>
      <c r="F7" s="43">
        <v>350</v>
      </c>
      <c r="G7" s="42">
        <v>1100</v>
      </c>
      <c r="H7" s="42">
        <v>385000</v>
      </c>
    </row>
    <row r="8" spans="1:8" ht="15" customHeight="1" x14ac:dyDescent="0.2">
      <c r="A8" s="7" t="s">
        <v>221</v>
      </c>
      <c r="B8" s="7" t="s">
        <v>222</v>
      </c>
      <c r="C8" s="7" t="s">
        <v>223</v>
      </c>
      <c r="D8" s="60" t="s">
        <v>72</v>
      </c>
      <c r="E8" s="43">
        <v>3.1</v>
      </c>
      <c r="F8" s="43">
        <v>3.1</v>
      </c>
      <c r="G8" s="42">
        <v>447295</v>
      </c>
      <c r="H8" s="42">
        <v>1386614.5</v>
      </c>
    </row>
    <row r="9" spans="1:8" ht="15" customHeight="1" x14ac:dyDescent="0.2">
      <c r="A9" s="7" t="s">
        <v>90</v>
      </c>
      <c r="B9" s="7" t="s">
        <v>91</v>
      </c>
      <c r="C9" s="7" t="s">
        <v>92</v>
      </c>
      <c r="D9" s="60" t="s">
        <v>82</v>
      </c>
      <c r="E9" s="43">
        <v>197</v>
      </c>
      <c r="F9" s="43">
        <v>197</v>
      </c>
      <c r="G9" s="42">
        <v>2000</v>
      </c>
      <c r="H9" s="42">
        <v>394000</v>
      </c>
    </row>
    <row r="10" spans="1:8" ht="15" customHeight="1" x14ac:dyDescent="0.2">
      <c r="A10" s="7" t="s">
        <v>83</v>
      </c>
      <c r="B10" s="7" t="s">
        <v>84</v>
      </c>
      <c r="C10" s="7" t="s">
        <v>85</v>
      </c>
      <c r="D10" s="60" t="s">
        <v>86</v>
      </c>
      <c r="E10" s="43">
        <v>146</v>
      </c>
      <c r="F10" s="43">
        <v>140</v>
      </c>
      <c r="G10" s="42">
        <v>14931</v>
      </c>
      <c r="H10" s="42">
        <v>2125064</v>
      </c>
    </row>
    <row r="11" spans="1:8" ht="15" customHeight="1" x14ac:dyDescent="0.2">
      <c r="A11" s="7" t="s">
        <v>134</v>
      </c>
      <c r="B11" s="7" t="s">
        <v>135</v>
      </c>
      <c r="C11" s="7" t="s">
        <v>136</v>
      </c>
      <c r="D11" s="60" t="s">
        <v>86</v>
      </c>
      <c r="E11" s="43">
        <v>4.41</v>
      </c>
      <c r="F11" s="43">
        <v>4.2300000000000004</v>
      </c>
      <c r="G11" s="42">
        <v>211500</v>
      </c>
      <c r="H11" s="42">
        <v>905715</v>
      </c>
    </row>
    <row r="12" spans="1:8" ht="12.75" customHeight="1" x14ac:dyDescent="0.2">
      <c r="A12" s="8" t="s">
        <v>21</v>
      </c>
      <c r="B12" s="8"/>
      <c r="C12" s="9"/>
      <c r="D12" s="9"/>
      <c r="E12" s="9"/>
      <c r="F12" s="9"/>
      <c r="G12" s="9"/>
      <c r="H12" s="9"/>
    </row>
    <row r="13" spans="1:8" ht="15" customHeight="1" x14ac:dyDescent="0.2">
      <c r="A13" s="7" t="s">
        <v>179</v>
      </c>
      <c r="B13" s="7" t="s">
        <v>179</v>
      </c>
      <c r="C13" s="7" t="s">
        <v>179</v>
      </c>
      <c r="D13" s="60" t="s">
        <v>179</v>
      </c>
      <c r="E13" s="43" t="s">
        <v>179</v>
      </c>
      <c r="F13" s="43" t="s">
        <v>179</v>
      </c>
      <c r="G13" s="42" t="s">
        <v>179</v>
      </c>
      <c r="H13" s="42" t="s">
        <v>179</v>
      </c>
    </row>
    <row r="15" spans="1:8" ht="12.75" customHeight="1" x14ac:dyDescent="0.2">
      <c r="B15" s="81" t="s">
        <v>149</v>
      </c>
      <c r="C15" s="81" t="s">
        <v>150</v>
      </c>
    </row>
    <row r="16" spans="1:8" ht="12.75" customHeight="1" x14ac:dyDescent="0.2">
      <c r="B16" s="81"/>
      <c r="C16" s="81" t="s">
        <v>151</v>
      </c>
    </row>
    <row r="17" spans="2:3" ht="12.75" customHeight="1" x14ac:dyDescent="0.2">
      <c r="B17" s="81"/>
      <c r="C17" s="81" t="s">
        <v>152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1" customWidth="1"/>
  </cols>
  <sheetData>
    <row r="1" spans="1:16" ht="28.5" customHeight="1" x14ac:dyDescent="0.2">
      <c r="A1" s="113" t="s">
        <v>65</v>
      </c>
      <c r="B1" s="113" t="s">
        <v>66</v>
      </c>
      <c r="C1" s="113" t="s">
        <v>67</v>
      </c>
      <c r="D1" s="109" t="s">
        <v>154</v>
      </c>
      <c r="E1" s="109" t="s">
        <v>155</v>
      </c>
      <c r="F1" s="109" t="s">
        <v>42</v>
      </c>
      <c r="G1" s="109" t="s">
        <v>43</v>
      </c>
      <c r="H1" s="109" t="s">
        <v>44</v>
      </c>
      <c r="I1" s="109" t="s">
        <v>156</v>
      </c>
      <c r="J1" s="109" t="s">
        <v>157</v>
      </c>
      <c r="K1" s="109" t="s">
        <v>29</v>
      </c>
      <c r="L1" s="109" t="s">
        <v>28</v>
      </c>
      <c r="M1" s="115" t="s">
        <v>46</v>
      </c>
      <c r="N1" s="115" t="s">
        <v>352</v>
      </c>
      <c r="O1" s="115" t="s">
        <v>353</v>
      </c>
      <c r="P1" s="115" t="s">
        <v>31</v>
      </c>
    </row>
    <row r="2" spans="1:16" s="51" customFormat="1" ht="15" customHeight="1" x14ac:dyDescent="0.2">
      <c r="A2" s="46" t="s">
        <v>354</v>
      </c>
      <c r="B2" s="46" t="s">
        <v>355</v>
      </c>
      <c r="C2" s="47" t="s">
        <v>356</v>
      </c>
      <c r="D2" s="48">
        <v>11.6</v>
      </c>
      <c r="E2" s="48">
        <v>14</v>
      </c>
      <c r="F2" s="48">
        <v>10.25</v>
      </c>
      <c r="G2" s="48">
        <v>11.77</v>
      </c>
      <c r="H2" s="48">
        <v>10.19</v>
      </c>
      <c r="I2" s="48">
        <v>11.68</v>
      </c>
      <c r="J2" s="48">
        <v>10.7409</v>
      </c>
      <c r="K2" s="49">
        <v>335242</v>
      </c>
      <c r="L2" s="49">
        <v>3600809.57</v>
      </c>
      <c r="M2" s="100">
        <v>0.14399999999999999</v>
      </c>
      <c r="N2" s="123">
        <v>11.573399999999999</v>
      </c>
      <c r="O2" s="50" t="s">
        <v>357</v>
      </c>
      <c r="P2" s="49">
        <v>6096376</v>
      </c>
    </row>
    <row r="3" spans="1:16" ht="15" customHeight="1" x14ac:dyDescent="0.2">
      <c r="A3" s="46" t="s">
        <v>358</v>
      </c>
      <c r="B3" s="46" t="s">
        <v>359</v>
      </c>
      <c r="C3" s="47" t="s">
        <v>356</v>
      </c>
      <c r="D3" s="48">
        <v>19.649999999999999</v>
      </c>
      <c r="E3" s="48" t="s">
        <v>179</v>
      </c>
      <c r="F3" s="48">
        <v>18.38</v>
      </c>
      <c r="G3" s="48">
        <v>20.28</v>
      </c>
      <c r="H3" s="48">
        <v>18.38</v>
      </c>
      <c r="I3" s="48">
        <v>19.760000000000002</v>
      </c>
      <c r="J3" s="48">
        <v>19.283200000000001</v>
      </c>
      <c r="K3" s="49">
        <v>15303</v>
      </c>
      <c r="L3" s="49">
        <v>295090.94</v>
      </c>
      <c r="M3" s="100">
        <v>6.4100000000000004E-2</v>
      </c>
      <c r="N3" s="123">
        <v>19.961600000000001</v>
      </c>
      <c r="O3" s="50" t="s">
        <v>357</v>
      </c>
      <c r="P3" s="49">
        <v>3878789.2</v>
      </c>
    </row>
    <row r="4" spans="1:16" ht="15" customHeight="1" x14ac:dyDescent="0.2">
      <c r="A4" s="46" t="s">
        <v>360</v>
      </c>
      <c r="B4" s="46" t="s">
        <v>361</v>
      </c>
      <c r="C4" s="47" t="s">
        <v>356</v>
      </c>
      <c r="D4" s="48">
        <v>21.38</v>
      </c>
      <c r="E4" s="48" t="s">
        <v>179</v>
      </c>
      <c r="F4" s="48">
        <v>22</v>
      </c>
      <c r="G4" s="48">
        <v>22.86</v>
      </c>
      <c r="H4" s="48">
        <v>20.76</v>
      </c>
      <c r="I4" s="48">
        <v>21.51</v>
      </c>
      <c r="J4" s="48">
        <v>21.982600000000001</v>
      </c>
      <c r="K4" s="49">
        <v>51362</v>
      </c>
      <c r="L4" s="49">
        <v>1129071.76</v>
      </c>
      <c r="M4" s="100">
        <v>-0.02</v>
      </c>
      <c r="N4" s="123">
        <v>21.591000000000001</v>
      </c>
      <c r="O4" s="50" t="s">
        <v>357</v>
      </c>
      <c r="P4" s="49">
        <v>5898063.5099999998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10"/>
  <sheetViews>
    <sheetView showGridLines="0" zoomScale="140" zoomScaleNormal="140" workbookViewId="0">
      <pane ySplit="1" topLeftCell="A2" activePane="bottomLeft" state="frozen"/>
      <selection pane="bottomLeft" activeCell="C17" sqref="C17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1" customWidth="1"/>
  </cols>
  <sheetData>
    <row r="1" spans="1:8" ht="24" customHeight="1" x14ac:dyDescent="0.2">
      <c r="A1" s="22" t="s">
        <v>65</v>
      </c>
      <c r="B1" s="22" t="s">
        <v>66</v>
      </c>
      <c r="C1" s="22" t="s">
        <v>67</v>
      </c>
      <c r="D1" s="112" t="s">
        <v>68</v>
      </c>
      <c r="E1" s="19" t="s">
        <v>29</v>
      </c>
      <c r="F1" s="19" t="s">
        <v>28</v>
      </c>
      <c r="G1" s="19" t="s">
        <v>362</v>
      </c>
      <c r="H1" s="19" t="s">
        <v>31</v>
      </c>
    </row>
    <row r="2" spans="1:8" s="63" customFormat="1" ht="15" customHeight="1" x14ac:dyDescent="0.2">
      <c r="A2" s="61" t="s">
        <v>20</v>
      </c>
      <c r="B2" s="61"/>
      <c r="C2" s="62"/>
      <c r="D2" s="62"/>
      <c r="E2" s="62"/>
      <c r="F2" s="62"/>
      <c r="G2" s="62"/>
      <c r="H2" s="62"/>
    </row>
    <row r="3" spans="1:8" s="63" customFormat="1" ht="15" customHeight="1" x14ac:dyDescent="0.2">
      <c r="A3" s="64" t="s">
        <v>160</v>
      </c>
      <c r="B3" s="64" t="s">
        <v>161</v>
      </c>
      <c r="C3" s="64" t="s">
        <v>162</v>
      </c>
      <c r="D3" s="67" t="s">
        <v>72</v>
      </c>
      <c r="E3" s="65">
        <v>145</v>
      </c>
      <c r="F3" s="65">
        <v>144230</v>
      </c>
      <c r="G3" s="66">
        <v>994.68970000000002</v>
      </c>
      <c r="H3" s="65">
        <v>108283500</v>
      </c>
    </row>
    <row r="4" spans="1:8" ht="15" customHeight="1" x14ac:dyDescent="0.2">
      <c r="A4" s="64" t="s">
        <v>130</v>
      </c>
      <c r="B4" s="64" t="s">
        <v>131</v>
      </c>
      <c r="C4" s="64" t="s">
        <v>132</v>
      </c>
      <c r="D4" s="67" t="s">
        <v>86</v>
      </c>
      <c r="E4" s="65">
        <v>51405</v>
      </c>
      <c r="F4" s="65">
        <v>821046.9</v>
      </c>
      <c r="G4" s="66">
        <v>15.972099999999999</v>
      </c>
      <c r="H4" s="65">
        <v>62153843.200000003</v>
      </c>
    </row>
    <row r="5" spans="1:8" ht="15" customHeight="1" x14ac:dyDescent="0.2">
      <c r="A5" s="64" t="s">
        <v>165</v>
      </c>
      <c r="B5" s="64" t="s">
        <v>166</v>
      </c>
      <c r="C5" s="64" t="s">
        <v>145</v>
      </c>
      <c r="D5" s="67" t="s">
        <v>72</v>
      </c>
      <c r="E5" s="65">
        <v>16376</v>
      </c>
      <c r="F5" s="65">
        <v>1167965</v>
      </c>
      <c r="G5" s="66">
        <v>71.321799999999996</v>
      </c>
      <c r="H5" s="65">
        <v>711576600</v>
      </c>
    </row>
    <row r="6" spans="1:8" ht="15" customHeight="1" x14ac:dyDescent="0.2">
      <c r="A6" s="64" t="s">
        <v>143</v>
      </c>
      <c r="B6" s="64" t="s">
        <v>144</v>
      </c>
      <c r="C6" s="64" t="s">
        <v>145</v>
      </c>
      <c r="D6" s="67" t="s">
        <v>72</v>
      </c>
      <c r="E6" s="65">
        <v>47354</v>
      </c>
      <c r="F6" s="65">
        <v>2782962.2</v>
      </c>
      <c r="G6" s="66">
        <v>58.769300000000001</v>
      </c>
      <c r="H6" s="65">
        <v>386693700</v>
      </c>
    </row>
    <row r="7" spans="1:8" ht="15" customHeight="1" x14ac:dyDescent="0.2">
      <c r="A7" s="64" t="s">
        <v>167</v>
      </c>
      <c r="B7" s="64" t="s">
        <v>168</v>
      </c>
      <c r="C7" s="64" t="s">
        <v>169</v>
      </c>
      <c r="D7" s="67" t="s">
        <v>86</v>
      </c>
      <c r="E7" s="65">
        <v>38750</v>
      </c>
      <c r="F7" s="65">
        <v>1364746.2</v>
      </c>
      <c r="G7" s="66">
        <v>35.219299999999997</v>
      </c>
      <c r="H7" s="65">
        <v>174376514</v>
      </c>
    </row>
    <row r="8" spans="1:8" ht="15" customHeight="1" x14ac:dyDescent="0.2">
      <c r="A8" s="64" t="s">
        <v>170</v>
      </c>
      <c r="B8" s="64" t="s">
        <v>171</v>
      </c>
      <c r="C8" s="64" t="s">
        <v>172</v>
      </c>
      <c r="D8" s="67" t="s">
        <v>86</v>
      </c>
      <c r="E8" s="65">
        <v>47397</v>
      </c>
      <c r="F8" s="65">
        <v>2413282.7999999998</v>
      </c>
      <c r="G8" s="66">
        <v>50.916400000000003</v>
      </c>
      <c r="H8" s="65">
        <v>720208800</v>
      </c>
    </row>
    <row r="9" spans="1:8" ht="15" customHeight="1" x14ac:dyDescent="0.2">
      <c r="A9" s="64" t="s">
        <v>127</v>
      </c>
      <c r="B9" s="64" t="s">
        <v>128</v>
      </c>
      <c r="C9" s="64" t="s">
        <v>129</v>
      </c>
      <c r="D9" s="67" t="s">
        <v>72</v>
      </c>
      <c r="E9" s="65">
        <v>160225</v>
      </c>
      <c r="F9" s="65">
        <v>8096408.2000000002</v>
      </c>
      <c r="G9" s="66">
        <v>50.531500000000001</v>
      </c>
      <c r="H9" s="65">
        <v>71171520</v>
      </c>
    </row>
    <row r="10" spans="1:8" ht="15" customHeight="1" x14ac:dyDescent="0.2">
      <c r="A10" s="64" t="s">
        <v>173</v>
      </c>
      <c r="B10" s="64" t="s">
        <v>174</v>
      </c>
      <c r="C10" s="64" t="s">
        <v>175</v>
      </c>
      <c r="D10" s="67" t="s">
        <v>72</v>
      </c>
      <c r="E10" s="65">
        <v>2384</v>
      </c>
      <c r="F10" s="65">
        <v>378378</v>
      </c>
      <c r="G10" s="66">
        <v>158.71559999999999</v>
      </c>
      <c r="H10" s="65">
        <v>94800000</v>
      </c>
    </row>
    <row r="11" spans="1:8" ht="15" customHeight="1" x14ac:dyDescent="0.2">
      <c r="A11" s="64" t="s">
        <v>87</v>
      </c>
      <c r="B11" s="64" t="s">
        <v>88</v>
      </c>
      <c r="C11" s="64" t="s">
        <v>89</v>
      </c>
      <c r="D11" s="67" t="s">
        <v>72</v>
      </c>
      <c r="E11" s="65">
        <v>4222</v>
      </c>
      <c r="F11" s="65">
        <v>356618</v>
      </c>
      <c r="G11" s="66">
        <v>84.4666</v>
      </c>
      <c r="H11" s="65">
        <v>8443135</v>
      </c>
    </row>
    <row r="12" spans="1:8" ht="15" customHeight="1" x14ac:dyDescent="0.2">
      <c r="A12" s="64" t="s">
        <v>76</v>
      </c>
      <c r="B12" s="64" t="s">
        <v>77</v>
      </c>
      <c r="C12" s="64" t="s">
        <v>78</v>
      </c>
      <c r="D12" s="67" t="s">
        <v>72</v>
      </c>
      <c r="E12" s="65">
        <v>186</v>
      </c>
      <c r="F12" s="65">
        <v>7048</v>
      </c>
      <c r="G12" s="66">
        <v>37.892499999999998</v>
      </c>
      <c r="H12" s="65">
        <v>19983280</v>
      </c>
    </row>
    <row r="13" spans="1:8" ht="15" customHeight="1" x14ac:dyDescent="0.2">
      <c r="A13" s="64" t="s">
        <v>176</v>
      </c>
      <c r="B13" s="64" t="s">
        <v>177</v>
      </c>
      <c r="C13" s="64" t="s">
        <v>178</v>
      </c>
      <c r="D13" s="67" t="s">
        <v>72</v>
      </c>
      <c r="E13" s="65">
        <v>1018</v>
      </c>
      <c r="F13" s="65">
        <v>10848</v>
      </c>
      <c r="G13" s="66">
        <v>10.6562</v>
      </c>
      <c r="H13" s="65">
        <v>5566000</v>
      </c>
    </row>
    <row r="14" spans="1:8" ht="15" customHeight="1" x14ac:dyDescent="0.2">
      <c r="A14" s="64" t="s">
        <v>180</v>
      </c>
      <c r="B14" s="64" t="s">
        <v>181</v>
      </c>
      <c r="C14" s="64" t="s">
        <v>182</v>
      </c>
      <c r="D14" s="67" t="s">
        <v>82</v>
      </c>
      <c r="E14" s="65">
        <v>14372</v>
      </c>
      <c r="F14" s="65">
        <v>98508.4</v>
      </c>
      <c r="G14" s="66">
        <v>6.8541999999999996</v>
      </c>
      <c r="H14" s="65">
        <v>136288724.09999999</v>
      </c>
    </row>
    <row r="15" spans="1:8" ht="15" customHeight="1" x14ac:dyDescent="0.2">
      <c r="A15" s="64" t="s">
        <v>183</v>
      </c>
      <c r="B15" s="64" t="s">
        <v>184</v>
      </c>
      <c r="C15" s="64" t="s">
        <v>185</v>
      </c>
      <c r="D15" s="67" t="s">
        <v>82</v>
      </c>
      <c r="E15" s="65">
        <v>77267</v>
      </c>
      <c r="F15" s="65">
        <v>804006.9</v>
      </c>
      <c r="G15" s="66">
        <v>10.4056</v>
      </c>
      <c r="H15" s="65">
        <v>107016000</v>
      </c>
    </row>
    <row r="16" spans="1:8" ht="15" customHeight="1" x14ac:dyDescent="0.2">
      <c r="A16" s="64" t="s">
        <v>186</v>
      </c>
      <c r="B16" s="64" t="s">
        <v>187</v>
      </c>
      <c r="C16" s="64" t="s">
        <v>188</v>
      </c>
      <c r="D16" s="67" t="s">
        <v>82</v>
      </c>
      <c r="E16" s="65">
        <v>50</v>
      </c>
      <c r="F16" s="65">
        <v>42955</v>
      </c>
      <c r="G16" s="66">
        <v>859.1</v>
      </c>
      <c r="H16" s="65">
        <v>372538095</v>
      </c>
    </row>
    <row r="17" spans="1:8" ht="15" customHeight="1" x14ac:dyDescent="0.2">
      <c r="A17" s="64" t="s">
        <v>189</v>
      </c>
      <c r="B17" s="64" t="s">
        <v>190</v>
      </c>
      <c r="C17" s="64" t="s">
        <v>188</v>
      </c>
      <c r="D17" s="67" t="s">
        <v>82</v>
      </c>
      <c r="E17" s="65">
        <v>13</v>
      </c>
      <c r="F17" s="65">
        <v>11540</v>
      </c>
      <c r="G17" s="66">
        <v>887.69230000000005</v>
      </c>
      <c r="H17" s="65">
        <v>7918750</v>
      </c>
    </row>
    <row r="18" spans="1:8" ht="15" customHeight="1" x14ac:dyDescent="0.2">
      <c r="A18" s="64" t="s">
        <v>191</v>
      </c>
      <c r="B18" s="64" t="s">
        <v>192</v>
      </c>
      <c r="C18" s="64" t="s">
        <v>193</v>
      </c>
      <c r="D18" s="67" t="s">
        <v>72</v>
      </c>
      <c r="E18" s="65">
        <v>1122</v>
      </c>
      <c r="F18" s="65">
        <v>34604.6</v>
      </c>
      <c r="G18" s="66">
        <v>30.841899999999999</v>
      </c>
      <c r="H18" s="65">
        <v>6967746</v>
      </c>
    </row>
    <row r="19" spans="1:8" ht="15" customHeight="1" x14ac:dyDescent="0.2">
      <c r="A19" s="64" t="s">
        <v>124</v>
      </c>
      <c r="B19" s="64" t="s">
        <v>125</v>
      </c>
      <c r="C19" s="64" t="s">
        <v>126</v>
      </c>
      <c r="D19" s="67" t="s">
        <v>72</v>
      </c>
      <c r="E19" s="65">
        <v>498</v>
      </c>
      <c r="F19" s="65">
        <v>13892.4</v>
      </c>
      <c r="G19" s="66">
        <v>27.8964</v>
      </c>
      <c r="H19" s="65">
        <v>2802283.2</v>
      </c>
    </row>
    <row r="20" spans="1:8" ht="15" customHeight="1" x14ac:dyDescent="0.2">
      <c r="A20" s="64" t="s">
        <v>194</v>
      </c>
      <c r="B20" s="64" t="s">
        <v>195</v>
      </c>
      <c r="C20" s="64" t="s">
        <v>196</v>
      </c>
      <c r="D20" s="67" t="s">
        <v>82</v>
      </c>
      <c r="E20" s="65">
        <v>135850</v>
      </c>
      <c r="F20" s="65">
        <v>362963.02</v>
      </c>
      <c r="G20" s="66">
        <v>2.6718000000000002</v>
      </c>
      <c r="H20" s="65">
        <v>117966971.98</v>
      </c>
    </row>
    <row r="21" spans="1:8" ht="15" customHeight="1" x14ac:dyDescent="0.2">
      <c r="A21" s="64" t="s">
        <v>146</v>
      </c>
      <c r="B21" s="64" t="s">
        <v>147</v>
      </c>
      <c r="C21" s="64" t="s">
        <v>148</v>
      </c>
      <c r="D21" s="67" t="s">
        <v>72</v>
      </c>
      <c r="E21" s="65">
        <v>11368</v>
      </c>
      <c r="F21" s="65">
        <v>2367828</v>
      </c>
      <c r="G21" s="66">
        <v>208.28890000000001</v>
      </c>
      <c r="H21" s="65">
        <v>266330000</v>
      </c>
    </row>
    <row r="22" spans="1:8" ht="15" customHeight="1" x14ac:dyDescent="0.2">
      <c r="A22" s="64" t="s">
        <v>197</v>
      </c>
      <c r="B22" s="64" t="s">
        <v>198</v>
      </c>
      <c r="C22" s="64" t="s">
        <v>199</v>
      </c>
      <c r="D22" s="67" t="s">
        <v>82</v>
      </c>
      <c r="E22" s="65">
        <v>967</v>
      </c>
      <c r="F22" s="65">
        <v>7061.95</v>
      </c>
      <c r="G22" s="66">
        <v>7.3029000000000002</v>
      </c>
      <c r="H22" s="65">
        <v>14167240.35</v>
      </c>
    </row>
    <row r="23" spans="1:8" ht="15" customHeight="1" x14ac:dyDescent="0.2">
      <c r="A23" s="64" t="s">
        <v>73</v>
      </c>
      <c r="B23" s="64" t="s">
        <v>74</v>
      </c>
      <c r="C23" s="64" t="s">
        <v>75</v>
      </c>
      <c r="D23" s="67" t="s">
        <v>72</v>
      </c>
      <c r="E23" s="65">
        <v>10392</v>
      </c>
      <c r="F23" s="65">
        <v>9815.85</v>
      </c>
      <c r="G23" s="66">
        <v>0.9446</v>
      </c>
      <c r="H23" s="65">
        <v>38425554.299999997</v>
      </c>
    </row>
    <row r="24" spans="1:8" ht="15" customHeight="1" x14ac:dyDescent="0.2">
      <c r="A24" s="64" t="s">
        <v>103</v>
      </c>
      <c r="B24" s="64" t="s">
        <v>104</v>
      </c>
      <c r="C24" s="64" t="s">
        <v>105</v>
      </c>
      <c r="D24" s="67" t="s">
        <v>72</v>
      </c>
      <c r="E24" s="65">
        <v>78872</v>
      </c>
      <c r="F24" s="65">
        <v>28739.49</v>
      </c>
      <c r="G24" s="66">
        <v>0.3644</v>
      </c>
      <c r="H24" s="65">
        <v>3863846.88</v>
      </c>
    </row>
    <row r="25" spans="1:8" ht="15" customHeight="1" x14ac:dyDescent="0.2">
      <c r="A25" s="64" t="s">
        <v>200</v>
      </c>
      <c r="B25" s="64" t="s">
        <v>201</v>
      </c>
      <c r="C25" s="64" t="s">
        <v>202</v>
      </c>
      <c r="D25" s="67" t="s">
        <v>72</v>
      </c>
      <c r="E25" s="65">
        <v>755</v>
      </c>
      <c r="F25" s="65">
        <v>78925</v>
      </c>
      <c r="G25" s="66">
        <v>104.5364</v>
      </c>
      <c r="H25" s="65">
        <v>239344665</v>
      </c>
    </row>
    <row r="26" spans="1:8" ht="15" customHeight="1" x14ac:dyDescent="0.2">
      <c r="A26" s="64" t="s">
        <v>79</v>
      </c>
      <c r="B26" s="64" t="s">
        <v>80</v>
      </c>
      <c r="C26" s="64" t="s">
        <v>81</v>
      </c>
      <c r="D26" s="67" t="s">
        <v>82</v>
      </c>
      <c r="E26" s="65">
        <v>31293</v>
      </c>
      <c r="F26" s="65">
        <v>5684576</v>
      </c>
      <c r="G26" s="66">
        <v>181.65649999999999</v>
      </c>
      <c r="H26" s="65">
        <v>388728000</v>
      </c>
    </row>
    <row r="27" spans="1:8" ht="15" customHeight="1" x14ac:dyDescent="0.2">
      <c r="A27" s="64" t="s">
        <v>140</v>
      </c>
      <c r="B27" s="64" t="s">
        <v>141</v>
      </c>
      <c r="C27" s="64" t="s">
        <v>142</v>
      </c>
      <c r="D27" s="67" t="s">
        <v>86</v>
      </c>
      <c r="E27" s="65">
        <v>552000</v>
      </c>
      <c r="F27" s="65">
        <v>14619230.9</v>
      </c>
      <c r="G27" s="66">
        <v>26.484100000000002</v>
      </c>
      <c r="H27" s="65">
        <v>2071804644.5999999</v>
      </c>
    </row>
    <row r="28" spans="1:8" ht="15" customHeight="1" x14ac:dyDescent="0.2">
      <c r="A28" s="64" t="s">
        <v>203</v>
      </c>
      <c r="B28" s="64" t="s">
        <v>204</v>
      </c>
      <c r="C28" s="64" t="s">
        <v>205</v>
      </c>
      <c r="D28" s="67" t="s">
        <v>72</v>
      </c>
      <c r="E28" s="65">
        <v>743</v>
      </c>
      <c r="F28" s="65">
        <v>5030.3999999999996</v>
      </c>
      <c r="G28" s="66">
        <v>6.7704000000000004</v>
      </c>
      <c r="H28" s="65">
        <v>16541422.300000001</v>
      </c>
    </row>
    <row r="29" spans="1:8" ht="15" customHeight="1" x14ac:dyDescent="0.2">
      <c r="A29" s="64" t="s">
        <v>206</v>
      </c>
      <c r="B29" s="64" t="s">
        <v>207</v>
      </c>
      <c r="C29" s="64" t="s">
        <v>208</v>
      </c>
      <c r="D29" s="67" t="s">
        <v>72</v>
      </c>
      <c r="E29" s="65">
        <v>96</v>
      </c>
      <c r="F29" s="65">
        <v>1307.2</v>
      </c>
      <c r="G29" s="66">
        <v>13.6167</v>
      </c>
      <c r="H29" s="65">
        <v>6661480</v>
      </c>
    </row>
    <row r="30" spans="1:8" ht="15" customHeight="1" x14ac:dyDescent="0.2">
      <c r="A30" s="64" t="s">
        <v>209</v>
      </c>
      <c r="B30" s="64" t="s">
        <v>210</v>
      </c>
      <c r="C30" s="64" t="s">
        <v>211</v>
      </c>
      <c r="D30" s="67" t="s">
        <v>82</v>
      </c>
      <c r="E30" s="65">
        <v>8925</v>
      </c>
      <c r="F30" s="65">
        <v>86079.25</v>
      </c>
      <c r="G30" s="66">
        <v>9.6447000000000003</v>
      </c>
      <c r="H30" s="65">
        <v>5584751.9000000004</v>
      </c>
    </row>
    <row r="31" spans="1:8" ht="15" customHeight="1" x14ac:dyDescent="0.2">
      <c r="A31" s="64" t="s">
        <v>212</v>
      </c>
      <c r="B31" s="64" t="s">
        <v>213</v>
      </c>
      <c r="C31" s="64" t="s">
        <v>214</v>
      </c>
      <c r="D31" s="67" t="s">
        <v>72</v>
      </c>
      <c r="E31" s="65">
        <v>2815</v>
      </c>
      <c r="F31" s="65">
        <v>1026700</v>
      </c>
      <c r="G31" s="66">
        <v>364.72469999999998</v>
      </c>
      <c r="H31" s="65">
        <v>54760000</v>
      </c>
    </row>
    <row r="32" spans="1:8" ht="15" customHeight="1" x14ac:dyDescent="0.2">
      <c r="A32" s="64" t="s">
        <v>215</v>
      </c>
      <c r="B32" s="64" t="s">
        <v>216</v>
      </c>
      <c r="C32" s="64" t="s">
        <v>217</v>
      </c>
      <c r="D32" s="67" t="s">
        <v>82</v>
      </c>
      <c r="E32" s="65">
        <v>11611</v>
      </c>
      <c r="F32" s="65">
        <v>281422</v>
      </c>
      <c r="G32" s="66">
        <v>24.237500000000001</v>
      </c>
      <c r="H32" s="65">
        <v>60337200</v>
      </c>
    </row>
    <row r="33" spans="1:8" ht="15" customHeight="1" x14ac:dyDescent="0.2">
      <c r="A33" s="64" t="s">
        <v>218</v>
      </c>
      <c r="B33" s="64" t="s">
        <v>219</v>
      </c>
      <c r="C33" s="64" t="s">
        <v>220</v>
      </c>
      <c r="D33" s="67" t="s">
        <v>82</v>
      </c>
      <c r="E33" s="65">
        <v>279</v>
      </c>
      <c r="F33" s="65">
        <v>125800</v>
      </c>
      <c r="G33" s="66">
        <v>450.89609999999999</v>
      </c>
      <c r="H33" s="65">
        <v>4500000000</v>
      </c>
    </row>
    <row r="34" spans="1:8" ht="15" customHeight="1" x14ac:dyDescent="0.2">
      <c r="A34" s="64" t="s">
        <v>221</v>
      </c>
      <c r="B34" s="64" t="s">
        <v>222</v>
      </c>
      <c r="C34" s="64" t="s">
        <v>223</v>
      </c>
      <c r="D34" s="67" t="s">
        <v>72</v>
      </c>
      <c r="E34" s="65">
        <v>676660</v>
      </c>
      <c r="F34" s="65">
        <v>2091701.1</v>
      </c>
      <c r="G34" s="66">
        <v>3.0912000000000002</v>
      </c>
      <c r="H34" s="65">
        <v>40364696</v>
      </c>
    </row>
    <row r="35" spans="1:8" ht="15" customHeight="1" x14ac:dyDescent="0.2">
      <c r="A35" s="64" t="s">
        <v>224</v>
      </c>
      <c r="B35" s="64" t="s">
        <v>225</v>
      </c>
      <c r="C35" s="64" t="s">
        <v>226</v>
      </c>
      <c r="D35" s="67" t="s">
        <v>72</v>
      </c>
      <c r="E35" s="65">
        <v>1519</v>
      </c>
      <c r="F35" s="65">
        <v>440984</v>
      </c>
      <c r="G35" s="66">
        <v>290.31200000000001</v>
      </c>
      <c r="H35" s="65">
        <v>32366740</v>
      </c>
    </row>
    <row r="36" spans="1:8" ht="15" customHeight="1" x14ac:dyDescent="0.2">
      <c r="A36" s="64" t="s">
        <v>227</v>
      </c>
      <c r="B36" s="64" t="s">
        <v>228</v>
      </c>
      <c r="C36" s="64" t="s">
        <v>229</v>
      </c>
      <c r="D36" s="67" t="s">
        <v>72</v>
      </c>
      <c r="E36" s="65">
        <v>474</v>
      </c>
      <c r="F36" s="65">
        <v>249000</v>
      </c>
      <c r="G36" s="66">
        <v>525.31650000000002</v>
      </c>
      <c r="H36" s="65">
        <v>63125000</v>
      </c>
    </row>
    <row r="37" spans="1:8" ht="15" customHeight="1" x14ac:dyDescent="0.2">
      <c r="A37" s="64" t="s">
        <v>230</v>
      </c>
      <c r="B37" s="64" t="s">
        <v>231</v>
      </c>
      <c r="C37" s="64" t="s">
        <v>232</v>
      </c>
      <c r="D37" s="67" t="s">
        <v>72</v>
      </c>
      <c r="E37" s="65">
        <v>14613</v>
      </c>
      <c r="F37" s="65">
        <v>134539.29999999999</v>
      </c>
      <c r="G37" s="66">
        <v>9.2067999999999994</v>
      </c>
      <c r="H37" s="65">
        <v>14075396.4</v>
      </c>
    </row>
    <row r="38" spans="1:8" ht="15" customHeight="1" x14ac:dyDescent="0.2">
      <c r="A38" s="64" t="s">
        <v>233</v>
      </c>
      <c r="B38" s="64" t="s">
        <v>234</v>
      </c>
      <c r="C38" s="64" t="s">
        <v>235</v>
      </c>
      <c r="D38" s="67" t="s">
        <v>82</v>
      </c>
      <c r="E38" s="65">
        <v>11788</v>
      </c>
      <c r="F38" s="65">
        <v>19686.810000000001</v>
      </c>
      <c r="G38" s="66">
        <v>1.6700999999999999</v>
      </c>
      <c r="H38" s="65">
        <v>44754340.799999997</v>
      </c>
    </row>
    <row r="39" spans="1:8" ht="15" customHeight="1" x14ac:dyDescent="0.2">
      <c r="A39" s="64" t="s">
        <v>236</v>
      </c>
      <c r="B39" s="64" t="s">
        <v>237</v>
      </c>
      <c r="C39" s="64" t="s">
        <v>235</v>
      </c>
      <c r="D39" s="67" t="s">
        <v>72</v>
      </c>
      <c r="E39" s="65">
        <v>1416</v>
      </c>
      <c r="F39" s="65">
        <v>1982.4</v>
      </c>
      <c r="G39" s="66">
        <v>1.4</v>
      </c>
      <c r="H39" s="65">
        <v>198286.2</v>
      </c>
    </row>
    <row r="40" spans="1:8" ht="15" customHeight="1" x14ac:dyDescent="0.2">
      <c r="A40" s="64" t="s">
        <v>238</v>
      </c>
      <c r="B40" s="64" t="s">
        <v>239</v>
      </c>
      <c r="C40" s="64" t="s">
        <v>240</v>
      </c>
      <c r="D40" s="67" t="s">
        <v>72</v>
      </c>
      <c r="E40" s="65">
        <v>131</v>
      </c>
      <c r="F40" s="65">
        <v>105285</v>
      </c>
      <c r="G40" s="66">
        <v>803.70230000000004</v>
      </c>
      <c r="H40" s="65">
        <v>821241270</v>
      </c>
    </row>
    <row r="41" spans="1:8" ht="15" customHeight="1" x14ac:dyDescent="0.2">
      <c r="A41" s="64" t="s">
        <v>241</v>
      </c>
      <c r="B41" s="64" t="s">
        <v>242</v>
      </c>
      <c r="C41" s="64" t="s">
        <v>243</v>
      </c>
      <c r="D41" s="67" t="s">
        <v>72</v>
      </c>
      <c r="E41" s="65">
        <v>426</v>
      </c>
      <c r="F41" s="65">
        <v>13154.8</v>
      </c>
      <c r="G41" s="66">
        <v>30.879799999999999</v>
      </c>
      <c r="H41" s="65">
        <v>61620545.399999999</v>
      </c>
    </row>
    <row r="42" spans="1:8" ht="15" customHeight="1" x14ac:dyDescent="0.2">
      <c r="A42" s="64" t="s">
        <v>244</v>
      </c>
      <c r="B42" s="64" t="s">
        <v>245</v>
      </c>
      <c r="C42" s="64" t="s">
        <v>246</v>
      </c>
      <c r="D42" s="67" t="s">
        <v>72</v>
      </c>
      <c r="E42" s="65">
        <v>2559</v>
      </c>
      <c r="F42" s="65">
        <v>1761640</v>
      </c>
      <c r="G42" s="66">
        <v>688.40949999999998</v>
      </c>
      <c r="H42" s="65">
        <v>273805080</v>
      </c>
    </row>
    <row r="43" spans="1:8" ht="15" customHeight="1" x14ac:dyDescent="0.2">
      <c r="A43" s="64" t="s">
        <v>247</v>
      </c>
      <c r="B43" s="64" t="s">
        <v>248</v>
      </c>
      <c r="C43" s="64" t="s">
        <v>246</v>
      </c>
      <c r="D43" s="67" t="s">
        <v>72</v>
      </c>
      <c r="E43" s="65">
        <v>3136</v>
      </c>
      <c r="F43" s="65">
        <v>2136880</v>
      </c>
      <c r="G43" s="66">
        <v>681.40309999999999</v>
      </c>
      <c r="H43" s="65">
        <v>86613480</v>
      </c>
    </row>
    <row r="44" spans="1:8" ht="15" customHeight="1" x14ac:dyDescent="0.2">
      <c r="A44" s="64" t="s">
        <v>90</v>
      </c>
      <c r="B44" s="64" t="s">
        <v>91</v>
      </c>
      <c r="C44" s="64" t="s">
        <v>92</v>
      </c>
      <c r="D44" s="67" t="s">
        <v>82</v>
      </c>
      <c r="E44" s="65">
        <v>19684</v>
      </c>
      <c r="F44" s="65">
        <v>3552924</v>
      </c>
      <c r="G44" s="66">
        <v>180.49809999999999</v>
      </c>
      <c r="H44" s="65">
        <v>470697777</v>
      </c>
    </row>
    <row r="45" spans="1:8" ht="15" customHeight="1" x14ac:dyDescent="0.2">
      <c r="A45" s="64" t="s">
        <v>249</v>
      </c>
      <c r="B45" s="64" t="s">
        <v>250</v>
      </c>
      <c r="C45" s="64" t="s">
        <v>251</v>
      </c>
      <c r="D45" s="67" t="s">
        <v>72</v>
      </c>
      <c r="E45" s="65">
        <v>266</v>
      </c>
      <c r="F45" s="65">
        <v>21280</v>
      </c>
      <c r="G45" s="66">
        <v>80</v>
      </c>
      <c r="H45" s="65">
        <v>10422080</v>
      </c>
    </row>
    <row r="46" spans="1:8" ht="15" customHeight="1" x14ac:dyDescent="0.2">
      <c r="A46" s="64" t="s">
        <v>93</v>
      </c>
      <c r="B46" s="64" t="s">
        <v>94</v>
      </c>
      <c r="C46" s="64" t="s">
        <v>95</v>
      </c>
      <c r="D46" s="67" t="s">
        <v>72</v>
      </c>
      <c r="E46" s="65">
        <v>1112</v>
      </c>
      <c r="F46" s="65">
        <v>94949</v>
      </c>
      <c r="G46" s="66">
        <v>85.385800000000003</v>
      </c>
      <c r="H46" s="65">
        <v>131878648</v>
      </c>
    </row>
    <row r="47" spans="1:8" ht="15" customHeight="1" x14ac:dyDescent="0.2">
      <c r="A47" s="64" t="s">
        <v>252</v>
      </c>
      <c r="B47" s="64" t="s">
        <v>253</v>
      </c>
      <c r="C47" s="64" t="s">
        <v>254</v>
      </c>
      <c r="D47" s="67" t="s">
        <v>72</v>
      </c>
      <c r="E47" s="65">
        <v>12442</v>
      </c>
      <c r="F47" s="65">
        <v>65018.09</v>
      </c>
      <c r="G47" s="66">
        <v>5.2256999999999998</v>
      </c>
      <c r="H47" s="65">
        <v>28403087.84</v>
      </c>
    </row>
    <row r="48" spans="1:8" ht="15" customHeight="1" x14ac:dyDescent="0.2">
      <c r="A48" s="64" t="s">
        <v>255</v>
      </c>
      <c r="B48" s="64" t="s">
        <v>256</v>
      </c>
      <c r="C48" s="64" t="s">
        <v>257</v>
      </c>
      <c r="D48" s="67" t="s">
        <v>82</v>
      </c>
      <c r="E48" s="65">
        <v>2555</v>
      </c>
      <c r="F48" s="65">
        <v>355992</v>
      </c>
      <c r="G48" s="66">
        <v>139.33150000000001</v>
      </c>
      <c r="H48" s="65">
        <v>54985710</v>
      </c>
    </row>
    <row r="49" spans="1:8" ht="15" customHeight="1" x14ac:dyDescent="0.2">
      <c r="A49" s="64" t="s">
        <v>258</v>
      </c>
      <c r="B49" s="64" t="s">
        <v>259</v>
      </c>
      <c r="C49" s="64" t="s">
        <v>260</v>
      </c>
      <c r="D49" s="67" t="s">
        <v>82</v>
      </c>
      <c r="E49" s="65">
        <v>10702</v>
      </c>
      <c r="F49" s="65">
        <v>98862.55</v>
      </c>
      <c r="G49" s="66">
        <v>9.2378</v>
      </c>
      <c r="H49" s="65">
        <v>121324275</v>
      </c>
    </row>
    <row r="50" spans="1:8" ht="15" customHeight="1" x14ac:dyDescent="0.2">
      <c r="A50" s="64" t="s">
        <v>261</v>
      </c>
      <c r="B50" s="64" t="s">
        <v>262</v>
      </c>
      <c r="C50" s="64" t="s">
        <v>263</v>
      </c>
      <c r="D50" s="67" t="s">
        <v>72</v>
      </c>
      <c r="E50" s="65">
        <v>5859</v>
      </c>
      <c r="F50" s="65">
        <v>150239.4</v>
      </c>
      <c r="G50" s="66">
        <v>25.642499999999998</v>
      </c>
      <c r="H50" s="65">
        <v>16560400</v>
      </c>
    </row>
    <row r="51" spans="1:8" ht="15" customHeight="1" x14ac:dyDescent="0.2">
      <c r="A51" s="64" t="s">
        <v>264</v>
      </c>
      <c r="B51" s="64" t="s">
        <v>265</v>
      </c>
      <c r="C51" s="64" t="s">
        <v>266</v>
      </c>
      <c r="D51" s="67" t="s">
        <v>72</v>
      </c>
      <c r="E51" s="65">
        <v>224</v>
      </c>
      <c r="F51" s="65">
        <v>75526</v>
      </c>
      <c r="G51" s="66">
        <v>337.1696</v>
      </c>
      <c r="H51" s="65">
        <v>96845120</v>
      </c>
    </row>
    <row r="52" spans="1:8" ht="15" customHeight="1" x14ac:dyDescent="0.2">
      <c r="A52" s="64" t="s">
        <v>267</v>
      </c>
      <c r="B52" s="64" t="s">
        <v>268</v>
      </c>
      <c r="C52" s="64" t="s">
        <v>269</v>
      </c>
      <c r="D52" s="67" t="s">
        <v>72</v>
      </c>
      <c r="E52" s="65">
        <v>727</v>
      </c>
      <c r="F52" s="65">
        <v>123362</v>
      </c>
      <c r="G52" s="66">
        <v>169.68639999999999</v>
      </c>
      <c r="H52" s="65">
        <v>53264816</v>
      </c>
    </row>
    <row r="53" spans="1:8" ht="15" customHeight="1" x14ac:dyDescent="0.2">
      <c r="A53" s="64" t="s">
        <v>270</v>
      </c>
      <c r="B53" s="64" t="s">
        <v>271</v>
      </c>
      <c r="C53" s="64" t="s">
        <v>272</v>
      </c>
      <c r="D53" s="67" t="s">
        <v>72</v>
      </c>
      <c r="E53" s="65">
        <v>8187</v>
      </c>
      <c r="F53" s="65">
        <v>340383.4</v>
      </c>
      <c r="G53" s="66">
        <v>41.576099999999997</v>
      </c>
      <c r="H53" s="65">
        <v>490306387.19999999</v>
      </c>
    </row>
    <row r="54" spans="1:8" ht="15" customHeight="1" x14ac:dyDescent="0.2">
      <c r="A54" s="64" t="s">
        <v>273</v>
      </c>
      <c r="B54" s="64" t="s">
        <v>274</v>
      </c>
      <c r="C54" s="64" t="s">
        <v>275</v>
      </c>
      <c r="D54" s="67" t="s">
        <v>82</v>
      </c>
      <c r="E54" s="65">
        <v>32</v>
      </c>
      <c r="F54" s="65">
        <v>215800</v>
      </c>
      <c r="G54" s="66">
        <v>6743.75</v>
      </c>
      <c r="H54" s="65">
        <v>226455000</v>
      </c>
    </row>
    <row r="55" spans="1:8" ht="15" customHeight="1" x14ac:dyDescent="0.2">
      <c r="A55" s="64" t="s">
        <v>276</v>
      </c>
      <c r="B55" s="64" t="s">
        <v>277</v>
      </c>
      <c r="C55" s="64" t="s">
        <v>278</v>
      </c>
      <c r="D55" s="67" t="s">
        <v>72</v>
      </c>
      <c r="E55" s="65">
        <v>1414</v>
      </c>
      <c r="F55" s="65">
        <v>1822.78</v>
      </c>
      <c r="G55" s="66">
        <v>1.2890999999999999</v>
      </c>
      <c r="H55" s="65">
        <v>8973573</v>
      </c>
    </row>
    <row r="56" spans="1:8" ht="15" customHeight="1" x14ac:dyDescent="0.2">
      <c r="A56" s="64" t="s">
        <v>279</v>
      </c>
      <c r="B56" s="64" t="s">
        <v>280</v>
      </c>
      <c r="C56" s="64" t="s">
        <v>281</v>
      </c>
      <c r="D56" s="67" t="s">
        <v>72</v>
      </c>
      <c r="E56" s="65">
        <v>44292</v>
      </c>
      <c r="F56" s="65">
        <v>249990.55</v>
      </c>
      <c r="G56" s="66">
        <v>5.6440999999999999</v>
      </c>
      <c r="H56" s="65">
        <v>68307372.799999997</v>
      </c>
    </row>
    <row r="57" spans="1:8" ht="15" customHeight="1" x14ac:dyDescent="0.2">
      <c r="A57" s="64" t="s">
        <v>282</v>
      </c>
      <c r="B57" s="64" t="s">
        <v>283</v>
      </c>
      <c r="C57" s="64" t="s">
        <v>284</v>
      </c>
      <c r="D57" s="67" t="s">
        <v>82</v>
      </c>
      <c r="E57" s="65">
        <v>7</v>
      </c>
      <c r="F57" s="65">
        <v>1120</v>
      </c>
      <c r="G57" s="66">
        <v>160</v>
      </c>
      <c r="H57" s="65">
        <v>157125120</v>
      </c>
    </row>
    <row r="58" spans="1:8" ht="15" customHeight="1" x14ac:dyDescent="0.2">
      <c r="A58" s="64" t="s">
        <v>285</v>
      </c>
      <c r="B58" s="64" t="s">
        <v>286</v>
      </c>
      <c r="C58" s="64" t="s">
        <v>287</v>
      </c>
      <c r="D58" s="67" t="s">
        <v>72</v>
      </c>
      <c r="E58" s="65">
        <v>337</v>
      </c>
      <c r="F58" s="65">
        <v>10267.4</v>
      </c>
      <c r="G58" s="66">
        <v>30.467099999999999</v>
      </c>
      <c r="H58" s="65">
        <v>21132468.399999999</v>
      </c>
    </row>
    <row r="59" spans="1:8" ht="15" customHeight="1" x14ac:dyDescent="0.2">
      <c r="A59" s="64" t="s">
        <v>99</v>
      </c>
      <c r="B59" s="64" t="s">
        <v>100</v>
      </c>
      <c r="C59" s="64" t="s">
        <v>101</v>
      </c>
      <c r="D59" s="67" t="s">
        <v>72</v>
      </c>
      <c r="E59" s="65">
        <v>5228</v>
      </c>
      <c r="F59" s="65">
        <v>1767506</v>
      </c>
      <c r="G59" s="66">
        <v>338.08449999999999</v>
      </c>
      <c r="H59" s="65">
        <v>782406832</v>
      </c>
    </row>
    <row r="60" spans="1:8" ht="15" customHeight="1" x14ac:dyDescent="0.2">
      <c r="A60" s="64" t="s">
        <v>83</v>
      </c>
      <c r="B60" s="64" t="s">
        <v>84</v>
      </c>
      <c r="C60" s="64" t="s">
        <v>85</v>
      </c>
      <c r="D60" s="67" t="s">
        <v>86</v>
      </c>
      <c r="E60" s="65">
        <v>169726</v>
      </c>
      <c r="F60" s="65">
        <v>23495546</v>
      </c>
      <c r="G60" s="66">
        <v>138.43219999999999</v>
      </c>
      <c r="H60" s="65">
        <v>1039520438</v>
      </c>
    </row>
    <row r="61" spans="1:8" ht="15" customHeight="1" x14ac:dyDescent="0.2">
      <c r="A61" s="64" t="s">
        <v>134</v>
      </c>
      <c r="B61" s="64" t="s">
        <v>135</v>
      </c>
      <c r="C61" s="64" t="s">
        <v>136</v>
      </c>
      <c r="D61" s="67" t="s">
        <v>86</v>
      </c>
      <c r="E61" s="65">
        <v>1868798</v>
      </c>
      <c r="F61" s="65">
        <v>8054653.3700000001</v>
      </c>
      <c r="G61" s="66">
        <v>4.3101000000000003</v>
      </c>
      <c r="H61" s="65">
        <v>534356778.07999998</v>
      </c>
    </row>
    <row r="62" spans="1:8" ht="15" customHeight="1" x14ac:dyDescent="0.2">
      <c r="A62" s="64" t="s">
        <v>96</v>
      </c>
      <c r="B62" s="64" t="s">
        <v>97</v>
      </c>
      <c r="C62" s="64" t="s">
        <v>98</v>
      </c>
      <c r="D62" s="67" t="s">
        <v>72</v>
      </c>
      <c r="E62" s="65">
        <v>3227</v>
      </c>
      <c r="F62" s="65">
        <v>311408</v>
      </c>
      <c r="G62" s="66">
        <v>96.500799999999998</v>
      </c>
      <c r="H62" s="65">
        <v>65856400</v>
      </c>
    </row>
    <row r="63" spans="1:8" ht="15" customHeight="1" x14ac:dyDescent="0.2">
      <c r="A63" s="64" t="s">
        <v>288</v>
      </c>
      <c r="B63" s="64" t="s">
        <v>289</v>
      </c>
      <c r="C63" s="64" t="s">
        <v>290</v>
      </c>
      <c r="D63" s="67" t="s">
        <v>72</v>
      </c>
      <c r="E63" s="65">
        <v>1011</v>
      </c>
      <c r="F63" s="65">
        <v>2635.82</v>
      </c>
      <c r="G63" s="66">
        <v>2.6071</v>
      </c>
      <c r="H63" s="65">
        <v>7676973.3600000003</v>
      </c>
    </row>
    <row r="64" spans="1:8" ht="15" customHeight="1" x14ac:dyDescent="0.2">
      <c r="A64" s="64" t="s">
        <v>291</v>
      </c>
      <c r="B64" s="64" t="s">
        <v>292</v>
      </c>
      <c r="C64" s="64" t="s">
        <v>293</v>
      </c>
      <c r="D64" s="67" t="s">
        <v>72</v>
      </c>
      <c r="E64" s="65">
        <v>930</v>
      </c>
      <c r="F64" s="65">
        <v>99142</v>
      </c>
      <c r="G64" s="66">
        <v>106.60429999999999</v>
      </c>
      <c r="H64" s="65">
        <v>66713652</v>
      </c>
    </row>
    <row r="65" spans="1:8" ht="15" customHeight="1" x14ac:dyDescent="0.2">
      <c r="A65" s="64" t="s">
        <v>294</v>
      </c>
      <c r="B65" s="64" t="s">
        <v>295</v>
      </c>
      <c r="C65" s="64" t="s">
        <v>296</v>
      </c>
      <c r="D65" s="67" t="s">
        <v>72</v>
      </c>
      <c r="E65" s="65">
        <v>6071</v>
      </c>
      <c r="F65" s="65">
        <v>53722.45</v>
      </c>
      <c r="G65" s="66">
        <v>8.8490000000000002</v>
      </c>
      <c r="H65" s="65">
        <v>8224799.4000000004</v>
      </c>
    </row>
    <row r="66" spans="1:8" ht="15" customHeight="1" x14ac:dyDescent="0.2">
      <c r="A66" s="64" t="s">
        <v>118</v>
      </c>
      <c r="B66" s="64" t="s">
        <v>119</v>
      </c>
      <c r="C66" s="64" t="s">
        <v>120</v>
      </c>
      <c r="D66" s="67" t="s">
        <v>82</v>
      </c>
      <c r="E66" s="65">
        <v>169758</v>
      </c>
      <c r="F66" s="65">
        <v>10291247.4</v>
      </c>
      <c r="G66" s="66">
        <v>60.622999999999998</v>
      </c>
      <c r="H66" s="65">
        <v>97608000</v>
      </c>
    </row>
    <row r="67" spans="1:8" ht="15" customHeight="1" x14ac:dyDescent="0.2">
      <c r="A67" s="64" t="s">
        <v>297</v>
      </c>
      <c r="B67" s="64" t="s">
        <v>298</v>
      </c>
      <c r="C67" s="64" t="s">
        <v>299</v>
      </c>
      <c r="D67" s="67" t="s">
        <v>82</v>
      </c>
      <c r="E67" s="65">
        <v>114</v>
      </c>
      <c r="F67" s="65">
        <v>2370</v>
      </c>
      <c r="G67" s="66">
        <v>20.7895</v>
      </c>
      <c r="H67" s="65">
        <v>150040842</v>
      </c>
    </row>
    <row r="68" spans="1:8" ht="15" customHeight="1" x14ac:dyDescent="0.2">
      <c r="A68" s="64" t="s">
        <v>300</v>
      </c>
      <c r="B68" s="64" t="s">
        <v>301</v>
      </c>
      <c r="C68" s="64" t="s">
        <v>302</v>
      </c>
      <c r="D68" s="67" t="s">
        <v>72</v>
      </c>
      <c r="E68" s="65">
        <v>718</v>
      </c>
      <c r="F68" s="65">
        <v>11315</v>
      </c>
      <c r="G68" s="66">
        <v>15.7591</v>
      </c>
      <c r="H68" s="65">
        <v>3126090</v>
      </c>
    </row>
    <row r="69" spans="1:8" ht="15" customHeight="1" x14ac:dyDescent="0.2">
      <c r="A69" s="64" t="s">
        <v>303</v>
      </c>
      <c r="B69" s="64" t="s">
        <v>304</v>
      </c>
      <c r="C69" s="64" t="s">
        <v>305</v>
      </c>
      <c r="D69" s="67" t="s">
        <v>72</v>
      </c>
      <c r="E69" s="65">
        <v>1002</v>
      </c>
      <c r="F69" s="65">
        <v>164634</v>
      </c>
      <c r="G69" s="66">
        <v>164.30539999999999</v>
      </c>
      <c r="H69" s="65">
        <v>13913140</v>
      </c>
    </row>
    <row r="70" spans="1:8" ht="15" customHeight="1" x14ac:dyDescent="0.2">
      <c r="A70" s="64" t="s">
        <v>306</v>
      </c>
      <c r="B70" s="64" t="s">
        <v>307</v>
      </c>
      <c r="C70" s="64" t="s">
        <v>308</v>
      </c>
      <c r="D70" s="67" t="s">
        <v>72</v>
      </c>
      <c r="E70" s="65">
        <v>68</v>
      </c>
      <c r="F70" s="65">
        <v>5490</v>
      </c>
      <c r="G70" s="66">
        <v>80.735299999999995</v>
      </c>
      <c r="H70" s="65">
        <v>3240000</v>
      </c>
    </row>
    <row r="71" spans="1:8" ht="15" customHeight="1" x14ac:dyDescent="0.2">
      <c r="A71" s="64" t="s">
        <v>309</v>
      </c>
      <c r="B71" s="64" t="s">
        <v>310</v>
      </c>
      <c r="C71" s="64" t="s">
        <v>311</v>
      </c>
      <c r="D71" s="67" t="s">
        <v>72</v>
      </c>
      <c r="E71" s="65">
        <v>40</v>
      </c>
      <c r="F71" s="65">
        <v>24045</v>
      </c>
      <c r="G71" s="66">
        <v>601.125</v>
      </c>
      <c r="H71" s="65" t="s">
        <v>179</v>
      </c>
    </row>
    <row r="72" spans="1:8" ht="15" customHeight="1" x14ac:dyDescent="0.2">
      <c r="A72" s="64" t="s">
        <v>312</v>
      </c>
      <c r="B72" s="64" t="s">
        <v>313</v>
      </c>
      <c r="C72" s="64" t="s">
        <v>314</v>
      </c>
      <c r="D72" s="67" t="s">
        <v>72</v>
      </c>
      <c r="E72" s="65">
        <v>7397</v>
      </c>
      <c r="F72" s="65">
        <v>144043.6</v>
      </c>
      <c r="G72" s="66">
        <v>19.473199999999999</v>
      </c>
      <c r="H72" s="65">
        <v>12180000</v>
      </c>
    </row>
    <row r="73" spans="1:8" ht="15" customHeight="1" x14ac:dyDescent="0.2">
      <c r="A73" s="64" t="s">
        <v>109</v>
      </c>
      <c r="B73" s="64" t="s">
        <v>110</v>
      </c>
      <c r="C73" s="64" t="s">
        <v>111</v>
      </c>
      <c r="D73" s="67" t="s">
        <v>82</v>
      </c>
      <c r="E73" s="65">
        <v>11236</v>
      </c>
      <c r="F73" s="65">
        <v>5505.97</v>
      </c>
      <c r="G73" s="66">
        <v>0.49</v>
      </c>
      <c r="H73" s="65">
        <v>2412809.2799999998</v>
      </c>
    </row>
    <row r="74" spans="1:8" ht="15" customHeight="1" x14ac:dyDescent="0.2">
      <c r="A74" s="64" t="s">
        <v>106</v>
      </c>
      <c r="B74" s="64" t="s">
        <v>107</v>
      </c>
      <c r="C74" s="64" t="s">
        <v>108</v>
      </c>
      <c r="D74" s="67" t="s">
        <v>72</v>
      </c>
      <c r="E74" s="65">
        <v>4</v>
      </c>
      <c r="F74" s="65">
        <v>95.6</v>
      </c>
      <c r="G74" s="66">
        <v>23.9</v>
      </c>
      <c r="H74" s="65">
        <v>21414490.199999999</v>
      </c>
    </row>
    <row r="75" spans="1:8" ht="15" customHeight="1" x14ac:dyDescent="0.2">
      <c r="A75" s="64" t="s">
        <v>315</v>
      </c>
      <c r="B75" s="64" t="s">
        <v>316</v>
      </c>
      <c r="C75" s="64" t="s">
        <v>317</v>
      </c>
      <c r="D75" s="67" t="s">
        <v>72</v>
      </c>
      <c r="E75" s="65">
        <v>1347</v>
      </c>
      <c r="F75" s="65">
        <v>9304.65</v>
      </c>
      <c r="G75" s="66">
        <v>6.9077000000000002</v>
      </c>
      <c r="H75" s="65">
        <v>10538669.199999999</v>
      </c>
    </row>
    <row r="76" spans="1:8" ht="15" customHeight="1" x14ac:dyDescent="0.2">
      <c r="A76" s="64" t="s">
        <v>318</v>
      </c>
      <c r="B76" s="64" t="s">
        <v>319</v>
      </c>
      <c r="C76" s="64" t="s">
        <v>320</v>
      </c>
      <c r="D76" s="67" t="s">
        <v>72</v>
      </c>
      <c r="E76" s="65">
        <v>9004</v>
      </c>
      <c r="F76" s="65">
        <v>9997.2099999999991</v>
      </c>
      <c r="G76" s="66">
        <v>1.1103000000000001</v>
      </c>
      <c r="H76" s="65">
        <v>6546869.2800000003</v>
      </c>
    </row>
    <row r="77" spans="1:8" ht="15" customHeight="1" x14ac:dyDescent="0.2">
      <c r="A77" s="64" t="s">
        <v>121</v>
      </c>
      <c r="B77" s="64" t="s">
        <v>122</v>
      </c>
      <c r="C77" s="64" t="s">
        <v>123</v>
      </c>
      <c r="D77" s="67" t="s">
        <v>72</v>
      </c>
      <c r="E77" s="65">
        <v>255</v>
      </c>
      <c r="F77" s="65">
        <v>133.22</v>
      </c>
      <c r="G77" s="66">
        <v>0.52239999999999998</v>
      </c>
      <c r="H77" s="65">
        <v>530841.5</v>
      </c>
    </row>
    <row r="78" spans="1:8" ht="15" customHeight="1" x14ac:dyDescent="0.2">
      <c r="A78" s="64" t="s">
        <v>112</v>
      </c>
      <c r="B78" s="64" t="s">
        <v>113</v>
      </c>
      <c r="C78" s="64" t="s">
        <v>114</v>
      </c>
      <c r="D78" s="67" t="s">
        <v>72</v>
      </c>
      <c r="E78" s="65">
        <v>192240</v>
      </c>
      <c r="F78" s="65">
        <v>666645.84</v>
      </c>
      <c r="G78" s="66">
        <v>3.4678</v>
      </c>
      <c r="H78" s="65">
        <v>53802390.399999999</v>
      </c>
    </row>
    <row r="79" spans="1:8" ht="15" customHeight="1" x14ac:dyDescent="0.2">
      <c r="A79" s="64" t="s">
        <v>137</v>
      </c>
      <c r="B79" s="64" t="s">
        <v>138</v>
      </c>
      <c r="C79" s="64" t="s">
        <v>139</v>
      </c>
      <c r="D79" s="67" t="s">
        <v>72</v>
      </c>
      <c r="E79" s="65">
        <v>537758</v>
      </c>
      <c r="F79" s="65">
        <v>6744259.5499999998</v>
      </c>
      <c r="G79" s="66">
        <v>12.541399999999999</v>
      </c>
      <c r="H79" s="65">
        <v>4019036535.25</v>
      </c>
    </row>
    <row r="80" spans="1:8" ht="15" customHeight="1" x14ac:dyDescent="0.2">
      <c r="A80" s="64" t="s">
        <v>115</v>
      </c>
      <c r="B80" s="64" t="s">
        <v>116</v>
      </c>
      <c r="C80" s="64" t="s">
        <v>117</v>
      </c>
      <c r="D80" s="67" t="s">
        <v>82</v>
      </c>
      <c r="E80" s="65">
        <v>6874</v>
      </c>
      <c r="F80" s="65">
        <v>19101.22</v>
      </c>
      <c r="G80" s="66">
        <v>2.7787999999999999</v>
      </c>
      <c r="H80" s="65">
        <v>6258195</v>
      </c>
    </row>
    <row r="81" spans="1:8" ht="15" customHeight="1" x14ac:dyDescent="0.2">
      <c r="A81" s="64" t="s">
        <v>69</v>
      </c>
      <c r="B81" s="64" t="s">
        <v>70</v>
      </c>
      <c r="C81" s="64" t="s">
        <v>71</v>
      </c>
      <c r="D81" s="67" t="s">
        <v>72</v>
      </c>
      <c r="E81" s="65">
        <v>1596</v>
      </c>
      <c r="F81" s="65">
        <v>5100.3599999999997</v>
      </c>
      <c r="G81" s="66">
        <v>3.1957</v>
      </c>
      <c r="H81" s="65">
        <v>1539040</v>
      </c>
    </row>
    <row r="82" spans="1:8" s="63" customFormat="1" ht="15" customHeight="1" x14ac:dyDescent="0.2">
      <c r="A82" s="61" t="s">
        <v>21</v>
      </c>
      <c r="B82" s="61"/>
      <c r="C82" s="62"/>
      <c r="D82" s="62"/>
      <c r="E82" s="62"/>
      <c r="F82" s="62"/>
      <c r="G82" s="62"/>
      <c r="H82" s="83"/>
    </row>
    <row r="83" spans="1:8" s="63" customFormat="1" ht="15" customHeight="1" x14ac:dyDescent="0.2">
      <c r="A83" s="64" t="s">
        <v>363</v>
      </c>
      <c r="B83" s="64" t="s">
        <v>364</v>
      </c>
      <c r="C83" s="64" t="s">
        <v>365</v>
      </c>
      <c r="D83" s="67" t="s">
        <v>82</v>
      </c>
      <c r="E83" s="65">
        <v>10000000</v>
      </c>
      <c r="F83" s="65">
        <v>1185214.68</v>
      </c>
      <c r="G83" s="66">
        <v>94</v>
      </c>
      <c r="H83" s="65">
        <v>19088194.309999999</v>
      </c>
    </row>
    <row r="84" spans="1:8" ht="15" customHeight="1" x14ac:dyDescent="0.2">
      <c r="A84" s="64" t="s">
        <v>328</v>
      </c>
      <c r="B84" s="64" t="s">
        <v>329</v>
      </c>
      <c r="C84" s="64" t="s">
        <v>220</v>
      </c>
      <c r="D84" s="67" t="s">
        <v>82</v>
      </c>
      <c r="E84" s="65">
        <v>44560000</v>
      </c>
      <c r="F84" s="65">
        <v>5271515.5199999996</v>
      </c>
      <c r="G84" s="66">
        <v>90</v>
      </c>
      <c r="H84" s="65">
        <v>238901055.15000001</v>
      </c>
    </row>
    <row r="85" spans="1:8" ht="15" customHeight="1" x14ac:dyDescent="0.2">
      <c r="A85" s="64" t="s">
        <v>331</v>
      </c>
      <c r="B85" s="64" t="s">
        <v>332</v>
      </c>
      <c r="C85" s="64" t="s">
        <v>333</v>
      </c>
      <c r="D85" s="67" t="s">
        <v>72</v>
      </c>
      <c r="E85" s="65">
        <v>35100</v>
      </c>
      <c r="F85" s="65">
        <v>27268.29</v>
      </c>
      <c r="G85" s="66">
        <v>81.900300000000001</v>
      </c>
      <c r="H85" s="65">
        <v>40324581.130000003</v>
      </c>
    </row>
    <row r="86" spans="1:8" ht="15" customHeight="1" x14ac:dyDescent="0.2">
      <c r="A86" s="64" t="s">
        <v>334</v>
      </c>
      <c r="B86" s="64" t="s">
        <v>335</v>
      </c>
      <c r="C86" s="64" t="s">
        <v>336</v>
      </c>
      <c r="D86" s="67" t="s">
        <v>82</v>
      </c>
      <c r="E86" s="65">
        <v>870000</v>
      </c>
      <c r="F86" s="65">
        <v>79037.960000000006</v>
      </c>
      <c r="G86" s="66">
        <v>85.561999999999998</v>
      </c>
      <c r="H86" s="65">
        <v>18169646.289999999</v>
      </c>
    </row>
    <row r="87" spans="1:8" ht="15" customHeight="1" x14ac:dyDescent="0.2">
      <c r="A87" s="64" t="s">
        <v>337</v>
      </c>
      <c r="B87" s="64" t="s">
        <v>338</v>
      </c>
      <c r="C87" s="64" t="s">
        <v>339</v>
      </c>
      <c r="D87" s="67" t="s">
        <v>82</v>
      </c>
      <c r="E87" s="65">
        <v>5700000</v>
      </c>
      <c r="F87" s="65">
        <v>750467.8</v>
      </c>
      <c r="G87" s="66">
        <v>99.2</v>
      </c>
      <c r="H87" s="65">
        <v>39498307.780000001</v>
      </c>
    </row>
    <row r="88" spans="1:8" ht="15" customHeight="1" x14ac:dyDescent="0.2">
      <c r="A88" s="64" t="s">
        <v>366</v>
      </c>
      <c r="B88" s="64" t="s">
        <v>367</v>
      </c>
      <c r="C88" s="64" t="s">
        <v>339</v>
      </c>
      <c r="D88" s="67" t="s">
        <v>82</v>
      </c>
      <c r="E88" s="65">
        <v>2200000</v>
      </c>
      <c r="F88" s="65">
        <v>2022900</v>
      </c>
      <c r="G88" s="66">
        <v>91.95</v>
      </c>
      <c r="H88" s="65">
        <v>41377500</v>
      </c>
    </row>
    <row r="89" spans="1:8" ht="15" customHeight="1" x14ac:dyDescent="0.2">
      <c r="A89" s="64" t="s">
        <v>368</v>
      </c>
      <c r="B89" s="64" t="s">
        <v>369</v>
      </c>
      <c r="C89" s="64" t="s">
        <v>342</v>
      </c>
      <c r="D89" s="67" t="s">
        <v>82</v>
      </c>
      <c r="E89" s="65">
        <v>182204344</v>
      </c>
      <c r="F89" s="65">
        <v>24182672.239999998</v>
      </c>
      <c r="G89" s="66">
        <v>100</v>
      </c>
      <c r="H89" s="65" t="s">
        <v>179</v>
      </c>
    </row>
    <row r="90" spans="1:8" ht="15" customHeight="1" x14ac:dyDescent="0.2">
      <c r="A90" s="64" t="s">
        <v>340</v>
      </c>
      <c r="B90" s="64" t="s">
        <v>341</v>
      </c>
      <c r="C90" s="64" t="s">
        <v>342</v>
      </c>
      <c r="D90" s="67" t="s">
        <v>82</v>
      </c>
      <c r="E90" s="65">
        <v>969600</v>
      </c>
      <c r="F90" s="65">
        <v>988222.5</v>
      </c>
      <c r="G90" s="66">
        <v>101.92059999999999</v>
      </c>
      <c r="H90" s="65">
        <v>312015000</v>
      </c>
    </row>
    <row r="91" spans="1:8" ht="15" customHeight="1" x14ac:dyDescent="0.2">
      <c r="A91" s="64" t="s">
        <v>370</v>
      </c>
      <c r="B91" s="64" t="s">
        <v>371</v>
      </c>
      <c r="C91" s="64" t="s">
        <v>345</v>
      </c>
      <c r="D91" s="67" t="s">
        <v>82</v>
      </c>
      <c r="E91" s="65">
        <v>11496586.15</v>
      </c>
      <c r="F91" s="65">
        <v>11430997.74</v>
      </c>
      <c r="G91" s="66">
        <v>99.427800000000005</v>
      </c>
      <c r="H91" s="65">
        <v>1493393721.78</v>
      </c>
    </row>
    <row r="92" spans="1:8" ht="15" customHeight="1" x14ac:dyDescent="0.2">
      <c r="A92" s="64" t="s">
        <v>343</v>
      </c>
      <c r="B92" s="64" t="s">
        <v>344</v>
      </c>
      <c r="C92" s="64" t="s">
        <v>345</v>
      </c>
      <c r="D92" s="67" t="s">
        <v>82</v>
      </c>
      <c r="E92" s="65">
        <v>362477700</v>
      </c>
      <c r="F92" s="65">
        <v>369096920</v>
      </c>
      <c r="G92" s="66">
        <v>101.8349</v>
      </c>
      <c r="H92" s="65">
        <v>1420300000</v>
      </c>
    </row>
    <row r="93" spans="1:8" ht="15" customHeight="1" x14ac:dyDescent="0.2">
      <c r="A93" s="64" t="s">
        <v>346</v>
      </c>
      <c r="B93" s="64" t="s">
        <v>347</v>
      </c>
      <c r="C93" s="64" t="s">
        <v>345</v>
      </c>
      <c r="D93" s="67" t="s">
        <v>82</v>
      </c>
      <c r="E93" s="65">
        <v>24046845.609999999</v>
      </c>
      <c r="F93" s="65">
        <v>22990350.940000001</v>
      </c>
      <c r="G93" s="66">
        <v>95.622100000000003</v>
      </c>
      <c r="H93" s="65">
        <v>445948636</v>
      </c>
    </row>
    <row r="94" spans="1:8" ht="15" customHeight="1" x14ac:dyDescent="0.2">
      <c r="A94" s="64" t="s">
        <v>348</v>
      </c>
      <c r="B94" s="64" t="s">
        <v>349</v>
      </c>
      <c r="C94" s="64" t="s">
        <v>345</v>
      </c>
      <c r="D94" s="67" t="s">
        <v>82</v>
      </c>
      <c r="E94" s="65">
        <v>7442500</v>
      </c>
      <c r="F94" s="65">
        <v>7070625</v>
      </c>
      <c r="G94" s="66">
        <v>95.004199999999997</v>
      </c>
      <c r="H94" s="65">
        <v>630433339.74000001</v>
      </c>
    </row>
    <row r="95" spans="1:8" ht="15" customHeight="1" x14ac:dyDescent="0.2">
      <c r="A95" s="64" t="s">
        <v>350</v>
      </c>
      <c r="B95" s="64" t="s">
        <v>351</v>
      </c>
      <c r="C95" s="64" t="s">
        <v>345</v>
      </c>
      <c r="D95" s="67" t="s">
        <v>82</v>
      </c>
      <c r="E95" s="65">
        <v>12682165</v>
      </c>
      <c r="F95" s="65">
        <v>12720044.49</v>
      </c>
      <c r="G95" s="66">
        <v>100.3188</v>
      </c>
      <c r="H95" s="65">
        <v>1849712325</v>
      </c>
    </row>
    <row r="96" spans="1:8" ht="15" customHeight="1" x14ac:dyDescent="0.2">
      <c r="A96" s="64" t="s">
        <v>372</v>
      </c>
      <c r="B96" s="64" t="s">
        <v>373</v>
      </c>
      <c r="C96" s="64" t="s">
        <v>345</v>
      </c>
      <c r="D96" s="67" t="s">
        <v>82</v>
      </c>
      <c r="E96" s="65">
        <v>12143000</v>
      </c>
      <c r="F96" s="65">
        <v>11660951.5</v>
      </c>
      <c r="G96" s="66">
        <v>96.030199999999994</v>
      </c>
      <c r="H96" s="65">
        <v>383800000</v>
      </c>
    </row>
    <row r="97" spans="1:8" ht="15" customHeight="1" x14ac:dyDescent="0.2">
      <c r="A97" s="64" t="s">
        <v>374</v>
      </c>
      <c r="B97" s="64" t="s">
        <v>375</v>
      </c>
      <c r="C97" s="64" t="s">
        <v>345</v>
      </c>
      <c r="D97" s="67" t="s">
        <v>82</v>
      </c>
      <c r="E97" s="65">
        <v>2327228.08</v>
      </c>
      <c r="F97" s="65">
        <v>2358484.8199999998</v>
      </c>
      <c r="G97" s="66">
        <v>101.4088</v>
      </c>
      <c r="H97" s="65">
        <v>1680185811.48</v>
      </c>
    </row>
    <row r="98" spans="1:8" ht="15" customHeight="1" x14ac:dyDescent="0.2">
      <c r="A98" s="64" t="s">
        <v>376</v>
      </c>
      <c r="B98" s="64" t="s">
        <v>377</v>
      </c>
      <c r="C98" s="64" t="s">
        <v>345</v>
      </c>
      <c r="D98" s="67" t="s">
        <v>82</v>
      </c>
      <c r="E98" s="65">
        <v>2000000</v>
      </c>
      <c r="F98" s="65">
        <v>1787000</v>
      </c>
      <c r="G98" s="66">
        <v>89.35</v>
      </c>
      <c r="H98" s="65">
        <v>1291107500</v>
      </c>
    </row>
    <row r="99" spans="1:8" ht="15" customHeight="1" x14ac:dyDescent="0.2">
      <c r="A99" s="64" t="s">
        <v>378</v>
      </c>
      <c r="B99" s="64" t="s">
        <v>379</v>
      </c>
      <c r="C99" s="64" t="s">
        <v>345</v>
      </c>
      <c r="D99" s="67" t="s">
        <v>82</v>
      </c>
      <c r="E99" s="65">
        <v>11414572.15</v>
      </c>
      <c r="F99" s="65">
        <v>11081914.26</v>
      </c>
      <c r="G99" s="66">
        <v>97.085700000000003</v>
      </c>
      <c r="H99" s="65">
        <v>1038294511.61</v>
      </c>
    </row>
    <row r="100" spans="1:8" ht="15" customHeight="1" x14ac:dyDescent="0.2">
      <c r="A100" s="64" t="s">
        <v>380</v>
      </c>
      <c r="B100" s="64" t="s">
        <v>381</v>
      </c>
      <c r="C100" s="64" t="s">
        <v>345</v>
      </c>
      <c r="D100" s="67" t="s">
        <v>82</v>
      </c>
      <c r="E100" s="65">
        <v>3100000</v>
      </c>
      <c r="F100" s="65">
        <v>2669600</v>
      </c>
      <c r="G100" s="66">
        <v>86.116100000000003</v>
      </c>
      <c r="H100" s="65">
        <v>1029066294.72</v>
      </c>
    </row>
    <row r="101" spans="1:8" ht="15" customHeight="1" x14ac:dyDescent="0.2">
      <c r="A101" s="64" t="s">
        <v>382</v>
      </c>
      <c r="B101" s="64" t="s">
        <v>383</v>
      </c>
      <c r="C101" s="64" t="s">
        <v>345</v>
      </c>
      <c r="D101" s="67" t="s">
        <v>82</v>
      </c>
      <c r="E101" s="65">
        <v>3000000</v>
      </c>
      <c r="F101" s="65">
        <v>2796000</v>
      </c>
      <c r="G101" s="66">
        <v>93.2</v>
      </c>
      <c r="H101" s="65">
        <v>1236976574.01</v>
      </c>
    </row>
    <row r="102" spans="1:8" ht="15" customHeight="1" x14ac:dyDescent="0.2">
      <c r="A102" s="64" t="s">
        <v>384</v>
      </c>
      <c r="B102" s="64" t="s">
        <v>385</v>
      </c>
      <c r="C102" s="64" t="s">
        <v>345</v>
      </c>
      <c r="D102" s="67" t="s">
        <v>82</v>
      </c>
      <c r="E102" s="65">
        <v>1000000</v>
      </c>
      <c r="F102" s="65">
        <v>863000</v>
      </c>
      <c r="G102" s="66">
        <v>86.3</v>
      </c>
      <c r="H102" s="65">
        <v>863000000</v>
      </c>
    </row>
    <row r="103" spans="1:8" ht="15" customHeight="1" x14ac:dyDescent="0.2">
      <c r="A103" s="64" t="s">
        <v>386</v>
      </c>
      <c r="B103" s="64" t="s">
        <v>387</v>
      </c>
      <c r="C103" s="64" t="s">
        <v>345</v>
      </c>
      <c r="D103" s="67" t="s">
        <v>82</v>
      </c>
      <c r="E103" s="65">
        <v>13087703.08</v>
      </c>
      <c r="F103" s="65">
        <v>12513302.27</v>
      </c>
      <c r="G103" s="66">
        <v>95.633200000000002</v>
      </c>
      <c r="H103" s="65">
        <v>387622802.63</v>
      </c>
    </row>
    <row r="104" spans="1:8" ht="15" customHeight="1" x14ac:dyDescent="0.2">
      <c r="A104" s="64" t="s">
        <v>388</v>
      </c>
      <c r="B104" s="64" t="s">
        <v>389</v>
      </c>
      <c r="C104" s="64" t="s">
        <v>345</v>
      </c>
      <c r="D104" s="67" t="s">
        <v>82</v>
      </c>
      <c r="E104" s="65">
        <v>105000</v>
      </c>
      <c r="F104" s="65">
        <v>101587.5</v>
      </c>
      <c r="G104" s="66">
        <v>96.75</v>
      </c>
      <c r="H104" s="65">
        <v>774000000</v>
      </c>
    </row>
    <row r="105" spans="1:8" ht="15" customHeight="1" x14ac:dyDescent="0.2">
      <c r="A105" s="64" t="s">
        <v>390</v>
      </c>
      <c r="B105" s="64" t="s">
        <v>391</v>
      </c>
      <c r="C105" s="64" t="s">
        <v>345</v>
      </c>
      <c r="D105" s="67" t="s">
        <v>82</v>
      </c>
      <c r="E105" s="65">
        <v>10521586.359999999</v>
      </c>
      <c r="F105" s="65">
        <v>7739543.3600000003</v>
      </c>
      <c r="G105" s="66">
        <v>73.528700000000001</v>
      </c>
      <c r="H105" s="65">
        <v>1139764095.23</v>
      </c>
    </row>
    <row r="106" spans="1:8" ht="15" customHeight="1" x14ac:dyDescent="0.2">
      <c r="A106" s="64" t="s">
        <v>392</v>
      </c>
      <c r="B106" s="64" t="s">
        <v>393</v>
      </c>
      <c r="C106" s="64" t="s">
        <v>345</v>
      </c>
      <c r="D106" s="67" t="s">
        <v>82</v>
      </c>
      <c r="E106" s="65">
        <v>2400000</v>
      </c>
      <c r="F106" s="65">
        <v>1573440</v>
      </c>
      <c r="G106" s="66">
        <v>65.56</v>
      </c>
      <c r="H106" s="65">
        <v>524480000</v>
      </c>
    </row>
    <row r="107" spans="1:8" ht="12.75" customHeight="1" x14ac:dyDescent="0.2">
      <c r="H107" s="83"/>
    </row>
    <row r="108" spans="1:8" ht="12.75" customHeight="1" x14ac:dyDescent="0.2">
      <c r="B108" s="81" t="s">
        <v>149</v>
      </c>
      <c r="C108" s="81" t="s">
        <v>150</v>
      </c>
      <c r="H108" s="83"/>
    </row>
    <row r="109" spans="1:8" ht="12.75" customHeight="1" x14ac:dyDescent="0.2">
      <c r="B109" s="81"/>
      <c r="C109" s="81" t="s">
        <v>151</v>
      </c>
      <c r="H109" s="83"/>
    </row>
    <row r="110" spans="1:8" ht="12.75" customHeight="1" x14ac:dyDescent="0.2">
      <c r="B110" s="81"/>
      <c r="C110" s="81" t="s">
        <v>152</v>
      </c>
      <c r="H110" s="83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90FBE-14F8-4437-8754-F17B58D74E9E}">
  <dimension ref="A1:J218"/>
  <sheetViews>
    <sheetView showGridLines="0" zoomScale="130" zoomScaleNormal="130" workbookViewId="0">
      <selection sqref="A1:H1"/>
    </sheetView>
  </sheetViews>
  <sheetFormatPr defaultColWidth="9.140625" defaultRowHeight="12.75" customHeight="1" x14ac:dyDescent="0.2"/>
  <cols>
    <col min="1" max="1" width="2.85546875" style="170" customWidth="1"/>
    <col min="2" max="2" width="6.5703125" style="170" bestFit="1" customWidth="1"/>
    <col min="3" max="3" width="17.28515625" style="170" bestFit="1" customWidth="1"/>
    <col min="4" max="4" width="26.140625" style="247" customWidth="1"/>
    <col min="5" max="5" width="9.7109375" style="170" customWidth="1"/>
    <col min="6" max="6" width="9" style="170" customWidth="1"/>
    <col min="7" max="7" width="15.140625" style="170" customWidth="1"/>
    <col min="8" max="8" width="17.7109375" style="170" customWidth="1"/>
    <col min="9" max="9" width="20.85546875" style="167" customWidth="1"/>
    <col min="10" max="10" width="17.28515625" style="167" customWidth="1"/>
    <col min="11" max="16384" width="9.140625" style="167"/>
  </cols>
  <sheetData>
    <row r="1" spans="1:8" s="130" customFormat="1" ht="19.5" customHeight="1" x14ac:dyDescent="0.25">
      <c r="A1" s="129" t="s">
        <v>395</v>
      </c>
      <c r="B1" s="129"/>
      <c r="C1" s="129"/>
      <c r="D1" s="129"/>
      <c r="E1" s="129"/>
      <c r="F1" s="129"/>
      <c r="G1" s="129"/>
      <c r="H1" s="129"/>
    </row>
    <row r="2" spans="1:8" s="134" customFormat="1" ht="24" x14ac:dyDescent="0.2">
      <c r="A2" s="131"/>
      <c r="B2" s="132" t="s">
        <v>65</v>
      </c>
      <c r="C2" s="132" t="s">
        <v>66</v>
      </c>
      <c r="D2" s="133" t="s">
        <v>67</v>
      </c>
      <c r="E2" s="132" t="s">
        <v>68</v>
      </c>
      <c r="F2" s="132" t="s">
        <v>396</v>
      </c>
      <c r="G2" s="132" t="s">
        <v>397</v>
      </c>
      <c r="H2" s="132" t="s">
        <v>326</v>
      </c>
    </row>
    <row r="3" spans="1:8" s="134" customFormat="1" ht="16.5" customHeight="1" x14ac:dyDescent="0.2">
      <c r="A3" s="135">
        <v>1</v>
      </c>
      <c r="B3" s="136" t="s">
        <v>350</v>
      </c>
      <c r="C3" s="136" t="s">
        <v>351</v>
      </c>
      <c r="D3" s="137" t="s">
        <v>398</v>
      </c>
      <c r="E3" s="138" t="s">
        <v>82</v>
      </c>
      <c r="F3" s="139">
        <v>44993</v>
      </c>
      <c r="G3" s="140">
        <v>1850000000</v>
      </c>
      <c r="H3" s="141" t="s">
        <v>399</v>
      </c>
    </row>
    <row r="4" spans="1:8" s="134" customFormat="1" ht="16.5" customHeight="1" x14ac:dyDescent="0.2">
      <c r="A4" s="142" t="s">
        <v>400</v>
      </c>
      <c r="B4" s="143" t="s">
        <v>401</v>
      </c>
      <c r="C4" s="143" t="s">
        <v>402</v>
      </c>
      <c r="D4" s="144" t="s">
        <v>403</v>
      </c>
      <c r="E4" s="145" t="s">
        <v>82</v>
      </c>
      <c r="F4" s="146">
        <v>45104</v>
      </c>
      <c r="G4" s="147">
        <v>901</v>
      </c>
      <c r="H4" s="148" t="s">
        <v>404</v>
      </c>
    </row>
    <row r="5" spans="1:8" s="134" customFormat="1" ht="16.5" customHeight="1" x14ac:dyDescent="0.2">
      <c r="A5" s="149" t="s">
        <v>405</v>
      </c>
      <c r="B5" s="150" t="s">
        <v>340</v>
      </c>
      <c r="C5" s="150" t="s">
        <v>406</v>
      </c>
      <c r="D5" s="151" t="s">
        <v>342</v>
      </c>
      <c r="E5" s="152" t="s">
        <v>82</v>
      </c>
      <c r="F5" s="153" t="s">
        <v>407</v>
      </c>
      <c r="G5" s="154">
        <v>305000000</v>
      </c>
      <c r="H5" s="141" t="s">
        <v>399</v>
      </c>
    </row>
    <row r="6" spans="1:8" s="134" customFormat="1" ht="16.5" customHeight="1" x14ac:dyDescent="0.2">
      <c r="A6" s="155"/>
      <c r="B6" s="156"/>
      <c r="C6" s="156"/>
      <c r="D6" s="157"/>
      <c r="E6" s="158"/>
      <c r="F6" s="159"/>
      <c r="G6" s="160"/>
      <c r="H6" s="161"/>
    </row>
    <row r="7" spans="1:8" s="134" customFormat="1" ht="14.25" customHeight="1" x14ac:dyDescent="0.25">
      <c r="A7" s="129" t="s">
        <v>408</v>
      </c>
      <c r="B7" s="129"/>
      <c r="C7" s="129"/>
      <c r="D7" s="129"/>
      <c r="E7" s="129"/>
      <c r="F7" s="129"/>
      <c r="G7" s="129"/>
      <c r="H7" s="129"/>
    </row>
    <row r="8" spans="1:8" s="134" customFormat="1" ht="24.75" customHeight="1" x14ac:dyDescent="0.2">
      <c r="A8" s="162"/>
      <c r="B8" s="132" t="s">
        <v>65</v>
      </c>
      <c r="C8" s="132" t="s">
        <v>66</v>
      </c>
      <c r="D8" s="132" t="s">
        <v>67</v>
      </c>
      <c r="E8" s="132" t="s">
        <v>68</v>
      </c>
      <c r="F8" s="132" t="s">
        <v>396</v>
      </c>
      <c r="G8" s="132" t="s">
        <v>409</v>
      </c>
      <c r="H8" s="132" t="s">
        <v>326</v>
      </c>
    </row>
    <row r="9" spans="1:8" s="134" customFormat="1" ht="18.75" customHeight="1" x14ac:dyDescent="0.2">
      <c r="A9" s="142">
        <v>1</v>
      </c>
      <c r="B9" s="143" t="s">
        <v>354</v>
      </c>
      <c r="C9" s="143" t="s">
        <v>410</v>
      </c>
      <c r="D9" s="144" t="s">
        <v>411</v>
      </c>
      <c r="E9" s="145" t="s">
        <v>72</v>
      </c>
      <c r="F9" s="146">
        <v>45072</v>
      </c>
      <c r="G9" s="163">
        <v>50000</v>
      </c>
      <c r="H9" s="148"/>
    </row>
    <row r="10" spans="1:8" s="134" customFormat="1" ht="16.5" customHeight="1" x14ac:dyDescent="0.2">
      <c r="A10" s="155"/>
      <c r="B10" s="156"/>
      <c r="C10" s="156"/>
      <c r="D10" s="157"/>
      <c r="E10" s="158"/>
      <c r="F10" s="159"/>
      <c r="G10" s="164"/>
      <c r="H10" s="161"/>
    </row>
    <row r="11" spans="1:8" s="130" customFormat="1" ht="19.5" customHeight="1" x14ac:dyDescent="0.25">
      <c r="A11" s="129" t="s">
        <v>412</v>
      </c>
      <c r="B11" s="129"/>
      <c r="C11" s="129"/>
      <c r="D11" s="129"/>
      <c r="E11" s="129"/>
      <c r="F11" s="129"/>
      <c r="G11" s="129"/>
      <c r="H11" s="129"/>
    </row>
    <row r="12" spans="1:8" s="134" customFormat="1" ht="24" x14ac:dyDescent="0.2">
      <c r="A12" s="131"/>
      <c r="B12" s="132" t="s">
        <v>65</v>
      </c>
      <c r="C12" s="132" t="s">
        <v>66</v>
      </c>
      <c r="D12" s="133" t="s">
        <v>67</v>
      </c>
      <c r="E12" s="132" t="s">
        <v>68</v>
      </c>
      <c r="F12" s="132" t="s">
        <v>396</v>
      </c>
      <c r="G12" s="132" t="s">
        <v>413</v>
      </c>
      <c r="H12" s="132" t="s">
        <v>326</v>
      </c>
    </row>
    <row r="13" spans="1:8" s="134" customFormat="1" ht="16.5" customHeight="1" x14ac:dyDescent="0.2">
      <c r="A13" s="135">
        <v>1</v>
      </c>
      <c r="B13" s="136" t="s">
        <v>414</v>
      </c>
      <c r="C13" s="136" t="s">
        <v>415</v>
      </c>
      <c r="D13" s="137" t="s">
        <v>398</v>
      </c>
      <c r="E13" s="138" t="s">
        <v>72</v>
      </c>
      <c r="F13" s="139">
        <v>44945</v>
      </c>
      <c r="G13" s="140">
        <v>15000</v>
      </c>
      <c r="H13" s="141" t="s">
        <v>416</v>
      </c>
    </row>
    <row r="14" spans="1:8" s="134" customFormat="1" ht="16.5" customHeight="1" x14ac:dyDescent="0.2">
      <c r="A14" s="135" t="s">
        <v>400</v>
      </c>
      <c r="B14" s="136" t="s">
        <v>417</v>
      </c>
      <c r="C14" s="136" t="s">
        <v>418</v>
      </c>
      <c r="D14" s="137" t="s">
        <v>398</v>
      </c>
      <c r="E14" s="138" t="s">
        <v>72</v>
      </c>
      <c r="F14" s="139">
        <v>44945</v>
      </c>
      <c r="G14" s="140">
        <v>23000</v>
      </c>
      <c r="H14" s="141" t="s">
        <v>416</v>
      </c>
    </row>
    <row r="15" spans="1:8" s="134" customFormat="1" ht="16.5" customHeight="1" x14ac:dyDescent="0.2">
      <c r="A15" s="135" t="s">
        <v>405</v>
      </c>
      <c r="B15" s="136" t="s">
        <v>419</v>
      </c>
      <c r="C15" s="136" t="s">
        <v>420</v>
      </c>
      <c r="D15" s="137" t="s">
        <v>398</v>
      </c>
      <c r="E15" s="138" t="s">
        <v>72</v>
      </c>
      <c r="F15" s="139">
        <v>44945</v>
      </c>
      <c r="G15" s="140">
        <v>109970</v>
      </c>
      <c r="H15" s="141" t="s">
        <v>416</v>
      </c>
    </row>
    <row r="16" spans="1:8" s="134" customFormat="1" ht="16.5" customHeight="1" x14ac:dyDescent="0.2">
      <c r="A16" s="135" t="s">
        <v>421</v>
      </c>
      <c r="B16" s="136" t="s">
        <v>422</v>
      </c>
      <c r="C16" s="136" t="s">
        <v>423</v>
      </c>
      <c r="D16" s="137" t="s">
        <v>398</v>
      </c>
      <c r="E16" s="138" t="s">
        <v>72</v>
      </c>
      <c r="F16" s="139">
        <v>44966</v>
      </c>
      <c r="G16" s="140">
        <v>16000</v>
      </c>
      <c r="H16" s="141" t="s">
        <v>416</v>
      </c>
    </row>
    <row r="17" spans="1:8" s="134" customFormat="1" ht="16.5" customHeight="1" x14ac:dyDescent="0.2">
      <c r="A17" s="135" t="s">
        <v>424</v>
      </c>
      <c r="B17" s="136" t="s">
        <v>425</v>
      </c>
      <c r="C17" s="136" t="s">
        <v>426</v>
      </c>
      <c r="D17" s="137" t="s">
        <v>398</v>
      </c>
      <c r="E17" s="138" t="s">
        <v>72</v>
      </c>
      <c r="F17" s="139">
        <v>44966</v>
      </c>
      <c r="G17" s="140">
        <v>19000</v>
      </c>
      <c r="H17" s="141" t="s">
        <v>416</v>
      </c>
    </row>
    <row r="18" spans="1:8" s="134" customFormat="1" ht="16.5" customHeight="1" x14ac:dyDescent="0.2">
      <c r="A18" s="135" t="s">
        <v>427</v>
      </c>
      <c r="B18" s="136" t="s">
        <v>428</v>
      </c>
      <c r="C18" s="136" t="s">
        <v>429</v>
      </c>
      <c r="D18" s="137" t="s">
        <v>398</v>
      </c>
      <c r="E18" s="138" t="s">
        <v>72</v>
      </c>
      <c r="F18" s="139">
        <v>44966</v>
      </c>
      <c r="G18" s="140">
        <v>248000</v>
      </c>
      <c r="H18" s="141" t="s">
        <v>416</v>
      </c>
    </row>
    <row r="19" spans="1:8" s="134" customFormat="1" ht="16.5" customHeight="1" x14ac:dyDescent="0.2">
      <c r="A19" s="135" t="s">
        <v>430</v>
      </c>
      <c r="B19" s="136" t="s">
        <v>431</v>
      </c>
      <c r="C19" s="136" t="s">
        <v>432</v>
      </c>
      <c r="D19" s="137" t="s">
        <v>398</v>
      </c>
      <c r="E19" s="138" t="s">
        <v>72</v>
      </c>
      <c r="F19" s="139">
        <v>44973</v>
      </c>
      <c r="G19" s="140">
        <v>1000</v>
      </c>
      <c r="H19" s="141" t="s">
        <v>416</v>
      </c>
    </row>
    <row r="20" spans="1:8" s="134" customFormat="1" ht="16.5" customHeight="1" x14ac:dyDescent="0.2">
      <c r="A20" s="135" t="s">
        <v>433</v>
      </c>
      <c r="B20" s="136" t="s">
        <v>434</v>
      </c>
      <c r="C20" s="136" t="s">
        <v>435</v>
      </c>
      <c r="D20" s="137" t="s">
        <v>398</v>
      </c>
      <c r="E20" s="138" t="s">
        <v>72</v>
      </c>
      <c r="F20" s="139">
        <v>44973</v>
      </c>
      <c r="G20" s="140">
        <v>5000</v>
      </c>
      <c r="H20" s="141" t="s">
        <v>416</v>
      </c>
    </row>
    <row r="21" spans="1:8" s="134" customFormat="1" ht="16.5" customHeight="1" x14ac:dyDescent="0.2">
      <c r="A21" s="135" t="s">
        <v>436</v>
      </c>
      <c r="B21" s="136" t="s">
        <v>437</v>
      </c>
      <c r="C21" s="136" t="s">
        <v>438</v>
      </c>
      <c r="D21" s="137" t="s">
        <v>398</v>
      </c>
      <c r="E21" s="138" t="s">
        <v>72</v>
      </c>
      <c r="F21" s="139">
        <v>44973</v>
      </c>
      <c r="G21" s="140">
        <v>140970</v>
      </c>
      <c r="H21" s="141" t="s">
        <v>416</v>
      </c>
    </row>
    <row r="22" spans="1:8" s="134" customFormat="1" ht="16.5" customHeight="1" x14ac:dyDescent="0.2">
      <c r="A22" s="142" t="s">
        <v>439</v>
      </c>
      <c r="B22" s="143" t="s">
        <v>440</v>
      </c>
      <c r="C22" s="143" t="s">
        <v>441</v>
      </c>
      <c r="D22" s="144" t="s">
        <v>398</v>
      </c>
      <c r="E22" s="145" t="s">
        <v>72</v>
      </c>
      <c r="F22" s="146">
        <v>44980</v>
      </c>
      <c r="G22" s="147">
        <v>38500</v>
      </c>
      <c r="H22" s="141" t="s">
        <v>416</v>
      </c>
    </row>
    <row r="23" spans="1:8" s="134" customFormat="1" ht="16.5" customHeight="1" x14ac:dyDescent="0.2">
      <c r="A23" s="142" t="s">
        <v>442</v>
      </c>
      <c r="B23" s="143" t="s">
        <v>443</v>
      </c>
      <c r="C23" s="143" t="s">
        <v>444</v>
      </c>
      <c r="D23" s="144" t="s">
        <v>398</v>
      </c>
      <c r="E23" s="145" t="s">
        <v>72</v>
      </c>
      <c r="F23" s="146">
        <v>45036</v>
      </c>
      <c r="G23" s="147">
        <v>184600</v>
      </c>
      <c r="H23" s="141" t="s">
        <v>416</v>
      </c>
    </row>
    <row r="24" spans="1:8" s="134" customFormat="1" ht="16.5" customHeight="1" x14ac:dyDescent="0.2">
      <c r="A24" s="142" t="s">
        <v>445</v>
      </c>
      <c r="B24" s="143" t="s">
        <v>446</v>
      </c>
      <c r="C24" s="143" t="s">
        <v>447</v>
      </c>
      <c r="D24" s="144" t="s">
        <v>398</v>
      </c>
      <c r="E24" s="145" t="s">
        <v>72</v>
      </c>
      <c r="F24" s="146">
        <v>45036</v>
      </c>
      <c r="G24" s="147">
        <v>25000</v>
      </c>
      <c r="H24" s="141" t="s">
        <v>416</v>
      </c>
    </row>
    <row r="25" spans="1:8" s="134" customFormat="1" ht="16.5" customHeight="1" x14ac:dyDescent="0.2">
      <c r="A25" s="142" t="s">
        <v>448</v>
      </c>
      <c r="B25" s="143" t="s">
        <v>449</v>
      </c>
      <c r="C25" s="143" t="s">
        <v>450</v>
      </c>
      <c r="D25" s="144" t="s">
        <v>398</v>
      </c>
      <c r="E25" s="145" t="s">
        <v>72</v>
      </c>
      <c r="F25" s="146">
        <v>45050</v>
      </c>
      <c r="G25" s="147">
        <v>110000</v>
      </c>
      <c r="H25" s="141" t="s">
        <v>416</v>
      </c>
    </row>
    <row r="26" spans="1:8" s="134" customFormat="1" ht="16.5" customHeight="1" x14ac:dyDescent="0.2">
      <c r="A26" s="142" t="s">
        <v>451</v>
      </c>
      <c r="B26" s="143" t="s">
        <v>452</v>
      </c>
      <c r="C26" s="143" t="s">
        <v>453</v>
      </c>
      <c r="D26" s="144" t="s">
        <v>398</v>
      </c>
      <c r="E26" s="145" t="s">
        <v>72</v>
      </c>
      <c r="F26" s="146">
        <v>45050</v>
      </c>
      <c r="G26" s="147">
        <v>811000</v>
      </c>
      <c r="H26" s="141" t="s">
        <v>416</v>
      </c>
    </row>
    <row r="27" spans="1:8" ht="17.100000000000001" customHeight="1" x14ac:dyDescent="0.2">
      <c r="A27" s="155"/>
      <c r="B27" s="155"/>
      <c r="C27" s="155"/>
      <c r="D27" s="157"/>
      <c r="E27" s="158"/>
      <c r="F27" s="159"/>
      <c r="G27" s="165"/>
      <c r="H27" s="166"/>
    </row>
    <row r="28" spans="1:8" ht="17.100000000000001" customHeight="1" x14ac:dyDescent="0.2">
      <c r="A28" s="168" t="s">
        <v>454</v>
      </c>
      <c r="B28" s="168"/>
      <c r="C28" s="168"/>
      <c r="D28" s="168"/>
      <c r="E28" s="168"/>
      <c r="F28" s="168"/>
      <c r="G28" s="168"/>
      <c r="H28" s="168"/>
    </row>
    <row r="29" spans="1:8" ht="16.5" customHeight="1" x14ac:dyDescent="0.2">
      <c r="A29" s="131"/>
      <c r="B29" s="132" t="s">
        <v>65</v>
      </c>
      <c r="C29" s="132" t="s">
        <v>66</v>
      </c>
      <c r="D29" s="133" t="s">
        <v>67</v>
      </c>
      <c r="E29" s="132"/>
      <c r="F29" s="132" t="s">
        <v>62</v>
      </c>
      <c r="G29" s="132" t="s">
        <v>455</v>
      </c>
      <c r="H29" s="132" t="s">
        <v>456</v>
      </c>
    </row>
    <row r="30" spans="1:8" ht="16.5" customHeight="1" x14ac:dyDescent="0.2">
      <c r="A30" s="135">
        <v>1</v>
      </c>
      <c r="B30" s="136" t="s">
        <v>183</v>
      </c>
      <c r="C30" s="136" t="s">
        <v>184</v>
      </c>
      <c r="D30" s="137" t="s">
        <v>457</v>
      </c>
      <c r="E30" s="138"/>
      <c r="F30" s="139">
        <v>45034</v>
      </c>
      <c r="G30" s="140" t="s">
        <v>72</v>
      </c>
      <c r="H30" s="141" t="s">
        <v>82</v>
      </c>
    </row>
    <row r="31" spans="1:8" ht="17.100000000000001" customHeight="1" x14ac:dyDescent="0.2">
      <c r="A31" s="142" t="s">
        <v>400</v>
      </c>
      <c r="B31" s="142" t="s">
        <v>279</v>
      </c>
      <c r="C31" s="142" t="s">
        <v>280</v>
      </c>
      <c r="D31" s="144" t="s">
        <v>281</v>
      </c>
      <c r="E31" s="145"/>
      <c r="F31" s="146">
        <v>45119</v>
      </c>
      <c r="G31" s="163" t="s">
        <v>82</v>
      </c>
      <c r="H31" s="148" t="s">
        <v>72</v>
      </c>
    </row>
    <row r="32" spans="1:8" ht="17.100000000000001" customHeight="1" x14ac:dyDescent="0.2">
      <c r="A32" s="155"/>
      <c r="B32" s="155"/>
      <c r="C32" s="155"/>
      <c r="D32" s="157"/>
      <c r="E32" s="158"/>
      <c r="F32" s="159"/>
      <c r="G32" s="165"/>
      <c r="H32" s="166"/>
    </row>
    <row r="33" spans="1:8" s="130" customFormat="1" ht="19.5" customHeight="1" x14ac:dyDescent="0.25">
      <c r="A33" s="129" t="s">
        <v>458</v>
      </c>
      <c r="B33" s="129"/>
      <c r="C33" s="129"/>
      <c r="D33" s="129"/>
      <c r="E33" s="129"/>
      <c r="F33" s="129"/>
      <c r="G33" s="129"/>
      <c r="H33" s="129"/>
    </row>
    <row r="34" spans="1:8" s="134" customFormat="1" ht="22.5" customHeight="1" x14ac:dyDescent="0.2">
      <c r="A34" s="131"/>
      <c r="B34" s="132" t="s">
        <v>65</v>
      </c>
      <c r="C34" s="132" t="s">
        <v>66</v>
      </c>
      <c r="D34" s="133" t="s">
        <v>67</v>
      </c>
      <c r="E34" s="132" t="s">
        <v>68</v>
      </c>
      <c r="F34" s="132" t="s">
        <v>459</v>
      </c>
      <c r="G34" s="132" t="s">
        <v>36</v>
      </c>
      <c r="H34" s="132" t="s">
        <v>326</v>
      </c>
    </row>
    <row r="35" spans="1:8" ht="16.5" customHeight="1" x14ac:dyDescent="0.2">
      <c r="A35" s="135" t="s">
        <v>460</v>
      </c>
      <c r="B35" s="136" t="s">
        <v>309</v>
      </c>
      <c r="C35" s="136" t="s">
        <v>310</v>
      </c>
      <c r="D35" s="137" t="s">
        <v>461</v>
      </c>
      <c r="E35" s="138" t="s">
        <v>72</v>
      </c>
      <c r="F35" s="139">
        <v>45132</v>
      </c>
      <c r="G35" s="140">
        <v>366756</v>
      </c>
      <c r="H35" s="141" t="s">
        <v>462</v>
      </c>
    </row>
    <row r="36" spans="1:8" ht="16.5" customHeight="1" x14ac:dyDescent="0.2">
      <c r="A36" s="142" t="s">
        <v>400</v>
      </c>
      <c r="B36" s="143" t="s">
        <v>463</v>
      </c>
      <c r="C36" s="143" t="s">
        <v>464</v>
      </c>
      <c r="D36" s="144" t="s">
        <v>465</v>
      </c>
      <c r="E36" s="145" t="s">
        <v>72</v>
      </c>
      <c r="F36" s="146">
        <v>45190</v>
      </c>
      <c r="G36" s="169" t="s">
        <v>466</v>
      </c>
      <c r="H36" s="148" t="s">
        <v>467</v>
      </c>
    </row>
    <row r="37" spans="1:8" ht="17.100000000000001" customHeight="1" x14ac:dyDescent="0.2">
      <c r="D37" s="171"/>
      <c r="E37" s="171"/>
    </row>
    <row r="38" spans="1:8" ht="17.100000000000001" customHeight="1" x14ac:dyDescent="0.25">
      <c r="A38" s="129" t="s">
        <v>468</v>
      </c>
      <c r="B38" s="129"/>
      <c r="C38" s="129"/>
      <c r="D38" s="129"/>
      <c r="E38" s="129"/>
      <c r="F38" s="129"/>
      <c r="G38" s="129"/>
      <c r="H38" s="129"/>
    </row>
    <row r="39" spans="1:8" ht="24.75" customHeight="1" x14ac:dyDescent="0.2">
      <c r="A39" s="131"/>
      <c r="B39" s="132" t="s">
        <v>65</v>
      </c>
      <c r="C39" s="132" t="s">
        <v>66</v>
      </c>
      <c r="D39" s="133" t="s">
        <v>67</v>
      </c>
      <c r="E39" s="132" t="s">
        <v>68</v>
      </c>
      <c r="F39" s="132" t="s">
        <v>459</v>
      </c>
      <c r="G39" s="132" t="s">
        <v>397</v>
      </c>
      <c r="H39" s="132" t="s">
        <v>326</v>
      </c>
    </row>
    <row r="40" spans="1:8" ht="17.100000000000001" customHeight="1" x14ac:dyDescent="0.2">
      <c r="A40" s="135" t="s">
        <v>460</v>
      </c>
      <c r="B40" s="136" t="s">
        <v>368</v>
      </c>
      <c r="C40" s="136" t="s">
        <v>469</v>
      </c>
      <c r="D40" s="137" t="s">
        <v>342</v>
      </c>
      <c r="E40" s="138" t="s">
        <v>82</v>
      </c>
      <c r="F40" s="139">
        <v>45119</v>
      </c>
      <c r="G40" s="140">
        <v>2300000000</v>
      </c>
      <c r="H40" s="141" t="s">
        <v>470</v>
      </c>
    </row>
    <row r="41" spans="1:8" ht="16.5" customHeight="1" x14ac:dyDescent="0.2">
      <c r="A41" s="155"/>
      <c r="B41" s="156"/>
      <c r="C41" s="156"/>
      <c r="D41" s="157"/>
      <c r="E41" s="158"/>
      <c r="F41" s="159"/>
      <c r="G41" s="160"/>
      <c r="H41" s="161"/>
    </row>
    <row r="42" spans="1:8" ht="17.100000000000001" customHeight="1" x14ac:dyDescent="0.25">
      <c r="A42" s="129" t="s">
        <v>471</v>
      </c>
      <c r="B42" s="129"/>
      <c r="C42" s="129"/>
      <c r="D42" s="129"/>
      <c r="E42" s="129"/>
      <c r="F42" s="129"/>
      <c r="G42" s="129"/>
      <c r="H42" s="129"/>
    </row>
    <row r="43" spans="1:8" ht="24.75" customHeight="1" x14ac:dyDescent="0.2">
      <c r="A43" s="131"/>
      <c r="B43" s="132" t="s">
        <v>65</v>
      </c>
      <c r="C43" s="132" t="s">
        <v>66</v>
      </c>
      <c r="D43" s="133" t="s">
        <v>67</v>
      </c>
      <c r="E43" s="132" t="s">
        <v>68</v>
      </c>
      <c r="F43" s="132" t="s">
        <v>459</v>
      </c>
      <c r="G43" s="132" t="s">
        <v>413</v>
      </c>
      <c r="H43" s="132" t="s">
        <v>326</v>
      </c>
    </row>
    <row r="44" spans="1:8" ht="17.100000000000001" customHeight="1" x14ac:dyDescent="0.2">
      <c r="A44" s="135" t="s">
        <v>460</v>
      </c>
      <c r="B44" s="136" t="s">
        <v>472</v>
      </c>
      <c r="C44" s="136" t="s">
        <v>473</v>
      </c>
      <c r="D44" s="137" t="s">
        <v>398</v>
      </c>
      <c r="E44" s="138" t="s">
        <v>72</v>
      </c>
      <c r="F44" s="139">
        <v>44984</v>
      </c>
      <c r="G44" s="140">
        <v>4250</v>
      </c>
      <c r="H44" s="141" t="s">
        <v>474</v>
      </c>
    </row>
    <row r="45" spans="1:8" ht="16.5" customHeight="1" x14ac:dyDescent="0.2">
      <c r="A45" s="135" t="s">
        <v>400</v>
      </c>
      <c r="B45" s="136" t="s">
        <v>475</v>
      </c>
      <c r="C45" s="136" t="s">
        <v>476</v>
      </c>
      <c r="D45" s="137" t="s">
        <v>398</v>
      </c>
      <c r="E45" s="138" t="s">
        <v>72</v>
      </c>
      <c r="F45" s="139">
        <v>45005</v>
      </c>
      <c r="G45" s="140">
        <v>510</v>
      </c>
      <c r="H45" s="141" t="s">
        <v>474</v>
      </c>
    </row>
    <row r="46" spans="1:8" ht="16.5" customHeight="1" x14ac:dyDescent="0.2">
      <c r="A46" s="142" t="s">
        <v>405</v>
      </c>
      <c r="B46" s="143" t="s">
        <v>477</v>
      </c>
      <c r="C46" s="143" t="s">
        <v>478</v>
      </c>
      <c r="D46" s="137" t="s">
        <v>398</v>
      </c>
      <c r="E46" s="138" t="s">
        <v>72</v>
      </c>
      <c r="F46" s="146">
        <v>45033</v>
      </c>
      <c r="G46" s="147">
        <v>20370</v>
      </c>
      <c r="H46" s="172" t="s">
        <v>416</v>
      </c>
    </row>
    <row r="47" spans="1:8" ht="16.5" customHeight="1" x14ac:dyDescent="0.2">
      <c r="A47" s="173" t="s">
        <v>421</v>
      </c>
      <c r="B47" s="174" t="s">
        <v>414</v>
      </c>
      <c r="C47" s="174" t="s">
        <v>415</v>
      </c>
      <c r="D47" s="144" t="s">
        <v>398</v>
      </c>
      <c r="E47" s="145" t="s">
        <v>72</v>
      </c>
      <c r="F47" s="146">
        <v>45033</v>
      </c>
      <c r="G47" s="175">
        <v>15000</v>
      </c>
      <c r="H47" s="172" t="s">
        <v>416</v>
      </c>
    </row>
    <row r="48" spans="1:8" ht="16.5" customHeight="1" x14ac:dyDescent="0.2">
      <c r="A48" s="149" t="s">
        <v>424</v>
      </c>
      <c r="B48" s="150" t="s">
        <v>479</v>
      </c>
      <c r="C48" s="150" t="s">
        <v>480</v>
      </c>
      <c r="D48" s="151" t="s">
        <v>398</v>
      </c>
      <c r="E48" s="152" t="s">
        <v>72</v>
      </c>
      <c r="F48" s="153">
        <v>45044</v>
      </c>
      <c r="G48" s="154">
        <v>1035346</v>
      </c>
      <c r="H48" s="172" t="s">
        <v>416</v>
      </c>
    </row>
    <row r="49" spans="1:8" ht="16.5" customHeight="1" x14ac:dyDescent="0.2">
      <c r="A49" s="149" t="s">
        <v>427</v>
      </c>
      <c r="B49" s="150" t="s">
        <v>422</v>
      </c>
      <c r="C49" s="150" t="s">
        <v>423</v>
      </c>
      <c r="D49" s="151" t="s">
        <v>398</v>
      </c>
      <c r="E49" s="152" t="s">
        <v>72</v>
      </c>
      <c r="F49" s="153">
        <v>45054</v>
      </c>
      <c r="G49" s="154">
        <v>16000</v>
      </c>
      <c r="H49" s="172" t="s">
        <v>416</v>
      </c>
    </row>
    <row r="50" spans="1:8" ht="16.5" customHeight="1" x14ac:dyDescent="0.2">
      <c r="A50" s="149" t="s">
        <v>430</v>
      </c>
      <c r="B50" s="150" t="s">
        <v>431</v>
      </c>
      <c r="C50" s="150" t="s">
        <v>432</v>
      </c>
      <c r="D50" s="151" t="s">
        <v>398</v>
      </c>
      <c r="E50" s="152" t="s">
        <v>72</v>
      </c>
      <c r="F50" s="153">
        <v>45061</v>
      </c>
      <c r="G50" s="154">
        <v>1000</v>
      </c>
      <c r="H50" s="172" t="s">
        <v>416</v>
      </c>
    </row>
    <row r="51" spans="1:8" ht="16.5" customHeight="1" x14ac:dyDescent="0.2">
      <c r="A51" s="149" t="s">
        <v>433</v>
      </c>
      <c r="B51" s="150" t="s">
        <v>481</v>
      </c>
      <c r="C51" s="150" t="s">
        <v>482</v>
      </c>
      <c r="D51" s="151" t="s">
        <v>398</v>
      </c>
      <c r="E51" s="152" t="s">
        <v>72</v>
      </c>
      <c r="F51" s="153">
        <v>45061</v>
      </c>
      <c r="G51" s="154">
        <v>5450</v>
      </c>
      <c r="H51" s="172" t="s">
        <v>474</v>
      </c>
    </row>
    <row r="52" spans="1:8" ht="16.5" customHeight="1" x14ac:dyDescent="0.2">
      <c r="A52" s="149" t="s">
        <v>436</v>
      </c>
      <c r="B52" s="150" t="s">
        <v>483</v>
      </c>
      <c r="C52" s="150" t="s">
        <v>484</v>
      </c>
      <c r="D52" s="151" t="s">
        <v>398</v>
      </c>
      <c r="E52" s="152" t="s">
        <v>72</v>
      </c>
      <c r="F52" s="153">
        <v>45061</v>
      </c>
      <c r="G52" s="154">
        <v>11000</v>
      </c>
      <c r="H52" s="172" t="s">
        <v>416</v>
      </c>
    </row>
    <row r="53" spans="1:8" ht="16.5" customHeight="1" x14ac:dyDescent="0.2">
      <c r="A53" s="149" t="s">
        <v>439</v>
      </c>
      <c r="B53" s="150" t="s">
        <v>485</v>
      </c>
      <c r="C53" s="150" t="s">
        <v>486</v>
      </c>
      <c r="D53" s="151" t="s">
        <v>398</v>
      </c>
      <c r="E53" s="152" t="s">
        <v>72</v>
      </c>
      <c r="F53" s="153">
        <v>45072</v>
      </c>
      <c r="G53" s="154">
        <v>1400</v>
      </c>
      <c r="H53" s="172" t="s">
        <v>474</v>
      </c>
    </row>
    <row r="54" spans="1:8" ht="16.5" customHeight="1" x14ac:dyDescent="0.2">
      <c r="A54" s="149" t="s">
        <v>442</v>
      </c>
      <c r="B54" s="150" t="s">
        <v>487</v>
      </c>
      <c r="C54" s="150" t="s">
        <v>488</v>
      </c>
      <c r="D54" s="151" t="s">
        <v>398</v>
      </c>
      <c r="E54" s="152" t="s">
        <v>72</v>
      </c>
      <c r="F54" s="153">
        <v>45096</v>
      </c>
      <c r="G54" s="154">
        <v>2870</v>
      </c>
      <c r="H54" s="172" t="s">
        <v>474</v>
      </c>
    </row>
    <row r="55" spans="1:8" ht="16.5" customHeight="1" x14ac:dyDescent="0.2">
      <c r="A55" s="149" t="s">
        <v>445</v>
      </c>
      <c r="B55" s="150" t="s">
        <v>417</v>
      </c>
      <c r="C55" s="150" t="s">
        <v>418</v>
      </c>
      <c r="D55" s="151" t="s">
        <v>398</v>
      </c>
      <c r="E55" s="152" t="s">
        <v>72</v>
      </c>
      <c r="F55" s="153">
        <v>45124</v>
      </c>
      <c r="G55" s="154">
        <v>23000</v>
      </c>
      <c r="H55" s="172" t="s">
        <v>416</v>
      </c>
    </row>
    <row r="56" spans="1:8" ht="16.5" customHeight="1" x14ac:dyDescent="0.2">
      <c r="A56" s="149" t="s">
        <v>448</v>
      </c>
      <c r="B56" s="150" t="s">
        <v>425</v>
      </c>
      <c r="C56" s="150" t="s">
        <v>426</v>
      </c>
      <c r="D56" s="151" t="s">
        <v>398</v>
      </c>
      <c r="E56" s="152" t="s">
        <v>72</v>
      </c>
      <c r="F56" s="153">
        <v>45145</v>
      </c>
      <c r="G56" s="154">
        <v>19000</v>
      </c>
      <c r="H56" s="172" t="s">
        <v>416</v>
      </c>
    </row>
    <row r="57" spans="1:8" ht="16.5" customHeight="1" x14ac:dyDescent="0.2">
      <c r="A57" s="149" t="s">
        <v>451</v>
      </c>
      <c r="B57" s="174" t="s">
        <v>489</v>
      </c>
      <c r="C57" s="174" t="s">
        <v>435</v>
      </c>
      <c r="D57" s="151" t="s">
        <v>398</v>
      </c>
      <c r="E57" s="152" t="s">
        <v>72</v>
      </c>
      <c r="F57" s="176">
        <v>45149</v>
      </c>
      <c r="G57" s="175">
        <v>5000</v>
      </c>
      <c r="H57" s="172" t="s">
        <v>416</v>
      </c>
    </row>
    <row r="58" spans="1:8" ht="16.5" customHeight="1" x14ac:dyDescent="0.2">
      <c r="A58" s="173" t="s">
        <v>490</v>
      </c>
      <c r="B58" s="174" t="s">
        <v>491</v>
      </c>
      <c r="C58" s="174" t="s">
        <v>492</v>
      </c>
      <c r="D58" s="151" t="s">
        <v>398</v>
      </c>
      <c r="E58" s="152" t="s">
        <v>72</v>
      </c>
      <c r="F58" s="176">
        <v>45149</v>
      </c>
      <c r="G58" s="175">
        <v>11000</v>
      </c>
      <c r="H58" s="172" t="s">
        <v>493</v>
      </c>
    </row>
    <row r="59" spans="1:8" ht="16.5" customHeight="1" x14ac:dyDescent="0.2">
      <c r="A59" s="149" t="s">
        <v>494</v>
      </c>
      <c r="B59" s="150" t="s">
        <v>495</v>
      </c>
      <c r="C59" s="150" t="s">
        <v>496</v>
      </c>
      <c r="D59" s="151" t="s">
        <v>398</v>
      </c>
      <c r="E59" s="152" t="s">
        <v>72</v>
      </c>
      <c r="F59" s="153">
        <v>45187</v>
      </c>
      <c r="G59" s="154">
        <v>5810</v>
      </c>
      <c r="H59" s="177" t="s">
        <v>493</v>
      </c>
    </row>
    <row r="60" spans="1:8" ht="16.5" customHeight="1" x14ac:dyDescent="0.2">
      <c r="A60" s="155"/>
      <c r="B60" s="156"/>
      <c r="C60" s="156"/>
      <c r="D60" s="157"/>
      <c r="E60" s="158"/>
      <c r="F60" s="159"/>
      <c r="G60" s="160"/>
      <c r="H60" s="161"/>
    </row>
    <row r="61" spans="1:8" s="130" customFormat="1" ht="19.5" customHeight="1" x14ac:dyDescent="0.25">
      <c r="A61" s="129" t="s">
        <v>497</v>
      </c>
      <c r="B61" s="129"/>
      <c r="C61" s="129"/>
      <c r="D61" s="129"/>
      <c r="E61" s="129"/>
      <c r="F61" s="129"/>
      <c r="G61" s="129"/>
      <c r="H61" s="129"/>
    </row>
    <row r="62" spans="1:8" s="130" customFormat="1" ht="24.75" x14ac:dyDescent="0.25">
      <c r="A62" s="131"/>
      <c r="B62" s="132" t="s">
        <v>65</v>
      </c>
      <c r="C62" s="132" t="s">
        <v>66</v>
      </c>
      <c r="D62" s="133" t="s">
        <v>67</v>
      </c>
      <c r="E62" s="132" t="s">
        <v>68</v>
      </c>
      <c r="F62" s="132" t="s">
        <v>62</v>
      </c>
      <c r="G62" s="132" t="s">
        <v>498</v>
      </c>
      <c r="H62" s="132" t="s">
        <v>326</v>
      </c>
    </row>
    <row r="63" spans="1:8" s="130" customFormat="1" ht="15.75" x14ac:dyDescent="0.25">
      <c r="A63" s="178" t="s">
        <v>460</v>
      </c>
      <c r="B63" s="179" t="s">
        <v>318</v>
      </c>
      <c r="C63" s="179" t="s">
        <v>499</v>
      </c>
      <c r="D63" s="180" t="s">
        <v>320</v>
      </c>
      <c r="E63" s="181" t="s">
        <v>72</v>
      </c>
      <c r="F63" s="182">
        <v>44951</v>
      </c>
      <c r="G63" s="183">
        <v>1550000</v>
      </c>
      <c r="H63" s="141" t="s">
        <v>500</v>
      </c>
    </row>
    <row r="64" spans="1:8" s="130" customFormat="1" ht="15.75" x14ac:dyDescent="0.25">
      <c r="A64" s="178" t="s">
        <v>400</v>
      </c>
      <c r="B64" s="136" t="s">
        <v>276</v>
      </c>
      <c r="C64" s="136" t="s">
        <v>277</v>
      </c>
      <c r="D64" s="137" t="s">
        <v>501</v>
      </c>
      <c r="E64" s="181" t="s">
        <v>72</v>
      </c>
      <c r="F64" s="182">
        <v>44951</v>
      </c>
      <c r="G64" s="183">
        <v>2200000</v>
      </c>
      <c r="H64" s="141" t="s">
        <v>500</v>
      </c>
    </row>
    <row r="65" spans="1:8" s="130" customFormat="1" ht="15.75" x14ac:dyDescent="0.25">
      <c r="A65" s="178" t="s">
        <v>405</v>
      </c>
      <c r="B65" s="179" t="s">
        <v>502</v>
      </c>
      <c r="C65" s="179" t="s">
        <v>503</v>
      </c>
      <c r="D65" s="180" t="s">
        <v>504</v>
      </c>
      <c r="E65" s="181" t="s">
        <v>72</v>
      </c>
      <c r="F65" s="182">
        <v>44963</v>
      </c>
      <c r="G65" s="183">
        <v>350000</v>
      </c>
      <c r="H65" s="141" t="s">
        <v>505</v>
      </c>
    </row>
    <row r="66" spans="1:8" s="130" customFormat="1" ht="15.75" x14ac:dyDescent="0.25">
      <c r="A66" s="173" t="s">
        <v>421</v>
      </c>
      <c r="B66" s="174" t="s">
        <v>506</v>
      </c>
      <c r="C66" s="174" t="s">
        <v>507</v>
      </c>
      <c r="D66" s="184" t="s">
        <v>508</v>
      </c>
      <c r="E66" s="145" t="s">
        <v>72</v>
      </c>
      <c r="F66" s="176">
        <v>45104</v>
      </c>
      <c r="G66" s="185">
        <v>900715</v>
      </c>
      <c r="H66" s="172" t="s">
        <v>509</v>
      </c>
    </row>
    <row r="67" spans="1:8" s="130" customFormat="1" ht="19.5" customHeight="1" x14ac:dyDescent="0.25">
      <c r="A67" s="155"/>
      <c r="B67" s="155"/>
      <c r="C67" s="155"/>
      <c r="D67" s="157"/>
      <c r="E67" s="158"/>
      <c r="F67" s="159"/>
      <c r="G67" s="165"/>
      <c r="H67" s="166"/>
    </row>
    <row r="68" spans="1:8" ht="17.100000000000001" customHeight="1" x14ac:dyDescent="0.25">
      <c r="A68" s="129" t="s">
        <v>510</v>
      </c>
      <c r="B68" s="129"/>
      <c r="C68" s="129"/>
      <c r="D68" s="129"/>
      <c r="E68" s="129"/>
      <c r="F68" s="129"/>
      <c r="G68" s="129"/>
      <c r="H68" s="129"/>
    </row>
    <row r="69" spans="1:8" ht="28.5" customHeight="1" x14ac:dyDescent="0.25">
      <c r="A69" s="186"/>
      <c r="B69" s="132" t="s">
        <v>65</v>
      </c>
      <c r="C69" s="132" t="s">
        <v>66</v>
      </c>
      <c r="D69" s="133" t="s">
        <v>67</v>
      </c>
      <c r="E69" s="132" t="s">
        <v>68</v>
      </c>
      <c r="F69" s="132" t="s">
        <v>62</v>
      </c>
      <c r="G69" s="132" t="s">
        <v>511</v>
      </c>
      <c r="H69" s="132" t="s">
        <v>326</v>
      </c>
    </row>
    <row r="70" spans="1:8" ht="17.100000000000001" customHeight="1" x14ac:dyDescent="0.2">
      <c r="A70" s="149" t="s">
        <v>460</v>
      </c>
      <c r="B70" s="150" t="s">
        <v>437</v>
      </c>
      <c r="C70" s="150" t="s">
        <v>438</v>
      </c>
      <c r="D70" s="151" t="s">
        <v>398</v>
      </c>
      <c r="E70" s="152" t="s">
        <v>72</v>
      </c>
      <c r="F70" s="153">
        <v>45155</v>
      </c>
      <c r="G70" s="154">
        <v>12500</v>
      </c>
      <c r="H70" s="177" t="s">
        <v>416</v>
      </c>
    </row>
    <row r="71" spans="1:8" ht="17.100000000000001" customHeight="1" x14ac:dyDescent="0.2">
      <c r="A71" s="155"/>
      <c r="B71" s="156"/>
      <c r="C71" s="156"/>
      <c r="D71" s="157"/>
      <c r="E71" s="158"/>
      <c r="F71" s="159"/>
      <c r="G71" s="160"/>
      <c r="H71" s="161"/>
    </row>
    <row r="72" spans="1:8" s="130" customFormat="1" ht="19.5" customHeight="1" x14ac:dyDescent="0.25">
      <c r="A72" s="129" t="s">
        <v>512</v>
      </c>
      <c r="B72" s="129"/>
      <c r="C72" s="129"/>
      <c r="D72" s="129"/>
      <c r="E72" s="129"/>
      <c r="F72" s="129"/>
      <c r="G72" s="129"/>
      <c r="H72" s="129"/>
    </row>
    <row r="73" spans="1:8" s="134" customFormat="1" ht="15.75" customHeight="1" x14ac:dyDescent="0.2">
      <c r="A73" s="187"/>
      <c r="B73" s="132" t="s">
        <v>65</v>
      </c>
      <c r="C73" s="132" t="s">
        <v>66</v>
      </c>
      <c r="D73" s="133" t="s">
        <v>67</v>
      </c>
      <c r="E73" s="132" t="s">
        <v>68</v>
      </c>
      <c r="F73" s="132" t="s">
        <v>62</v>
      </c>
      <c r="G73" s="188" t="s">
        <v>513</v>
      </c>
      <c r="H73" s="188"/>
    </row>
    <row r="74" spans="1:8" ht="17.100000000000001" customHeight="1" x14ac:dyDescent="0.2">
      <c r="A74" s="178" t="s">
        <v>460</v>
      </c>
      <c r="B74" s="179" t="s">
        <v>502</v>
      </c>
      <c r="C74" s="179" t="s">
        <v>503</v>
      </c>
      <c r="D74" s="180" t="s">
        <v>504</v>
      </c>
      <c r="E74" s="181" t="s">
        <v>72</v>
      </c>
      <c r="F74" s="182">
        <v>44939</v>
      </c>
      <c r="G74" s="189" t="s">
        <v>514</v>
      </c>
      <c r="H74" s="189"/>
    </row>
    <row r="75" spans="1:8" ht="17.100000000000001" customHeight="1" x14ac:dyDescent="0.2">
      <c r="A75" s="178" t="s">
        <v>400</v>
      </c>
      <c r="B75" s="179" t="s">
        <v>515</v>
      </c>
      <c r="C75" s="179" t="s">
        <v>516</v>
      </c>
      <c r="D75" s="180" t="s">
        <v>517</v>
      </c>
      <c r="E75" s="181" t="s">
        <v>72</v>
      </c>
      <c r="F75" s="182">
        <v>44963</v>
      </c>
      <c r="G75" s="189" t="s">
        <v>518</v>
      </c>
      <c r="H75" s="189"/>
    </row>
    <row r="76" spans="1:8" ht="17.100000000000001" customHeight="1" x14ac:dyDescent="0.2">
      <c r="A76" s="190" t="s">
        <v>405</v>
      </c>
      <c r="B76" s="191" t="s">
        <v>297</v>
      </c>
      <c r="C76" s="191" t="s">
        <v>298</v>
      </c>
      <c r="D76" s="192" t="s">
        <v>299</v>
      </c>
      <c r="E76" s="193" t="s">
        <v>82</v>
      </c>
      <c r="F76" s="194">
        <v>45020</v>
      </c>
      <c r="G76" s="195"/>
      <c r="H76" s="195" t="s">
        <v>519</v>
      </c>
    </row>
    <row r="77" spans="1:8" ht="17.100000000000001" customHeight="1" x14ac:dyDescent="0.2">
      <c r="A77" s="155"/>
      <c r="B77" s="155"/>
      <c r="C77" s="155"/>
      <c r="D77" s="157"/>
      <c r="E77" s="158"/>
      <c r="F77" s="159"/>
      <c r="G77" s="165"/>
      <c r="H77" s="166"/>
    </row>
    <row r="78" spans="1:8" ht="17.100000000000001" customHeight="1" x14ac:dyDescent="0.2">
      <c r="A78" s="168" t="s">
        <v>520</v>
      </c>
      <c r="B78" s="168"/>
      <c r="C78" s="168"/>
      <c r="D78" s="168"/>
      <c r="E78" s="168"/>
      <c r="F78" s="168"/>
      <c r="G78" s="168"/>
      <c r="H78" s="168"/>
    </row>
    <row r="79" spans="1:8" ht="17.100000000000001" customHeight="1" x14ac:dyDescent="0.2">
      <c r="A79" s="155"/>
      <c r="B79" s="196" t="s">
        <v>65</v>
      </c>
      <c r="C79" s="196" t="s">
        <v>66</v>
      </c>
      <c r="D79" s="197" t="s">
        <v>67</v>
      </c>
      <c r="E79" s="196" t="s">
        <v>68</v>
      </c>
      <c r="F79" s="196" t="s">
        <v>62</v>
      </c>
      <c r="G79" s="198" t="s">
        <v>326</v>
      </c>
      <c r="H79" s="198"/>
    </row>
    <row r="80" spans="1:8" ht="17.100000000000001" customHeight="1" x14ac:dyDescent="0.2">
      <c r="A80" s="155"/>
      <c r="B80" s="196"/>
      <c r="C80" s="196"/>
      <c r="D80" s="196"/>
      <c r="E80" s="196"/>
      <c r="F80" s="196"/>
      <c r="G80" s="199" t="s">
        <v>521</v>
      </c>
      <c r="H80" s="200" t="s">
        <v>522</v>
      </c>
    </row>
    <row r="81" spans="1:10" ht="17.100000000000001" customHeight="1" x14ac:dyDescent="0.2">
      <c r="A81" s="201" t="s">
        <v>460</v>
      </c>
      <c r="B81" s="202" t="s">
        <v>267</v>
      </c>
      <c r="C81" s="203" t="s">
        <v>268</v>
      </c>
      <c r="D81" s="204" t="s">
        <v>523</v>
      </c>
      <c r="E81" s="205" t="s">
        <v>72</v>
      </c>
      <c r="F81" s="206">
        <v>44930</v>
      </c>
      <c r="G81" s="141" t="s">
        <v>524</v>
      </c>
      <c r="H81" s="141" t="s">
        <v>525</v>
      </c>
    </row>
    <row r="82" spans="1:10" ht="17.100000000000001" customHeight="1" x14ac:dyDescent="0.2">
      <c r="A82" s="155"/>
      <c r="B82" s="156"/>
      <c r="C82" s="156"/>
      <c r="D82" s="157"/>
      <c r="E82" s="158"/>
      <c r="F82" s="159"/>
      <c r="G82" s="161"/>
      <c r="H82" s="207"/>
    </row>
    <row r="83" spans="1:10" ht="17.100000000000001" customHeight="1" x14ac:dyDescent="0.2">
      <c r="A83" s="168" t="s">
        <v>526</v>
      </c>
      <c r="B83" s="168"/>
      <c r="C83" s="168"/>
      <c r="D83" s="168"/>
      <c r="E83" s="168"/>
      <c r="F83" s="168"/>
      <c r="G83" s="168"/>
      <c r="H83" s="168"/>
    </row>
    <row r="84" spans="1:10" ht="23.25" customHeight="1" x14ac:dyDescent="0.2">
      <c r="A84" s="208"/>
      <c r="B84" s="132" t="s">
        <v>65</v>
      </c>
      <c r="C84" s="132" t="s">
        <v>66</v>
      </c>
      <c r="D84" s="133" t="s">
        <v>67</v>
      </c>
      <c r="E84" s="132" t="s">
        <v>68</v>
      </c>
      <c r="F84" s="132" t="s">
        <v>62</v>
      </c>
      <c r="G84" s="196" t="s">
        <v>36</v>
      </c>
      <c r="H84" s="198" t="s">
        <v>326</v>
      </c>
      <c r="I84" s="198"/>
      <c r="J84" s="209" t="s">
        <v>513</v>
      </c>
    </row>
    <row r="85" spans="1:10" ht="16.5" customHeight="1" x14ac:dyDescent="0.2">
      <c r="A85" s="210"/>
      <c r="B85" s="211"/>
      <c r="C85" s="211"/>
      <c r="D85" s="212"/>
      <c r="E85" s="211"/>
      <c r="F85" s="211"/>
      <c r="G85" s="213"/>
      <c r="H85" s="214" t="s">
        <v>521</v>
      </c>
      <c r="I85" s="215" t="s">
        <v>522</v>
      </c>
      <c r="J85" s="216"/>
    </row>
    <row r="86" spans="1:10" ht="16.5" customHeight="1" x14ac:dyDescent="0.2">
      <c r="A86" s="217" t="s">
        <v>460</v>
      </c>
      <c r="B86" s="174" t="s">
        <v>227</v>
      </c>
      <c r="C86" s="218" t="s">
        <v>527</v>
      </c>
      <c r="D86" s="219" t="s">
        <v>528</v>
      </c>
      <c r="E86" s="220" t="s">
        <v>72</v>
      </c>
      <c r="F86" s="221">
        <v>45181</v>
      </c>
      <c r="G86" s="222">
        <v>125000</v>
      </c>
      <c r="H86" s="172" t="s">
        <v>529</v>
      </c>
      <c r="I86" s="172" t="s">
        <v>530</v>
      </c>
      <c r="J86" s="223" t="s">
        <v>531</v>
      </c>
    </row>
    <row r="87" spans="1:10" ht="16.5" customHeight="1" x14ac:dyDescent="0.2">
      <c r="A87" s="155"/>
      <c r="B87" s="156"/>
      <c r="C87" s="224"/>
      <c r="D87" s="225"/>
      <c r="E87" s="158"/>
      <c r="F87" s="159"/>
      <c r="G87" s="226"/>
      <c r="H87" s="161"/>
      <c r="I87" s="227"/>
      <c r="J87" s="228"/>
    </row>
    <row r="88" spans="1:10" ht="16.5" customHeight="1" x14ac:dyDescent="0.2">
      <c r="A88" s="168" t="s">
        <v>532</v>
      </c>
      <c r="B88" s="168"/>
      <c r="C88" s="168"/>
      <c r="D88" s="168"/>
      <c r="E88" s="168"/>
      <c r="F88" s="168"/>
      <c r="G88" s="168"/>
      <c r="H88" s="168"/>
    </row>
    <row r="89" spans="1:10" ht="16.5" customHeight="1" x14ac:dyDescent="0.2">
      <c r="A89" s="155"/>
      <c r="B89" s="196" t="s">
        <v>65</v>
      </c>
      <c r="C89" s="196" t="s">
        <v>66</v>
      </c>
      <c r="D89" s="197" t="s">
        <v>67</v>
      </c>
      <c r="E89" s="196" t="s">
        <v>68</v>
      </c>
      <c r="F89" s="196" t="s">
        <v>62</v>
      </c>
      <c r="G89" s="198" t="s">
        <v>326</v>
      </c>
      <c r="H89" s="198"/>
      <c r="I89" s="209" t="s">
        <v>513</v>
      </c>
    </row>
    <row r="90" spans="1:10" ht="16.5" customHeight="1" x14ac:dyDescent="0.2">
      <c r="A90" s="173"/>
      <c r="B90" s="213"/>
      <c r="C90" s="213"/>
      <c r="D90" s="213"/>
      <c r="E90" s="213"/>
      <c r="F90" s="213"/>
      <c r="G90" s="229" t="s">
        <v>521</v>
      </c>
      <c r="H90" s="215" t="s">
        <v>522</v>
      </c>
      <c r="I90" s="216"/>
    </row>
    <row r="91" spans="1:10" ht="16.5" customHeight="1" x14ac:dyDescent="0.2">
      <c r="A91" s="149" t="s">
        <v>460</v>
      </c>
      <c r="B91" s="230" t="s">
        <v>127</v>
      </c>
      <c r="C91" s="230" t="s">
        <v>533</v>
      </c>
      <c r="D91" s="230" t="s">
        <v>534</v>
      </c>
      <c r="E91" s="230" t="s">
        <v>72</v>
      </c>
      <c r="F91" s="153">
        <v>45084</v>
      </c>
      <c r="G91" s="154" t="s">
        <v>535</v>
      </c>
      <c r="H91" s="231" t="s">
        <v>536</v>
      </c>
      <c r="I91" s="232" t="s">
        <v>537</v>
      </c>
      <c r="J91" s="233"/>
    </row>
    <row r="92" spans="1:10" ht="16.5" customHeight="1" x14ac:dyDescent="0.2">
      <c r="A92" s="149" t="s">
        <v>400</v>
      </c>
      <c r="B92" s="230" t="s">
        <v>73</v>
      </c>
      <c r="C92" s="230" t="s">
        <v>538</v>
      </c>
      <c r="D92" s="230" t="s">
        <v>75</v>
      </c>
      <c r="E92" s="230" t="s">
        <v>72</v>
      </c>
      <c r="F92" s="153">
        <v>45166</v>
      </c>
      <c r="G92" s="234" t="s">
        <v>500</v>
      </c>
      <c r="H92" s="231" t="s">
        <v>536</v>
      </c>
      <c r="I92" s="232" t="s">
        <v>539</v>
      </c>
      <c r="J92" s="235"/>
    </row>
    <row r="93" spans="1:10" ht="16.5" customHeight="1" x14ac:dyDescent="0.2">
      <c r="A93" s="155"/>
      <c r="B93" s="156"/>
      <c r="C93" s="156"/>
      <c r="D93" s="157"/>
      <c r="E93" s="158"/>
      <c r="F93" s="159"/>
      <c r="G93" s="164"/>
      <c r="H93" s="207"/>
    </row>
    <row r="94" spans="1:10" ht="16.5" customHeight="1" x14ac:dyDescent="0.2">
      <c r="A94" s="168" t="s">
        <v>540</v>
      </c>
      <c r="B94" s="168"/>
      <c r="C94" s="168"/>
      <c r="D94" s="168"/>
      <c r="E94" s="168"/>
      <c r="F94" s="168"/>
      <c r="G94" s="168"/>
      <c r="H94" s="168"/>
    </row>
    <row r="95" spans="1:10" ht="16.5" customHeight="1" x14ac:dyDescent="0.2">
      <c r="A95" s="155"/>
      <c r="B95" s="196" t="s">
        <v>65</v>
      </c>
      <c r="C95" s="196" t="s">
        <v>66</v>
      </c>
      <c r="D95" s="197" t="s">
        <v>67</v>
      </c>
      <c r="E95" s="196" t="s">
        <v>68</v>
      </c>
      <c r="F95" s="196" t="s">
        <v>62</v>
      </c>
      <c r="G95" s="198" t="s">
        <v>326</v>
      </c>
      <c r="H95" s="198"/>
      <c r="I95" s="236" t="s">
        <v>513</v>
      </c>
    </row>
    <row r="96" spans="1:10" ht="16.5" customHeight="1" x14ac:dyDescent="0.2">
      <c r="A96" s="173"/>
      <c r="B96" s="213"/>
      <c r="C96" s="213"/>
      <c r="D96" s="213"/>
      <c r="E96" s="213"/>
      <c r="F96" s="213"/>
      <c r="G96" s="229" t="s">
        <v>521</v>
      </c>
      <c r="H96" s="215" t="s">
        <v>522</v>
      </c>
      <c r="I96" s="216"/>
    </row>
    <row r="97" spans="1:10" ht="16.5" customHeight="1" x14ac:dyDescent="0.2">
      <c r="A97" s="149" t="s">
        <v>460</v>
      </c>
      <c r="B97" s="230" t="s">
        <v>83</v>
      </c>
      <c r="C97" s="230" t="s">
        <v>541</v>
      </c>
      <c r="D97" s="237" t="s">
        <v>85</v>
      </c>
      <c r="E97" s="230" t="s">
        <v>86</v>
      </c>
      <c r="F97" s="153">
        <v>45078</v>
      </c>
      <c r="G97" s="230" t="s">
        <v>542</v>
      </c>
      <c r="H97" s="230" t="s">
        <v>543</v>
      </c>
      <c r="I97" s="232" t="s">
        <v>544</v>
      </c>
      <c r="J97" s="233"/>
    </row>
    <row r="98" spans="1:10" ht="16.5" customHeight="1" x14ac:dyDescent="0.2">
      <c r="A98" s="149" t="s">
        <v>400</v>
      </c>
      <c r="B98" s="230" t="s">
        <v>224</v>
      </c>
      <c r="C98" s="230" t="s">
        <v>225</v>
      </c>
      <c r="D98" s="237" t="s">
        <v>545</v>
      </c>
      <c r="E98" s="230" t="s">
        <v>72</v>
      </c>
      <c r="F98" s="153">
        <v>45078</v>
      </c>
      <c r="G98" s="230" t="s">
        <v>546</v>
      </c>
      <c r="H98" s="230" t="s">
        <v>547</v>
      </c>
      <c r="I98" s="232" t="s">
        <v>548</v>
      </c>
      <c r="J98" s="233"/>
    </row>
    <row r="99" spans="1:10" ht="25.5" customHeight="1" x14ac:dyDescent="0.2">
      <c r="A99" s="149" t="s">
        <v>405</v>
      </c>
      <c r="B99" s="230" t="s">
        <v>140</v>
      </c>
      <c r="C99" s="230" t="s">
        <v>141</v>
      </c>
      <c r="D99" s="237" t="s">
        <v>549</v>
      </c>
      <c r="E99" s="230" t="s">
        <v>86</v>
      </c>
      <c r="F99" s="153">
        <v>45084</v>
      </c>
      <c r="G99" s="230"/>
      <c r="H99" s="230"/>
      <c r="I99" s="232" t="s">
        <v>550</v>
      </c>
      <c r="J99" s="233"/>
    </row>
    <row r="100" spans="1:10" ht="16.5" customHeight="1" x14ac:dyDescent="0.2">
      <c r="A100" s="149" t="s">
        <v>421</v>
      </c>
      <c r="B100" s="230" t="s">
        <v>215</v>
      </c>
      <c r="C100" s="230" t="s">
        <v>216</v>
      </c>
      <c r="D100" s="237" t="s">
        <v>217</v>
      </c>
      <c r="E100" s="230" t="s">
        <v>82</v>
      </c>
      <c r="F100" s="153">
        <v>45100</v>
      </c>
      <c r="G100" s="230"/>
      <c r="H100" s="230"/>
      <c r="I100" s="232" t="s">
        <v>551</v>
      </c>
      <c r="J100" s="233"/>
    </row>
    <row r="101" spans="1:10" ht="25.5" customHeight="1" x14ac:dyDescent="0.2">
      <c r="A101" s="149" t="s">
        <v>424</v>
      </c>
      <c r="B101" s="230" t="s">
        <v>285</v>
      </c>
      <c r="C101" s="230" t="s">
        <v>286</v>
      </c>
      <c r="D101" s="237" t="s">
        <v>552</v>
      </c>
      <c r="E101" s="230" t="s">
        <v>72</v>
      </c>
      <c r="F101" s="153">
        <v>45121</v>
      </c>
      <c r="G101" s="230" t="s">
        <v>553</v>
      </c>
      <c r="H101" s="230" t="s">
        <v>554</v>
      </c>
      <c r="I101" s="232" t="s">
        <v>555</v>
      </c>
      <c r="J101" s="235"/>
    </row>
    <row r="102" spans="1:10" ht="16.5" customHeight="1" x14ac:dyDescent="0.2">
      <c r="A102" s="149" t="s">
        <v>427</v>
      </c>
      <c r="B102" s="230" t="s">
        <v>218</v>
      </c>
      <c r="C102" s="230" t="s">
        <v>219</v>
      </c>
      <c r="D102" s="237" t="s">
        <v>556</v>
      </c>
      <c r="E102" s="230" t="s">
        <v>82</v>
      </c>
      <c r="F102" s="153">
        <v>45159</v>
      </c>
      <c r="G102" s="230" t="s">
        <v>557</v>
      </c>
      <c r="H102" s="230" t="s">
        <v>558</v>
      </c>
      <c r="I102" s="232" t="s">
        <v>559</v>
      </c>
      <c r="J102" s="235"/>
    </row>
    <row r="103" spans="1:10" ht="42" customHeight="1" x14ac:dyDescent="0.2">
      <c r="A103" s="149" t="s">
        <v>430</v>
      </c>
      <c r="B103" s="230" t="s">
        <v>560</v>
      </c>
      <c r="C103" s="230" t="s">
        <v>561</v>
      </c>
      <c r="D103" s="237" t="s">
        <v>562</v>
      </c>
      <c r="E103" s="230" t="s">
        <v>72</v>
      </c>
      <c r="F103" s="153">
        <v>45167</v>
      </c>
      <c r="G103" s="230" t="s">
        <v>535</v>
      </c>
      <c r="H103" s="230" t="s">
        <v>563</v>
      </c>
      <c r="I103" s="232" t="s">
        <v>564</v>
      </c>
      <c r="J103" s="235"/>
    </row>
    <row r="104" spans="1:10" ht="24.75" customHeight="1" x14ac:dyDescent="0.2">
      <c r="A104" s="149" t="s">
        <v>433</v>
      </c>
      <c r="B104" s="230" t="s">
        <v>79</v>
      </c>
      <c r="C104" s="230" t="s">
        <v>80</v>
      </c>
      <c r="D104" s="237" t="s">
        <v>81</v>
      </c>
      <c r="E104" s="230" t="s">
        <v>82</v>
      </c>
      <c r="F104" s="153">
        <v>45183</v>
      </c>
      <c r="G104" s="230" t="s">
        <v>565</v>
      </c>
      <c r="H104" s="230" t="s">
        <v>566</v>
      </c>
      <c r="I104" s="232" t="s">
        <v>567</v>
      </c>
      <c r="J104" s="235"/>
    </row>
    <row r="105" spans="1:10" ht="25.5" customHeight="1" x14ac:dyDescent="0.2">
      <c r="A105" s="238" t="s">
        <v>436</v>
      </c>
      <c r="B105" s="230" t="s">
        <v>238</v>
      </c>
      <c r="C105" s="230" t="s">
        <v>568</v>
      </c>
      <c r="D105" s="237" t="s">
        <v>240</v>
      </c>
      <c r="E105" s="230" t="s">
        <v>72</v>
      </c>
      <c r="F105" s="153">
        <v>45183</v>
      </c>
      <c r="G105" s="230" t="s">
        <v>569</v>
      </c>
      <c r="H105" s="230" t="s">
        <v>570</v>
      </c>
      <c r="I105" s="232" t="s">
        <v>571</v>
      </c>
      <c r="J105" s="235"/>
    </row>
    <row r="106" spans="1:10" ht="27.75" customHeight="1" x14ac:dyDescent="0.2">
      <c r="A106" s="149" t="s">
        <v>439</v>
      </c>
      <c r="B106" s="230" t="s">
        <v>212</v>
      </c>
      <c r="C106" s="230" t="s">
        <v>572</v>
      </c>
      <c r="D106" s="237" t="s">
        <v>573</v>
      </c>
      <c r="E106" s="230" t="s">
        <v>72</v>
      </c>
      <c r="F106" s="153">
        <v>45184</v>
      </c>
      <c r="G106" s="230" t="s">
        <v>574</v>
      </c>
      <c r="H106" s="230" t="s">
        <v>575</v>
      </c>
      <c r="I106" s="232" t="s">
        <v>576</v>
      </c>
      <c r="J106" s="235"/>
    </row>
    <row r="107" spans="1:10" ht="30" customHeight="1" x14ac:dyDescent="0.2">
      <c r="A107" s="149" t="s">
        <v>442</v>
      </c>
      <c r="B107" s="230" t="s">
        <v>112</v>
      </c>
      <c r="C107" s="230" t="s">
        <v>113</v>
      </c>
      <c r="D107" s="237" t="s">
        <v>577</v>
      </c>
      <c r="E107" s="230" t="s">
        <v>72</v>
      </c>
      <c r="F107" s="153">
        <v>45194</v>
      </c>
      <c r="G107" s="230" t="s">
        <v>500</v>
      </c>
      <c r="H107" s="231" t="s">
        <v>536</v>
      </c>
      <c r="I107" s="232" t="s">
        <v>578</v>
      </c>
      <c r="J107" s="235"/>
    </row>
    <row r="108" spans="1:10" ht="16.5" customHeight="1" x14ac:dyDescent="0.2">
      <c r="A108" s="155"/>
      <c r="B108" s="156"/>
      <c r="C108" s="156"/>
      <c r="D108" s="157"/>
      <c r="E108" s="158"/>
      <c r="F108" s="159"/>
      <c r="G108" s="164"/>
      <c r="H108" s="207"/>
    </row>
    <row r="109" spans="1:10" ht="16.5" customHeight="1" x14ac:dyDescent="0.2">
      <c r="A109" s="168" t="s">
        <v>579</v>
      </c>
      <c r="B109" s="168"/>
      <c r="C109" s="168"/>
      <c r="D109" s="168"/>
      <c r="E109" s="168"/>
      <c r="F109" s="168"/>
      <c r="G109" s="168"/>
      <c r="H109" s="168"/>
    </row>
    <row r="110" spans="1:10" ht="16.5" customHeight="1" x14ac:dyDescent="0.2">
      <c r="A110" s="155"/>
      <c r="B110" s="196" t="s">
        <v>65</v>
      </c>
      <c r="C110" s="196" t="s">
        <v>66</v>
      </c>
      <c r="D110" s="197" t="s">
        <v>67</v>
      </c>
      <c r="E110" s="196" t="s">
        <v>68</v>
      </c>
      <c r="F110" s="196" t="s">
        <v>62</v>
      </c>
      <c r="G110" s="198" t="s">
        <v>326</v>
      </c>
      <c r="H110" s="198"/>
      <c r="I110" s="209" t="s">
        <v>513</v>
      </c>
    </row>
    <row r="111" spans="1:10" ht="16.5" customHeight="1" x14ac:dyDescent="0.2">
      <c r="A111" s="155"/>
      <c r="B111" s="196"/>
      <c r="C111" s="196"/>
      <c r="D111" s="196"/>
      <c r="E111" s="196"/>
      <c r="F111" s="196"/>
      <c r="G111" s="199" t="s">
        <v>521</v>
      </c>
      <c r="H111" s="200" t="s">
        <v>522</v>
      </c>
    </row>
    <row r="112" spans="1:10" ht="17.100000000000001" customHeight="1" x14ac:dyDescent="0.2">
      <c r="A112" s="178" t="s">
        <v>460</v>
      </c>
      <c r="B112" s="179" t="s">
        <v>297</v>
      </c>
      <c r="C112" s="179" t="s">
        <v>580</v>
      </c>
      <c r="D112" s="180" t="s">
        <v>299</v>
      </c>
      <c r="E112" s="205" t="s">
        <v>82</v>
      </c>
      <c r="F112" s="182">
        <v>45001</v>
      </c>
      <c r="G112" s="141" t="s">
        <v>505</v>
      </c>
      <c r="H112" s="141" t="s">
        <v>581</v>
      </c>
      <c r="I112" s="239" t="s">
        <v>582</v>
      </c>
      <c r="J112" s="233"/>
    </row>
    <row r="113" spans="1:10" ht="20.25" customHeight="1" x14ac:dyDescent="0.2">
      <c r="A113" s="173" t="s">
        <v>400</v>
      </c>
      <c r="B113" s="174" t="s">
        <v>106</v>
      </c>
      <c r="C113" s="174" t="s">
        <v>107</v>
      </c>
      <c r="D113" s="184" t="s">
        <v>108</v>
      </c>
      <c r="E113" s="240" t="s">
        <v>72</v>
      </c>
      <c r="F113" s="176">
        <v>45037</v>
      </c>
      <c r="G113" s="172" t="s">
        <v>505</v>
      </c>
      <c r="H113" s="148" t="s">
        <v>581</v>
      </c>
      <c r="I113" s="241" t="s">
        <v>583</v>
      </c>
      <c r="J113" s="233"/>
    </row>
    <row r="114" spans="1:10" ht="20.25" customHeight="1" x14ac:dyDescent="0.2">
      <c r="A114" s="149" t="s">
        <v>405</v>
      </c>
      <c r="B114" s="150" t="s">
        <v>137</v>
      </c>
      <c r="C114" s="150" t="s">
        <v>584</v>
      </c>
      <c r="D114" s="151" t="s">
        <v>585</v>
      </c>
      <c r="E114" s="152" t="s">
        <v>72</v>
      </c>
      <c r="F114" s="153">
        <v>45054</v>
      </c>
      <c r="G114" s="177"/>
      <c r="H114" s="177"/>
      <c r="I114" s="232" t="s">
        <v>586</v>
      </c>
      <c r="J114" s="233"/>
    </row>
    <row r="115" spans="1:10" ht="20.25" customHeight="1" x14ac:dyDescent="0.2">
      <c r="A115" s="149" t="s">
        <v>421</v>
      </c>
      <c r="B115" s="150" t="s">
        <v>200</v>
      </c>
      <c r="C115" s="150" t="s">
        <v>587</v>
      </c>
      <c r="D115" s="151" t="s">
        <v>588</v>
      </c>
      <c r="E115" s="152" t="s">
        <v>72</v>
      </c>
      <c r="F115" s="153">
        <v>45084</v>
      </c>
      <c r="G115" s="177"/>
      <c r="H115" s="177"/>
      <c r="I115" s="232" t="s">
        <v>589</v>
      </c>
      <c r="J115" s="233"/>
    </row>
    <row r="116" spans="1:10" ht="20.25" customHeight="1" x14ac:dyDescent="0.2">
      <c r="A116" s="149" t="s">
        <v>424</v>
      </c>
      <c r="B116" s="150" t="s">
        <v>261</v>
      </c>
      <c r="C116" s="150" t="s">
        <v>590</v>
      </c>
      <c r="D116" s="151" t="s">
        <v>591</v>
      </c>
      <c r="E116" s="152" t="s">
        <v>72</v>
      </c>
      <c r="F116" s="153">
        <v>45086</v>
      </c>
      <c r="G116" s="177" t="s">
        <v>592</v>
      </c>
      <c r="H116" s="177" t="s">
        <v>593</v>
      </c>
      <c r="I116" s="232" t="s">
        <v>594</v>
      </c>
      <c r="J116" s="233"/>
    </row>
    <row r="117" spans="1:10" ht="20.25" customHeight="1" x14ac:dyDescent="0.2">
      <c r="A117" s="149" t="s">
        <v>427</v>
      </c>
      <c r="B117" s="150" t="s">
        <v>134</v>
      </c>
      <c r="C117" s="150" t="s">
        <v>595</v>
      </c>
      <c r="D117" s="151" t="s">
        <v>596</v>
      </c>
      <c r="E117" s="152" t="s">
        <v>86</v>
      </c>
      <c r="F117" s="153">
        <v>45089</v>
      </c>
      <c r="G117" s="177"/>
      <c r="H117" s="177"/>
      <c r="I117" s="232" t="s">
        <v>597</v>
      </c>
      <c r="J117" s="233"/>
    </row>
    <row r="118" spans="1:10" ht="20.25" customHeight="1" x14ac:dyDescent="0.2">
      <c r="A118" s="149" t="s">
        <v>430</v>
      </c>
      <c r="B118" s="150" t="s">
        <v>173</v>
      </c>
      <c r="C118" s="150" t="s">
        <v>174</v>
      </c>
      <c r="D118" s="151" t="s">
        <v>598</v>
      </c>
      <c r="E118" s="152" t="s">
        <v>72</v>
      </c>
      <c r="F118" s="153">
        <v>45093</v>
      </c>
      <c r="G118" s="177" t="s">
        <v>505</v>
      </c>
      <c r="H118" s="177" t="s">
        <v>581</v>
      </c>
      <c r="I118" s="232" t="s">
        <v>599</v>
      </c>
      <c r="J118" s="233"/>
    </row>
    <row r="119" spans="1:10" ht="20.25" customHeight="1" x14ac:dyDescent="0.2">
      <c r="A119" s="149" t="s">
        <v>433</v>
      </c>
      <c r="B119" s="150" t="s">
        <v>124</v>
      </c>
      <c r="C119" s="150" t="s">
        <v>125</v>
      </c>
      <c r="D119" s="151" t="s">
        <v>600</v>
      </c>
      <c r="E119" s="152" t="s">
        <v>72</v>
      </c>
      <c r="F119" s="153">
        <v>45105</v>
      </c>
      <c r="G119" s="177" t="s">
        <v>500</v>
      </c>
      <c r="H119" s="177" t="s">
        <v>399</v>
      </c>
      <c r="I119" s="232" t="s">
        <v>601</v>
      </c>
      <c r="J119" s="233"/>
    </row>
    <row r="120" spans="1:10" ht="20.25" customHeight="1" x14ac:dyDescent="0.2">
      <c r="A120" s="149" t="s">
        <v>436</v>
      </c>
      <c r="B120" s="230" t="s">
        <v>252</v>
      </c>
      <c r="C120" s="230" t="s">
        <v>602</v>
      </c>
      <c r="D120" s="237" t="s">
        <v>254</v>
      </c>
      <c r="E120" s="230" t="s">
        <v>72</v>
      </c>
      <c r="F120" s="153">
        <v>45145</v>
      </c>
      <c r="G120" s="177" t="s">
        <v>603</v>
      </c>
      <c r="H120" s="231" t="s">
        <v>536</v>
      </c>
      <c r="I120" s="232" t="s">
        <v>604</v>
      </c>
      <c r="J120" s="233"/>
    </row>
    <row r="121" spans="1:10" ht="20.25" customHeight="1" x14ac:dyDescent="0.2">
      <c r="A121" s="149" t="s">
        <v>439</v>
      </c>
      <c r="B121" s="230" t="s">
        <v>194</v>
      </c>
      <c r="C121" s="230" t="s">
        <v>605</v>
      </c>
      <c r="D121" s="237" t="s">
        <v>606</v>
      </c>
      <c r="E121" s="152" t="s">
        <v>82</v>
      </c>
      <c r="F121" s="153">
        <v>45154</v>
      </c>
      <c r="G121" s="177" t="s">
        <v>500</v>
      </c>
      <c r="H121" s="177" t="s">
        <v>399</v>
      </c>
      <c r="I121" s="232" t="s">
        <v>607</v>
      </c>
      <c r="J121" s="235"/>
    </row>
    <row r="122" spans="1:10" ht="20.25" customHeight="1" x14ac:dyDescent="0.2">
      <c r="A122" s="149" t="s">
        <v>442</v>
      </c>
      <c r="B122" s="230" t="s">
        <v>241</v>
      </c>
      <c r="C122" s="230" t="s">
        <v>242</v>
      </c>
      <c r="D122" s="237" t="s">
        <v>608</v>
      </c>
      <c r="E122" s="230" t="s">
        <v>72</v>
      </c>
      <c r="F122" s="153">
        <v>45162</v>
      </c>
      <c r="G122" s="177" t="s">
        <v>505</v>
      </c>
      <c r="H122" s="177" t="s">
        <v>581</v>
      </c>
      <c r="I122" s="232" t="s">
        <v>609</v>
      </c>
      <c r="J122" s="235"/>
    </row>
    <row r="123" spans="1:10" ht="20.25" customHeight="1" x14ac:dyDescent="0.2">
      <c r="A123" s="149" t="s">
        <v>445</v>
      </c>
      <c r="B123" s="230" t="s">
        <v>294</v>
      </c>
      <c r="C123" s="230" t="s">
        <v>295</v>
      </c>
      <c r="D123" s="237" t="s">
        <v>296</v>
      </c>
      <c r="E123" s="230" t="s">
        <v>72</v>
      </c>
      <c r="F123" s="153">
        <v>45169</v>
      </c>
      <c r="G123" s="177" t="s">
        <v>505</v>
      </c>
      <c r="H123" s="177" t="s">
        <v>581</v>
      </c>
      <c r="I123" s="232" t="s">
        <v>610</v>
      </c>
      <c r="J123" s="235"/>
    </row>
    <row r="124" spans="1:10" ht="20.25" customHeight="1" x14ac:dyDescent="0.2">
      <c r="A124" s="149" t="s">
        <v>448</v>
      </c>
      <c r="B124" s="230" t="s">
        <v>611</v>
      </c>
      <c r="C124" s="230" t="s">
        <v>612</v>
      </c>
      <c r="D124" s="237" t="s">
        <v>613</v>
      </c>
      <c r="E124" s="230" t="s">
        <v>72</v>
      </c>
      <c r="F124" s="153">
        <v>45181</v>
      </c>
      <c r="G124" s="177" t="s">
        <v>553</v>
      </c>
      <c r="H124" s="177" t="s">
        <v>529</v>
      </c>
      <c r="I124" s="232" t="s">
        <v>614</v>
      </c>
      <c r="J124" s="235"/>
    </row>
    <row r="125" spans="1:10" ht="20.25" customHeight="1" x14ac:dyDescent="0.2">
      <c r="A125" s="149" t="s">
        <v>451</v>
      </c>
      <c r="B125" s="230" t="s">
        <v>227</v>
      </c>
      <c r="C125" s="230" t="s">
        <v>228</v>
      </c>
      <c r="D125" s="237" t="s">
        <v>229</v>
      </c>
      <c r="E125" s="230" t="s">
        <v>72</v>
      </c>
      <c r="F125" s="153">
        <v>45181</v>
      </c>
      <c r="G125" s="177" t="s">
        <v>553</v>
      </c>
      <c r="H125" s="177" t="s">
        <v>529</v>
      </c>
      <c r="I125" s="232" t="s">
        <v>615</v>
      </c>
      <c r="J125" s="235"/>
    </row>
    <row r="126" spans="1:10" ht="20.25" customHeight="1" x14ac:dyDescent="0.2">
      <c r="A126" s="149" t="s">
        <v>490</v>
      </c>
      <c r="B126" s="230" t="s">
        <v>167</v>
      </c>
      <c r="C126" s="230" t="s">
        <v>616</v>
      </c>
      <c r="D126" s="237" t="s">
        <v>617</v>
      </c>
      <c r="E126" s="230" t="s">
        <v>86</v>
      </c>
      <c r="F126" s="153">
        <v>45181</v>
      </c>
      <c r="G126" s="177"/>
      <c r="H126" s="177"/>
      <c r="I126" s="232" t="s">
        <v>618</v>
      </c>
      <c r="J126" s="235"/>
    </row>
    <row r="127" spans="1:10" ht="20.25" customHeight="1" x14ac:dyDescent="0.2">
      <c r="A127" s="149" t="s">
        <v>494</v>
      </c>
      <c r="B127" s="150" t="s">
        <v>93</v>
      </c>
      <c r="C127" s="230" t="s">
        <v>619</v>
      </c>
      <c r="D127" s="237" t="s">
        <v>620</v>
      </c>
      <c r="E127" s="230" t="s">
        <v>72</v>
      </c>
      <c r="F127" s="153">
        <v>45184</v>
      </c>
      <c r="G127" s="177" t="s">
        <v>553</v>
      </c>
      <c r="H127" s="231"/>
      <c r="I127" s="232" t="s">
        <v>621</v>
      </c>
      <c r="J127" s="235"/>
    </row>
    <row r="128" spans="1:10" ht="20.25" customHeight="1" x14ac:dyDescent="0.2">
      <c r="A128" s="173" t="s">
        <v>622</v>
      </c>
      <c r="B128" s="174" t="s">
        <v>515</v>
      </c>
      <c r="C128" s="218" t="s">
        <v>623</v>
      </c>
      <c r="D128" s="219" t="s">
        <v>624</v>
      </c>
      <c r="E128" s="218" t="s">
        <v>72</v>
      </c>
      <c r="F128" s="176">
        <v>45187</v>
      </c>
      <c r="G128" s="172" t="s">
        <v>500</v>
      </c>
      <c r="H128" s="242" t="s">
        <v>399</v>
      </c>
      <c r="I128" s="243" t="s">
        <v>625</v>
      </c>
      <c r="J128" s="235"/>
    </row>
    <row r="129" spans="1:10" ht="20.25" customHeight="1" x14ac:dyDescent="0.2">
      <c r="A129" s="149" t="s">
        <v>626</v>
      </c>
      <c r="B129" s="150" t="s">
        <v>130</v>
      </c>
      <c r="C129" s="230" t="s">
        <v>131</v>
      </c>
      <c r="D129" s="237" t="s">
        <v>132</v>
      </c>
      <c r="E129" s="230" t="s">
        <v>86</v>
      </c>
      <c r="F129" s="153">
        <v>45188</v>
      </c>
      <c r="G129" s="177" t="s">
        <v>505</v>
      </c>
      <c r="H129" s="244" t="s">
        <v>581</v>
      </c>
      <c r="I129" s="232" t="s">
        <v>627</v>
      </c>
      <c r="J129" s="235"/>
    </row>
    <row r="130" spans="1:10" ht="20.25" customHeight="1" x14ac:dyDescent="0.2">
      <c r="A130" s="149" t="s">
        <v>628</v>
      </c>
      <c r="B130" s="150" t="s">
        <v>312</v>
      </c>
      <c r="C130" s="230" t="s">
        <v>313</v>
      </c>
      <c r="D130" s="237" t="s">
        <v>314</v>
      </c>
      <c r="E130" s="230" t="s">
        <v>72</v>
      </c>
      <c r="F130" s="153">
        <v>45191</v>
      </c>
      <c r="G130" s="177" t="s">
        <v>553</v>
      </c>
      <c r="H130" s="231"/>
      <c r="I130" s="232" t="s">
        <v>629</v>
      </c>
      <c r="J130" s="235"/>
    </row>
    <row r="131" spans="1:10" ht="20.25" customHeight="1" x14ac:dyDescent="0.2">
      <c r="A131" s="149" t="s">
        <v>630</v>
      </c>
      <c r="B131" s="150" t="s">
        <v>631</v>
      </c>
      <c r="C131" s="230" t="s">
        <v>632</v>
      </c>
      <c r="D131" s="237" t="s">
        <v>633</v>
      </c>
      <c r="E131" s="230" t="s">
        <v>72</v>
      </c>
      <c r="F131" s="153">
        <v>45194</v>
      </c>
      <c r="G131" s="177" t="s">
        <v>509</v>
      </c>
      <c r="H131" s="244" t="s">
        <v>634</v>
      </c>
      <c r="I131" s="232" t="s">
        <v>635</v>
      </c>
      <c r="J131" s="235"/>
    </row>
    <row r="132" spans="1:10" ht="20.25" customHeight="1" x14ac:dyDescent="0.2">
      <c r="A132" s="149" t="s">
        <v>636</v>
      </c>
      <c r="B132" s="150" t="s">
        <v>176</v>
      </c>
      <c r="C132" s="230" t="s">
        <v>637</v>
      </c>
      <c r="D132" s="237" t="s">
        <v>638</v>
      </c>
      <c r="E132" s="230" t="s">
        <v>72</v>
      </c>
      <c r="F132" s="153">
        <v>45196</v>
      </c>
      <c r="G132" s="177" t="s">
        <v>639</v>
      </c>
      <c r="H132" s="231"/>
      <c r="I132" s="232" t="s">
        <v>640</v>
      </c>
      <c r="J132" s="235"/>
    </row>
    <row r="133" spans="1:10" ht="20.25" customHeight="1" x14ac:dyDescent="0.2">
      <c r="A133" s="155"/>
      <c r="B133" s="156"/>
      <c r="C133" s="156"/>
      <c r="D133" s="157"/>
      <c r="E133" s="158"/>
      <c r="F133" s="159"/>
      <c r="G133" s="161"/>
      <c r="H133" s="161"/>
      <c r="I133" s="235"/>
      <c r="J133" s="235"/>
    </row>
    <row r="134" spans="1:10" ht="17.100000000000001" customHeight="1" x14ac:dyDescent="0.2">
      <c r="A134" s="155"/>
      <c r="B134" s="155"/>
      <c r="C134" s="155"/>
      <c r="D134" s="157"/>
      <c r="E134" s="224"/>
      <c r="F134" s="245"/>
      <c r="G134" s="246"/>
      <c r="H134" s="246"/>
    </row>
    <row r="135" spans="1:10" ht="17.100000000000001" customHeight="1" x14ac:dyDescent="0.2">
      <c r="B135" s="157" t="s">
        <v>149</v>
      </c>
      <c r="C135" s="157" t="s">
        <v>641</v>
      </c>
    </row>
    <row r="136" spans="1:10" ht="17.100000000000001" customHeight="1" x14ac:dyDescent="0.2">
      <c r="B136" s="157"/>
      <c r="C136" s="157" t="s">
        <v>642</v>
      </c>
    </row>
    <row r="137" spans="1:10" ht="17.100000000000001" customHeight="1" x14ac:dyDescent="0.2">
      <c r="B137" s="157"/>
      <c r="C137" s="157" t="s">
        <v>643</v>
      </c>
    </row>
    <row r="138" spans="1:10" ht="12.75" customHeight="1" x14ac:dyDescent="0.2">
      <c r="A138" s="155"/>
      <c r="B138" s="155"/>
      <c r="C138" s="155"/>
      <c r="D138" s="157"/>
      <c r="E138" s="158"/>
      <c r="F138" s="159"/>
      <c r="G138" s="248"/>
      <c r="H138" s="166"/>
    </row>
    <row r="139" spans="1:10" s="130" customFormat="1" ht="15" customHeight="1" x14ac:dyDescent="0.25">
      <c r="A139" s="155"/>
      <c r="B139" s="155"/>
      <c r="C139" s="155"/>
      <c r="D139" s="157"/>
      <c r="E139" s="158"/>
      <c r="F139" s="159"/>
      <c r="G139" s="248"/>
      <c r="H139" s="166"/>
    </row>
    <row r="140" spans="1:10" s="134" customFormat="1" ht="12" x14ac:dyDescent="0.2">
      <c r="A140" s="155"/>
      <c r="B140" s="155"/>
      <c r="C140" s="155"/>
      <c r="D140" s="157"/>
      <c r="E140" s="158"/>
      <c r="F140" s="159"/>
      <c r="G140" s="248"/>
      <c r="H140" s="249"/>
    </row>
    <row r="141" spans="1:10" ht="17.100000000000001" customHeight="1" x14ac:dyDescent="0.2"/>
    <row r="142" spans="1:10" ht="17.100000000000001" customHeight="1" x14ac:dyDescent="0.25">
      <c r="A142" s="250"/>
      <c r="B142" s="250"/>
      <c r="C142" s="250"/>
      <c r="D142" s="250"/>
      <c r="E142" s="250"/>
      <c r="F142" s="250"/>
      <c r="G142" s="250"/>
      <c r="H142" s="250"/>
    </row>
    <row r="143" spans="1:10" ht="12.75" customHeight="1" x14ac:dyDescent="0.2">
      <c r="A143" s="131"/>
      <c r="B143" s="132"/>
      <c r="C143" s="132"/>
      <c r="D143" s="132"/>
      <c r="E143" s="132"/>
      <c r="F143" s="132"/>
      <c r="G143" s="251"/>
      <c r="H143" s="251"/>
    </row>
    <row r="144" spans="1:10" ht="17.100000000000001" customHeight="1" x14ac:dyDescent="0.2">
      <c r="A144" s="155"/>
      <c r="B144" s="252"/>
      <c r="C144" s="155"/>
      <c r="D144" s="157"/>
      <c r="E144" s="158"/>
      <c r="F144" s="159"/>
      <c r="G144" s="248"/>
      <c r="H144" s="166"/>
    </row>
    <row r="145" spans="1:8" ht="17.100000000000001" customHeight="1" x14ac:dyDescent="0.2">
      <c r="A145" s="155"/>
      <c r="B145" s="252"/>
      <c r="C145" s="155"/>
      <c r="D145" s="157"/>
      <c r="E145" s="158"/>
      <c r="F145" s="159"/>
      <c r="G145" s="248"/>
      <c r="H145" s="166"/>
    </row>
    <row r="146" spans="1:8" ht="12.75" customHeight="1" x14ac:dyDescent="0.2">
      <c r="A146" s="155"/>
      <c r="B146" s="252"/>
      <c r="C146" s="155"/>
      <c r="D146" s="157"/>
      <c r="E146" s="158"/>
      <c r="F146" s="159"/>
      <c r="G146" s="248"/>
      <c r="H146" s="166"/>
    </row>
    <row r="147" spans="1:8" s="130" customFormat="1" ht="18.75" customHeight="1" x14ac:dyDescent="0.25">
      <c r="A147" s="155"/>
      <c r="B147" s="252"/>
      <c r="C147" s="155"/>
      <c r="D147" s="157"/>
      <c r="E147" s="158"/>
      <c r="F147" s="159"/>
      <c r="G147" s="248"/>
      <c r="H147" s="166"/>
    </row>
    <row r="148" spans="1:8" s="170" customFormat="1" x14ac:dyDescent="0.2">
      <c r="A148" s="155"/>
      <c r="B148" s="252"/>
      <c r="C148" s="155"/>
      <c r="D148" s="157"/>
      <c r="E148" s="158"/>
      <c r="F148" s="159"/>
      <c r="G148" s="248"/>
      <c r="H148" s="166"/>
    </row>
    <row r="149" spans="1:8" ht="17.100000000000001" customHeight="1" x14ac:dyDescent="0.2"/>
    <row r="150" spans="1:8" ht="17.100000000000001" customHeight="1" x14ac:dyDescent="0.2">
      <c r="A150" s="253"/>
      <c r="B150" s="253"/>
      <c r="C150" s="253"/>
      <c r="D150" s="253"/>
      <c r="E150" s="253"/>
      <c r="F150" s="253"/>
      <c r="G150" s="253"/>
      <c r="H150" s="253"/>
    </row>
    <row r="151" spans="1:8" ht="17.100000000000001" customHeight="1" x14ac:dyDescent="0.2">
      <c r="A151" s="131"/>
      <c r="B151" s="132"/>
      <c r="C151" s="132"/>
      <c r="D151" s="132"/>
      <c r="E151" s="132"/>
      <c r="F151" s="132"/>
      <c r="G151" s="251"/>
      <c r="H151" s="251"/>
    </row>
    <row r="152" spans="1:8" ht="17.100000000000001" customHeight="1" x14ac:dyDescent="0.2">
      <c r="A152" s="155"/>
      <c r="B152" s="156"/>
      <c r="C152" s="155"/>
      <c r="D152" s="157"/>
      <c r="E152" s="158"/>
      <c r="F152" s="159"/>
      <c r="G152" s="248"/>
      <c r="H152" s="166"/>
    </row>
    <row r="153" spans="1:8" ht="17.100000000000001" customHeight="1" x14ac:dyDescent="0.2">
      <c r="A153" s="155"/>
      <c r="B153" s="156"/>
      <c r="C153" s="155"/>
      <c r="D153" s="157"/>
      <c r="E153" s="158"/>
      <c r="F153" s="159"/>
      <c r="G153" s="248"/>
      <c r="H153" s="254"/>
    </row>
    <row r="154" spans="1:8" ht="17.100000000000001" customHeight="1" x14ac:dyDescent="0.2">
      <c r="A154" s="155"/>
      <c r="B154" s="156"/>
      <c r="C154" s="155"/>
      <c r="D154" s="157"/>
      <c r="E154" s="158"/>
      <c r="F154" s="159"/>
      <c r="G154" s="248"/>
      <c r="H154" s="254"/>
    </row>
    <row r="155" spans="1:8" s="130" customFormat="1" ht="18.75" customHeight="1" x14ac:dyDescent="0.25">
      <c r="A155" s="155"/>
      <c r="B155" s="156"/>
      <c r="C155" s="155"/>
      <c r="D155" s="157"/>
      <c r="E155" s="158"/>
      <c r="F155" s="159"/>
      <c r="G155" s="248"/>
      <c r="H155" s="166"/>
    </row>
    <row r="156" spans="1:8" s="170" customFormat="1" x14ac:dyDescent="0.2">
      <c r="A156" s="155"/>
      <c r="B156" s="156"/>
      <c r="C156" s="155"/>
      <c r="D156" s="157"/>
      <c r="E156" s="158"/>
      <c r="F156" s="159"/>
      <c r="G156" s="248"/>
      <c r="H156" s="166"/>
    </row>
    <row r="157" spans="1:8" ht="17.100000000000001" customHeight="1" x14ac:dyDescent="0.2">
      <c r="A157" s="155"/>
      <c r="B157" s="155"/>
      <c r="C157" s="155"/>
      <c r="D157" s="157"/>
      <c r="E157" s="158"/>
      <c r="F157" s="159"/>
      <c r="G157" s="248"/>
      <c r="H157" s="166"/>
    </row>
    <row r="158" spans="1:8" ht="17.100000000000001" customHeight="1" x14ac:dyDescent="0.2">
      <c r="A158" s="253"/>
      <c r="B158" s="253"/>
      <c r="C158" s="253"/>
      <c r="D158" s="253"/>
      <c r="E158" s="253"/>
      <c r="F158" s="253"/>
      <c r="G158" s="253"/>
      <c r="H158" s="253"/>
    </row>
    <row r="159" spans="1:8" ht="17.100000000000001" customHeight="1" x14ac:dyDescent="0.2">
      <c r="A159" s="131"/>
      <c r="B159" s="132"/>
      <c r="C159" s="132"/>
      <c r="D159" s="132"/>
      <c r="E159" s="132"/>
      <c r="F159" s="132"/>
      <c r="G159" s="251"/>
      <c r="H159" s="251"/>
    </row>
    <row r="160" spans="1:8" ht="17.100000000000001" customHeight="1" x14ac:dyDescent="0.2">
      <c r="A160" s="155"/>
      <c r="B160" s="156"/>
      <c r="C160" s="155"/>
      <c r="D160" s="157"/>
      <c r="E160" s="158"/>
      <c r="F160" s="159"/>
      <c r="G160" s="248"/>
      <c r="H160" s="166"/>
    </row>
    <row r="161" spans="1:8" ht="17.100000000000001" customHeight="1" x14ac:dyDescent="0.2">
      <c r="A161" s="155"/>
      <c r="B161" s="156"/>
      <c r="C161" s="155"/>
      <c r="D161" s="157"/>
      <c r="E161" s="158"/>
      <c r="F161" s="159"/>
      <c r="G161" s="248"/>
      <c r="H161" s="166"/>
    </row>
    <row r="162" spans="1:8" ht="17.100000000000001" customHeight="1" x14ac:dyDescent="0.2">
      <c r="A162" s="155"/>
      <c r="B162" s="156"/>
      <c r="C162" s="155"/>
      <c r="D162" s="157"/>
      <c r="E162" s="158"/>
      <c r="F162" s="159"/>
      <c r="G162" s="248"/>
      <c r="H162" s="166"/>
    </row>
    <row r="163" spans="1:8" s="130" customFormat="1" ht="18.75" customHeight="1" x14ac:dyDescent="0.25">
      <c r="A163" s="155"/>
      <c r="B163" s="156"/>
      <c r="C163" s="155"/>
      <c r="D163" s="157"/>
      <c r="E163" s="158"/>
      <c r="F163" s="159"/>
      <c r="G163" s="248"/>
      <c r="H163" s="166"/>
    </row>
    <row r="164" spans="1:8" s="170" customFormat="1" ht="25.9" customHeight="1" x14ac:dyDescent="0.2">
      <c r="A164" s="155"/>
      <c r="B164" s="156"/>
      <c r="C164" s="155"/>
      <c r="D164" s="157"/>
      <c r="E164" s="158"/>
      <c r="F164" s="159"/>
      <c r="G164" s="248"/>
      <c r="H164" s="166"/>
    </row>
    <row r="165" spans="1:8" ht="17.100000000000001" customHeight="1" x14ac:dyDescent="0.2">
      <c r="A165" s="155"/>
      <c r="B165" s="155"/>
      <c r="C165" s="155"/>
      <c r="D165" s="157"/>
      <c r="E165" s="158"/>
      <c r="F165" s="159"/>
      <c r="G165" s="248"/>
      <c r="H165" s="166"/>
    </row>
    <row r="166" spans="1:8" ht="17.100000000000001" customHeight="1" x14ac:dyDescent="0.2">
      <c r="A166" s="253"/>
      <c r="B166" s="253"/>
      <c r="C166" s="253"/>
      <c r="D166" s="253"/>
      <c r="E166" s="253"/>
      <c r="F166" s="253"/>
      <c r="G166" s="253"/>
      <c r="H166" s="253"/>
    </row>
    <row r="167" spans="1:8" ht="17.100000000000001" customHeight="1" x14ac:dyDescent="0.2">
      <c r="A167" s="131"/>
      <c r="B167" s="132"/>
      <c r="C167" s="132"/>
      <c r="D167" s="132"/>
      <c r="E167" s="132"/>
      <c r="F167" s="132"/>
      <c r="G167" s="251"/>
      <c r="H167" s="251"/>
    </row>
    <row r="168" spans="1:8" ht="17.100000000000001" customHeight="1" x14ac:dyDescent="0.2">
      <c r="A168" s="155"/>
      <c r="B168" s="156"/>
      <c r="C168" s="156"/>
      <c r="D168" s="157"/>
      <c r="E168" s="158"/>
      <c r="F168" s="159"/>
      <c r="G168" s="248"/>
      <c r="H168" s="166"/>
    </row>
    <row r="169" spans="1:8" ht="17.100000000000001" customHeight="1" x14ac:dyDescent="0.2">
      <c r="A169" s="155"/>
      <c r="B169" s="156"/>
      <c r="C169" s="155"/>
      <c r="D169" s="157"/>
      <c r="E169" s="158"/>
      <c r="F169" s="159"/>
      <c r="G169" s="248"/>
      <c r="H169" s="166"/>
    </row>
    <row r="170" spans="1:8" ht="17.100000000000001" customHeight="1" x14ac:dyDescent="0.2">
      <c r="A170" s="155"/>
      <c r="B170" s="156"/>
      <c r="C170" s="155"/>
      <c r="D170" s="157"/>
      <c r="E170" s="158"/>
      <c r="F170" s="159"/>
      <c r="G170" s="248"/>
      <c r="H170" s="166"/>
    </row>
    <row r="171" spans="1:8" s="255" customFormat="1" ht="17.100000000000001" customHeight="1" x14ac:dyDescent="0.2">
      <c r="A171" s="155"/>
      <c r="B171" s="156"/>
      <c r="C171" s="155"/>
      <c r="D171" s="157"/>
      <c r="E171" s="158"/>
      <c r="F171" s="159"/>
      <c r="G171" s="248"/>
      <c r="H171" s="166"/>
    </row>
    <row r="172" spans="1:8" s="255" customFormat="1" ht="17.100000000000001" customHeight="1" x14ac:dyDescent="0.2">
      <c r="A172" s="155"/>
      <c r="B172" s="156"/>
      <c r="C172" s="155"/>
      <c r="D172" s="157"/>
      <c r="E172" s="158"/>
      <c r="F172" s="159"/>
      <c r="G172" s="248"/>
      <c r="H172" s="166"/>
    </row>
    <row r="173" spans="1:8" s="255" customFormat="1" ht="17.100000000000001" customHeight="1" x14ac:dyDescent="0.2">
      <c r="A173" s="155"/>
      <c r="B173" s="155"/>
      <c r="C173" s="155"/>
      <c r="D173" s="157"/>
      <c r="E173" s="158"/>
      <c r="F173" s="159"/>
      <c r="G173" s="248"/>
      <c r="H173" s="166"/>
    </row>
    <row r="174" spans="1:8" ht="17.100000000000001" customHeight="1" x14ac:dyDescent="0.2">
      <c r="A174" s="253"/>
      <c r="B174" s="253"/>
      <c r="C174" s="253"/>
      <c r="D174" s="253"/>
      <c r="E174" s="253"/>
      <c r="F174" s="253"/>
      <c r="G174" s="253"/>
      <c r="H174" s="253"/>
    </row>
    <row r="175" spans="1:8" ht="17.100000000000001" customHeight="1" x14ac:dyDescent="0.2">
      <c r="A175" s="187"/>
      <c r="B175" s="132"/>
      <c r="C175" s="132"/>
      <c r="D175" s="132"/>
      <c r="E175" s="132"/>
      <c r="F175" s="132"/>
      <c r="G175" s="256"/>
      <c r="H175" s="256"/>
    </row>
    <row r="176" spans="1:8" ht="17.100000000000001" customHeight="1" x14ac:dyDescent="0.2">
      <c r="A176" s="155"/>
      <c r="B176" s="156"/>
      <c r="C176" s="156"/>
      <c r="D176" s="157"/>
      <c r="E176" s="158"/>
      <c r="F176" s="159"/>
      <c r="G176" s="257"/>
      <c r="H176" s="257"/>
    </row>
    <row r="177" spans="1:8" ht="17.100000000000001" customHeight="1" x14ac:dyDescent="0.2">
      <c r="A177" s="155"/>
      <c r="B177" s="155"/>
      <c r="C177" s="155"/>
      <c r="D177" s="157"/>
      <c r="E177" s="158"/>
      <c r="F177" s="159"/>
      <c r="G177" s="248"/>
      <c r="H177" s="166"/>
    </row>
    <row r="178" spans="1:8" ht="17.100000000000001" customHeight="1" x14ac:dyDescent="0.2">
      <c r="A178" s="155"/>
      <c r="B178" s="155"/>
      <c r="C178" s="155"/>
      <c r="D178" s="157"/>
      <c r="E178" s="158"/>
      <c r="F178" s="159"/>
      <c r="G178" s="248"/>
      <c r="H178" s="166"/>
    </row>
    <row r="179" spans="1:8" ht="17.100000000000001" customHeight="1" x14ac:dyDescent="0.2">
      <c r="A179" s="155"/>
      <c r="B179" s="155"/>
      <c r="C179" s="155"/>
      <c r="D179" s="157"/>
      <c r="E179" s="158"/>
      <c r="F179" s="159"/>
      <c r="G179" s="248"/>
      <c r="H179" s="166"/>
    </row>
    <row r="180" spans="1:8" ht="17.100000000000001" customHeight="1" x14ac:dyDescent="0.2">
      <c r="A180" s="155"/>
      <c r="B180" s="155"/>
      <c r="C180" s="155"/>
      <c r="D180" s="157"/>
      <c r="E180" s="158"/>
      <c r="F180" s="159"/>
      <c r="G180" s="248"/>
      <c r="H180" s="166"/>
    </row>
    <row r="181" spans="1:8" ht="17.100000000000001" customHeight="1" x14ac:dyDescent="0.2">
      <c r="A181" s="155"/>
      <c r="B181" s="155"/>
      <c r="C181" s="155"/>
      <c r="D181" s="157"/>
      <c r="E181" s="158"/>
      <c r="F181" s="159"/>
      <c r="G181" s="248"/>
      <c r="H181" s="166"/>
    </row>
    <row r="182" spans="1:8" ht="17.100000000000001" customHeight="1" x14ac:dyDescent="0.2">
      <c r="A182" s="253"/>
      <c r="B182" s="253"/>
      <c r="C182" s="253"/>
      <c r="D182" s="253"/>
      <c r="E182" s="253"/>
      <c r="F182" s="253"/>
      <c r="G182" s="253"/>
      <c r="H182" s="253"/>
    </row>
    <row r="183" spans="1:8" ht="17.100000000000001" customHeight="1" x14ac:dyDescent="0.2">
      <c r="A183" s="155"/>
      <c r="B183" s="196"/>
      <c r="C183" s="196"/>
      <c r="D183" s="196"/>
      <c r="E183" s="196"/>
      <c r="F183" s="196"/>
      <c r="G183" s="198"/>
      <c r="H183" s="198"/>
    </row>
    <row r="184" spans="1:8" ht="17.100000000000001" customHeight="1" x14ac:dyDescent="0.2">
      <c r="A184" s="155"/>
      <c r="B184" s="196"/>
      <c r="C184" s="196"/>
      <c r="D184" s="196"/>
      <c r="E184" s="196"/>
      <c r="F184" s="196"/>
      <c r="G184" s="199"/>
      <c r="H184" s="200"/>
    </row>
    <row r="185" spans="1:8" ht="17.100000000000001" customHeight="1" x14ac:dyDescent="0.2">
      <c r="A185" s="155"/>
      <c r="B185" s="156"/>
      <c r="C185" s="224"/>
      <c r="D185" s="225"/>
      <c r="E185" s="158"/>
      <c r="F185" s="245"/>
      <c r="G185" s="166"/>
      <c r="H185" s="207"/>
    </row>
    <row r="186" spans="1:8" ht="17.100000000000001" customHeight="1" x14ac:dyDescent="0.2">
      <c r="A186" s="155"/>
      <c r="B186" s="155"/>
      <c r="C186" s="155"/>
      <c r="D186" s="157"/>
      <c r="E186" s="158"/>
      <c r="F186" s="159"/>
      <c r="G186" s="248"/>
      <c r="H186" s="166"/>
    </row>
    <row r="187" spans="1:8" ht="17.100000000000001" customHeight="1" x14ac:dyDescent="0.2">
      <c r="A187" s="155"/>
      <c r="B187" s="155"/>
      <c r="C187" s="155"/>
      <c r="D187" s="157"/>
      <c r="E187" s="158"/>
      <c r="F187" s="159"/>
      <c r="G187" s="248"/>
      <c r="H187" s="166"/>
    </row>
    <row r="188" spans="1:8" s="258" customFormat="1" ht="18" customHeight="1" x14ac:dyDescent="0.2">
      <c r="A188" s="155"/>
      <c r="B188" s="155"/>
      <c r="C188" s="155"/>
      <c r="D188" s="157"/>
      <c r="E188" s="158"/>
      <c r="F188" s="159"/>
      <c r="G188" s="248"/>
      <c r="H188" s="166"/>
    </row>
    <row r="189" spans="1:8" s="259" customFormat="1" x14ac:dyDescent="0.2">
      <c r="A189" s="155"/>
      <c r="B189" s="155"/>
      <c r="C189" s="155"/>
      <c r="D189" s="157"/>
      <c r="E189" s="158"/>
      <c r="F189" s="159"/>
      <c r="G189" s="248"/>
      <c r="H189" s="166"/>
    </row>
    <row r="190" spans="1:8" s="255" customFormat="1" ht="17.100000000000001" customHeight="1" x14ac:dyDescent="0.2">
      <c r="A190" s="155"/>
      <c r="B190" s="155"/>
      <c r="C190" s="225"/>
      <c r="D190" s="225"/>
      <c r="E190" s="158"/>
      <c r="F190" s="245"/>
      <c r="G190" s="166"/>
      <c r="H190" s="207"/>
    </row>
    <row r="191" spans="1:8" ht="17.100000000000001" customHeight="1" x14ac:dyDescent="0.2">
      <c r="A191" s="253"/>
      <c r="B191" s="253"/>
      <c r="C191" s="253"/>
      <c r="D191" s="253"/>
      <c r="E191" s="253"/>
      <c r="F191" s="253"/>
      <c r="G191" s="253"/>
      <c r="H191" s="253"/>
    </row>
    <row r="192" spans="1:8" ht="17.100000000000001" customHeight="1" x14ac:dyDescent="0.2">
      <c r="A192" s="208"/>
      <c r="B192" s="196"/>
      <c r="C192" s="196"/>
      <c r="D192" s="196"/>
      <c r="E192" s="196"/>
      <c r="F192" s="196"/>
      <c r="G192" s="260"/>
      <c r="H192" s="261"/>
    </row>
    <row r="193" spans="1:8" ht="17.100000000000001" customHeight="1" x14ac:dyDescent="0.2">
      <c r="A193" s="155"/>
      <c r="B193" s="156"/>
      <c r="C193" s="156"/>
      <c r="D193" s="157"/>
      <c r="E193" s="158"/>
      <c r="F193" s="159"/>
      <c r="G193" s="248"/>
      <c r="H193" s="262"/>
    </row>
    <row r="194" spans="1:8" ht="17.100000000000001" customHeight="1" x14ac:dyDescent="0.2">
      <c r="A194" s="155"/>
      <c r="B194" s="155"/>
      <c r="C194" s="155"/>
      <c r="D194" s="157"/>
      <c r="E194" s="158"/>
      <c r="F194" s="159"/>
      <c r="G194" s="248"/>
      <c r="H194" s="166"/>
    </row>
    <row r="195" spans="1:8" ht="17.100000000000001" customHeight="1" x14ac:dyDescent="0.2">
      <c r="A195" s="155"/>
      <c r="B195" s="155"/>
      <c r="C195" s="155"/>
      <c r="D195" s="157"/>
      <c r="E195" s="158"/>
      <c r="F195" s="159"/>
      <c r="G195" s="248"/>
      <c r="H195" s="166"/>
    </row>
    <row r="196" spans="1:8" s="130" customFormat="1" ht="18.75" customHeight="1" x14ac:dyDescent="0.25">
      <c r="A196" s="155"/>
      <c r="B196" s="155"/>
      <c r="C196" s="155"/>
      <c r="D196" s="157"/>
      <c r="E196" s="158"/>
      <c r="F196" s="159"/>
      <c r="G196" s="248"/>
      <c r="H196" s="166"/>
    </row>
    <row r="197" spans="1:8" s="170" customFormat="1" x14ac:dyDescent="0.2">
      <c r="A197" s="155"/>
      <c r="B197" s="155"/>
      <c r="C197" s="155"/>
      <c r="D197" s="157"/>
      <c r="E197" s="158"/>
      <c r="F197" s="159"/>
      <c r="G197" s="248"/>
      <c r="H197" s="166"/>
    </row>
    <row r="198" spans="1:8" ht="17.100000000000001" customHeight="1" x14ac:dyDescent="0.2">
      <c r="A198" s="155"/>
      <c r="B198" s="155"/>
      <c r="C198" s="155"/>
      <c r="D198" s="157"/>
      <c r="E198" s="158"/>
      <c r="F198" s="159"/>
      <c r="G198" s="248"/>
      <c r="H198" s="166"/>
    </row>
    <row r="199" spans="1:8" ht="17.100000000000001" customHeight="1" x14ac:dyDescent="0.2">
      <c r="A199" s="253"/>
      <c r="B199" s="253"/>
      <c r="C199" s="253"/>
      <c r="D199" s="253"/>
      <c r="E199" s="253"/>
      <c r="F199" s="253"/>
      <c r="G199" s="253"/>
      <c r="H199" s="253"/>
    </row>
    <row r="200" spans="1:8" ht="17.100000000000001" customHeight="1" x14ac:dyDescent="0.2">
      <c r="A200" s="131"/>
      <c r="B200" s="132"/>
      <c r="C200" s="132"/>
      <c r="D200" s="132"/>
      <c r="E200" s="132"/>
      <c r="F200" s="132"/>
      <c r="G200" s="251"/>
      <c r="H200" s="251"/>
    </row>
    <row r="201" spans="1:8" ht="17.100000000000001" customHeight="1" x14ac:dyDescent="0.2">
      <c r="A201" s="155"/>
      <c r="B201" s="155"/>
      <c r="C201" s="155"/>
      <c r="D201" s="157"/>
      <c r="E201" s="158"/>
      <c r="F201" s="159"/>
      <c r="G201" s="248"/>
      <c r="H201" s="166"/>
    </row>
    <row r="202" spans="1:8" ht="17.100000000000001" customHeight="1" x14ac:dyDescent="0.2">
      <c r="A202" s="155"/>
      <c r="B202" s="155"/>
      <c r="C202" s="155"/>
      <c r="D202" s="157"/>
      <c r="E202" s="158"/>
      <c r="F202" s="159"/>
      <c r="G202" s="248"/>
      <c r="H202" s="263"/>
    </row>
    <row r="203" spans="1:8" ht="17.100000000000001" customHeight="1" x14ac:dyDescent="0.2">
      <c r="A203" s="155"/>
      <c r="B203" s="155"/>
      <c r="C203" s="155"/>
      <c r="D203" s="157"/>
      <c r="E203" s="158"/>
      <c r="F203" s="159"/>
      <c r="G203" s="248"/>
      <c r="H203" s="249"/>
    </row>
    <row r="204" spans="1:8" s="259" customFormat="1" ht="17.100000000000001" customHeight="1" x14ac:dyDescent="0.2">
      <c r="A204" s="155"/>
      <c r="B204" s="155"/>
      <c r="C204" s="155"/>
      <c r="D204" s="157"/>
      <c r="E204" s="158"/>
      <c r="F204" s="159"/>
      <c r="G204" s="248"/>
      <c r="H204" s="249"/>
    </row>
    <row r="205" spans="1:8" s="255" customFormat="1" x14ac:dyDescent="0.2">
      <c r="A205" s="155"/>
      <c r="B205" s="155"/>
      <c r="C205" s="155"/>
      <c r="D205" s="157"/>
      <c r="E205" s="158"/>
      <c r="F205" s="159"/>
      <c r="G205" s="248"/>
      <c r="H205" s="249"/>
    </row>
    <row r="206" spans="1:8" s="255" customFormat="1" ht="16.5" customHeight="1" x14ac:dyDescent="0.2">
      <c r="A206" s="155"/>
      <c r="B206" s="155"/>
      <c r="C206" s="155"/>
      <c r="D206" s="157"/>
      <c r="E206" s="158"/>
      <c r="F206" s="159"/>
      <c r="G206" s="248"/>
      <c r="H206" s="166"/>
    </row>
    <row r="207" spans="1:8" s="255" customFormat="1" ht="16.5" customHeight="1" x14ac:dyDescent="0.2">
      <c r="A207" s="253"/>
      <c r="B207" s="253"/>
      <c r="C207" s="253"/>
      <c r="D207" s="253"/>
      <c r="E207" s="253"/>
      <c r="F207" s="253"/>
      <c r="G207" s="253"/>
      <c r="H207" s="253"/>
    </row>
    <row r="208" spans="1:8" ht="17.100000000000001" customHeight="1" x14ac:dyDescent="0.2">
      <c r="A208" s="264"/>
      <c r="B208" s="196"/>
      <c r="C208" s="196"/>
      <c r="D208" s="196"/>
      <c r="E208" s="196"/>
      <c r="F208" s="196"/>
      <c r="G208" s="260"/>
      <c r="H208" s="261"/>
    </row>
    <row r="209" spans="1:8" ht="17.100000000000001" customHeight="1" x14ac:dyDescent="0.2">
      <c r="A209" s="225"/>
      <c r="B209" s="225"/>
      <c r="C209" s="225"/>
      <c r="D209" s="225"/>
      <c r="E209" s="224"/>
      <c r="F209" s="245"/>
      <c r="G209" s="246"/>
      <c r="H209" s="207"/>
    </row>
    <row r="210" spans="1:8" ht="17.100000000000001" customHeight="1" x14ac:dyDescent="0.2">
      <c r="A210" s="225"/>
      <c r="B210" s="225"/>
      <c r="C210" s="225"/>
      <c r="D210" s="225"/>
      <c r="E210" s="224"/>
      <c r="F210" s="245"/>
      <c r="G210" s="246"/>
      <c r="H210" s="246"/>
    </row>
    <row r="211" spans="1:8" ht="17.100000000000001" customHeight="1" x14ac:dyDescent="0.2">
      <c r="A211" s="155"/>
      <c r="B211" s="155"/>
      <c r="C211" s="155"/>
      <c r="D211" s="157"/>
      <c r="E211" s="158"/>
      <c r="F211" s="159"/>
      <c r="G211" s="248"/>
      <c r="H211" s="249"/>
    </row>
    <row r="212" spans="1:8" ht="17.100000000000001" customHeight="1" x14ac:dyDescent="0.2">
      <c r="A212" s="155"/>
      <c r="B212" s="155"/>
      <c r="C212" s="155"/>
      <c r="D212" s="157"/>
      <c r="E212" s="158"/>
      <c r="F212" s="159"/>
      <c r="G212" s="248"/>
      <c r="H212" s="249"/>
    </row>
    <row r="213" spans="1:8" ht="12.75" customHeight="1" x14ac:dyDescent="0.2">
      <c r="A213" s="155"/>
      <c r="B213" s="155"/>
      <c r="C213" s="155"/>
      <c r="D213" s="157"/>
      <c r="E213" s="158"/>
      <c r="F213" s="159"/>
      <c r="G213" s="248"/>
      <c r="H213" s="249"/>
    </row>
    <row r="214" spans="1:8" ht="12.75" customHeight="1" x14ac:dyDescent="0.2">
      <c r="A214" s="155"/>
      <c r="B214" s="155"/>
      <c r="C214" s="155"/>
      <c r="D214" s="157"/>
      <c r="E214" s="158"/>
      <c r="F214" s="159"/>
      <c r="G214" s="248"/>
      <c r="H214" s="166"/>
    </row>
    <row r="215" spans="1:8" ht="12.75" customHeight="1" x14ac:dyDescent="0.2">
      <c r="A215" s="155"/>
      <c r="B215" s="155"/>
      <c r="C215" s="155"/>
      <c r="D215" s="157"/>
      <c r="E215" s="158"/>
      <c r="F215" s="159"/>
      <c r="G215" s="248"/>
      <c r="H215" s="166"/>
    </row>
    <row r="216" spans="1:8" ht="12.75" customHeight="1" x14ac:dyDescent="0.2">
      <c r="B216" s="265"/>
      <c r="C216" s="157"/>
    </row>
    <row r="217" spans="1:8" ht="12.75" customHeight="1" x14ac:dyDescent="0.2">
      <c r="B217" s="157"/>
      <c r="C217" s="157"/>
    </row>
    <row r="218" spans="1:8" ht="12.75" customHeight="1" x14ac:dyDescent="0.2">
      <c r="B218" s="157"/>
      <c r="C218" s="157"/>
    </row>
  </sheetData>
  <mergeCells count="35">
    <mergeCell ref="A182:H182"/>
    <mergeCell ref="G183:H183"/>
    <mergeCell ref="A191:H191"/>
    <mergeCell ref="A199:H199"/>
    <mergeCell ref="A207:H207"/>
    <mergeCell ref="A150:H150"/>
    <mergeCell ref="A158:H158"/>
    <mergeCell ref="A166:H166"/>
    <mergeCell ref="A174:H174"/>
    <mergeCell ref="G175:H175"/>
    <mergeCell ref="G176:H176"/>
    <mergeCell ref="G89:H89"/>
    <mergeCell ref="A94:H94"/>
    <mergeCell ref="G95:H95"/>
    <mergeCell ref="A109:H109"/>
    <mergeCell ref="G110:H110"/>
    <mergeCell ref="A142:H142"/>
    <mergeCell ref="G75:H75"/>
    <mergeCell ref="A78:H78"/>
    <mergeCell ref="G79:H79"/>
    <mergeCell ref="A83:H83"/>
    <mergeCell ref="H84:I84"/>
    <mergeCell ref="A88:H88"/>
    <mergeCell ref="A42:H42"/>
    <mergeCell ref="A61:H61"/>
    <mergeCell ref="A68:H68"/>
    <mergeCell ref="A72:H72"/>
    <mergeCell ref="G73:H73"/>
    <mergeCell ref="G74:H74"/>
    <mergeCell ref="A1:H1"/>
    <mergeCell ref="A7:H7"/>
    <mergeCell ref="A11:H11"/>
    <mergeCell ref="A28:H28"/>
    <mergeCell ref="A33:H33"/>
    <mergeCell ref="A38:H38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17</vt:i4>
      </vt:variant>
    </vt:vector>
  </HeadingPairs>
  <TitlesOfParts>
    <vt:vector size="30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  <vt:lpstr>KorporativneAkcije</vt:lpstr>
      <vt:lpstr>Dionice!Print_Area</vt:lpstr>
      <vt:lpstr>ETF!Print_Area</vt:lpstr>
      <vt:lpstr>Indeksi!Print_Area</vt:lpstr>
      <vt:lpstr>InstrumentiTrzistaNovca!Print_Area</vt:lpstr>
      <vt:lpstr>KorporativneAkcije!Print_Area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InstrumentiTrzistaNovca!Print_Titles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2023-10-03T09:17:50Z</dcterms:modified>
  <cp:category/>
</cp:coreProperties>
</file>