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3\1Q2023\HRV\"/>
    </mc:Choice>
  </mc:AlternateContent>
  <xr:revisionPtr revIDLastSave="0" documentId="13_ncr:1_{23CD5FC9-745F-41FF-8622-8A0AA4D67D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KorporativneAkcije" sheetId="13" r:id="rId12"/>
    <sheet name="ReferentneCijene" sheetId="12" r:id="rId13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11">KorporativneAkcije!$A$18:$H$123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2">ReferentneCijene!$1:$1</definedName>
    <definedName name="_xlnm.Print_Titles" localSheetId="8">StrukturiraniProizvodi!$1:$1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<sst xmlns="http://schemas.openxmlformats.org/spreadsheetml/2006/main" count="1468" uniqueCount="453">
  <si>
    <t xml:space="preserve"> Zagrebačka burza - Uređeno tržište</t>
  </si>
  <si>
    <t>Pregled trgovine</t>
  </si>
  <si>
    <t>2023-01-01 - 2023-03-31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</si>
  <si>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</si>
  <si>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</si>
  <si>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</si>
  <si>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</si>
  <si>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</si>
  <si>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</si>
  <si>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</si>
  <si>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</si>
  <si>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</si>
  <si>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</si>
  <si>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</si>
  <si>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</si>
  <si>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</si>
  <si>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</si>
  <si>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</si>
  <si>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</si>
  <si>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</si>
  <si>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</si>
  <si>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</si>
  <si>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</si>
  <si>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</si>
  <si>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</si>
  <si>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</si>
  <si>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</si>
  <si>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</si>
  <si>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</si>
  <si>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</si>
  <si>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</si>
  <si>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</si>
  <si>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</si>
  <si>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</si>
  <si>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</si>
  <si>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</si>
  <si>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</si>
  <si>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</si>
  <si>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</si>
  <si>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</si>
  <si>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</si>
  <si>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</si>
  <si>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</si>
  <si>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</si>
  <si>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</si>
  <si>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</si>
  <si>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</si>
  <si>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</si>
  <si>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</si>
  <si>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</si>
  <si>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</si>
  <si>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</si>
  <si>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</si>
  <si>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</si>
  <si>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</si>
  <si>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</si>
  <si>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</si>
  <si>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</si>
  <si>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</si>
  <si>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</si>
  <si>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</si>
  <si>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</si>
  <si>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</si>
  <si>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</si>
  <si>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</si>
  <si>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</si>
  <si>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</si>
  <si>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</si>
  <si>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</si>
  <si>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</si>
  <si>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TRFM</t>
  </si>
  <si>
    <t>HRTRFMRA0000</t>
  </si>
  <si>
    <t>TERRA FIRMA d. d.</t>
  </si>
  <si>
    <t>RR</t>
  </si>
  <si>
    <t>ULPL</t>
  </si>
  <si>
    <t>HRULPLRA0002</t>
  </si>
  <si>
    <t>ALPHA ADRIATIC d.d.</t>
  </si>
  <si>
    <t>BDMR</t>
  </si>
  <si>
    <t>HRBDMRRA0002</t>
  </si>
  <si>
    <t>BRODOMERKUR d.d.</t>
  </si>
  <si>
    <t>VLEN</t>
  </si>
  <si>
    <t>HRVLENRB0001</t>
  </si>
  <si>
    <t>BRODOGR. VIKTOR LENAC d.d.</t>
  </si>
  <si>
    <t>ZABA</t>
  </si>
  <si>
    <t>HRZABARA0009</t>
  </si>
  <si>
    <t>Zagrebacka banka d.d.</t>
  </si>
  <si>
    <t>SPAN</t>
  </si>
  <si>
    <t>HRSPANRA0007</t>
  </si>
  <si>
    <t>SPAN d.d.</t>
  </si>
  <si>
    <t>RO</t>
  </si>
  <si>
    <t>ADPL</t>
  </si>
  <si>
    <t>HRADPLRA0006</t>
  </si>
  <si>
    <t>AD PLASTIK d.d.</t>
  </si>
  <si>
    <t>RP</t>
  </si>
  <si>
    <t>AUHR</t>
  </si>
  <si>
    <t>HRAUHRRA0009</t>
  </si>
  <si>
    <t>AUTO HRVATSKA d.d.</t>
  </si>
  <si>
    <t>JDPL</t>
  </si>
  <si>
    <t>HRJDPLRA0007</t>
  </si>
  <si>
    <t>JADROPLOV d.d.</t>
  </si>
  <si>
    <t>KODT2</t>
  </si>
  <si>
    <t>HRKODTPA0009</t>
  </si>
  <si>
    <t>KONCAR - D&amp;ST dd</t>
  </si>
  <si>
    <t>Top 10 dionica s najvećim padom cijene</t>
  </si>
  <si>
    <t>VIRO</t>
  </si>
  <si>
    <t>HRVIRORA0001</t>
  </si>
  <si>
    <t>VIRO TVORNICA SECERA d.d.</t>
  </si>
  <si>
    <t>THNK</t>
  </si>
  <si>
    <t>HRTHNKRA0004</t>
  </si>
  <si>
    <t>TEHNIKA d.d.</t>
  </si>
  <si>
    <t>HEFA</t>
  </si>
  <si>
    <t>HRHEFARA0003</t>
  </si>
  <si>
    <t>HELIOS FAROS d.d.</t>
  </si>
  <si>
    <t>SAPN</t>
  </si>
  <si>
    <t>HRSAPNRA0007</t>
  </si>
  <si>
    <t>Saponia d.d.</t>
  </si>
  <si>
    <t>SLPF</t>
  </si>
  <si>
    <t>HRSLPFRA0004</t>
  </si>
  <si>
    <t>SZAIF d.d.</t>
  </si>
  <si>
    <t>BRIN</t>
  </si>
  <si>
    <t>HRBRINRA0006</t>
  </si>
  <si>
    <t>ZAIF Breza d.d.</t>
  </si>
  <si>
    <t>VIS</t>
  </si>
  <si>
    <t>HRVIS0RA0002</t>
  </si>
  <si>
    <t>VIS, d.d.</t>
  </si>
  <si>
    <t>KBZ</t>
  </si>
  <si>
    <t>HRKBZ0RA0005</t>
  </si>
  <si>
    <t>AGRAM BANKA d.d.</t>
  </si>
  <si>
    <t>MONP</t>
  </si>
  <si>
    <t>HRMONPRA0007</t>
  </si>
  <si>
    <t>MON PERIN d.d.</t>
  </si>
  <si>
    <t>LKRI</t>
  </si>
  <si>
    <t>HRLKRIRA0007</t>
  </si>
  <si>
    <t>LUKA RIJEKA d.d.</t>
  </si>
  <si>
    <t>Top 10 dionica s najvećim prometom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</si>
  <si>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</si>
  <si>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</si>
  <si>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</si>
  <si>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</si>
  <si>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</si>
  <si>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</si>
  <si>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</si>
  <si>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</si>
  <si>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</si>
  <si>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</si>
  <si>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</si>
  <si>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</si>
  <si>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</si>
  <si>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</si>
  <si>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</si>
  <si>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</si>
  <si>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</si>
  <si>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</si>
  <si>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</si>
  <si>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</si>
  <si>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</si>
  <si>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</si>
  <si>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</si>
  <si>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</si>
  <si>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</si>
  <si>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</si>
  <si>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</si>
  <si>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</si>
  <si>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</si>
  <si>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</si>
  <si>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</si>
  <si>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</si>
  <si>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</si>
  <si>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</si>
  <si>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</si>
  <si>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</si>
  <si>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</si>
  <si>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</si>
  <si>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</si>
  <si>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ATGR</t>
  </si>
  <si>
    <t>HRATGRRA0003</t>
  </si>
  <si>
    <t>ATLANTIC GRUPA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</si>
  <si>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</si>
  <si>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</si>
  <si>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</si>
  <si>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</si>
  <si>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</si>
  <si>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</si>
  <si>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</si>
  <si>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</si>
  <si>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</si>
  <si>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</si>
  <si>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</si>
  <si>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</si>
  <si>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</si>
  <si>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</si>
  <si>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</si>
  <si>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</si>
  <si>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</si>
  <si>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</si>
  <si>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</si>
  <si>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</si>
  <si>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</si>
  <si>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ERNT</t>
  </si>
  <si>
    <t>HRERNTRA0000</t>
  </si>
  <si>
    <t>ERICSSON NIKOLA TESLA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</si>
  <si>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</si>
  <si>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</si>
  <si>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</si>
  <si>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</si>
  <si>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</si>
  <si>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</si>
  <si>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</si>
  <si>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</si>
  <si>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</si>
  <si>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</si>
  <si>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</si>
  <si>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</si>
  <si>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</si>
  <si>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</si>
  <si>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</si>
  <si>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</si>
  <si>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</si>
  <si>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</si>
  <si>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</si>
  <si>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</si>
  <si>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</si>
  <si>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</si>
  <si>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</si>
  <si>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</si>
  <si>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</si>
  <si>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</si>
  <si>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</si>
  <si>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</si>
  <si>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</si>
  <si>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</si>
  <si>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</si>
  <si>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</si>
  <si>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</si>
  <si>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</si>
  <si>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</si>
  <si>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</si>
  <si>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</si>
  <si>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</si>
  <si>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</si>
  <si>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</si>
  <si>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</si>
  <si>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</si>
  <si>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</si>
  <si>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</si>
  <si>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</si>
  <si>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</si>
  <si>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</si>
  <si>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</si>
  <si>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</si>
  <si>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</si>
  <si>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</si>
  <si>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</si>
  <si>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</si>
  <si>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</si>
  <si>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</si>
  <si>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</si>
  <si>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</si>
  <si>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</si>
  <si>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</si>
  <si>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</si>
  <si>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</si>
  <si>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</si>
  <si>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</si>
  <si>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</si>
  <si>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</si>
  <si>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</si>
  <si>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</si>
  <si>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</si>
  <si>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</si>
  <si>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</si>
  <si>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</si>
  <si>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</si>
  <si>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</si>
  <si>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</si>
  <si>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</si>
  <si>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</si>
  <si>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</si>
  <si>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</si>
  <si>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</si>
  <si>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</si>
  <si>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</si>
  <si>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</si>
  <si>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</si>
  <si>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</si>
  <si>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</si>
  <si>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</si>
  <si>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</si>
  <si>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</si>
  <si>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</si>
  <si>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</si>
  <si>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</si>
  <si>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</si>
  <si>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</si>
  <si>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</si>
  <si>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</si>
  <si>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</si>
  <si>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</si>
  <si>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</si>
  <si>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</si>
  <si>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</si>
  <si>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TUHO</t>
  </si>
  <si>
    <t>HRTUHORA0001</t>
  </si>
  <si>
    <t>TURISTHOTEL d.d.</t>
  </si>
  <si>
    <t>VART</t>
  </si>
  <si>
    <t>HRVARTR10005</t>
  </si>
  <si>
    <t>VARTEKS d. d.</t>
  </si>
  <si>
    <t>VJSN</t>
  </si>
  <si>
    <t>HRVJSNRA0000</t>
  </si>
  <si>
    <t>VJESNIK d.d. u likvidaciji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</si>
  <si>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</si>
  <si>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</si>
  <si>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</si>
  <si>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</si>
  <si>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</si>
  <si>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</si>
  <si>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</si>
  <si>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</si>
  <si>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</si>
  <si>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</si>
  <si>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</si>
  <si>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</si>
  <si>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</si>
  <si>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</si>
  <si>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</si>
  <si>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</si>
  <si>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</si>
  <si>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</si>
  <si>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</si>
  <si>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3RIB4</t>
  </si>
  <si>
    <t>HRRIBAO23BA6</t>
  </si>
  <si>
    <t>ERSTE BANK d.d.</t>
  </si>
  <si>
    <t>H23BA</t>
  </si>
  <si>
    <t>HRRHMFO23BA4</t>
  </si>
  <si>
    <t>RHMF</t>
  </si>
  <si>
    <t>H24BA</t>
  </si>
  <si>
    <t>HRRHMFO24BA2</t>
  </si>
  <si>
    <t>H253B</t>
  </si>
  <si>
    <t>HRRHMFO253B1</t>
  </si>
  <si>
    <t>H302E</t>
  </si>
  <si>
    <t>HRRHMFO302E0</t>
  </si>
  <si>
    <t>H327E</t>
  </si>
  <si>
    <t>HRRHMFO327E7</t>
  </si>
  <si>
    <t>NAV</t>
  </si>
  <si>
    <t>Datum NAV-a</t>
  </si>
  <si>
    <t>7CRO</t>
  </si>
  <si>
    <t>HRICAMFCR102</t>
  </si>
  <si>
    <t>INTERCAPITAL ASSET MNG doo</t>
  </si>
  <si>
    <t>2023-03-31</t>
  </si>
  <si>
    <t>7SLO</t>
  </si>
  <si>
    <t>HRICAMFSBI06</t>
  </si>
  <si>
    <t>Referentna cijena</t>
  </si>
  <si>
    <t>3ATG2</t>
  </si>
  <si>
    <t>HRATGRO25CA5</t>
  </si>
  <si>
    <t>3JDG2</t>
  </si>
  <si>
    <t>HRJDGLO24XA2</t>
  </si>
  <si>
    <t>JGL d.d.</t>
  </si>
  <si>
    <t>3MRU</t>
  </si>
  <si>
    <t>HRMRULO277E9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</si>
  <si>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</si>
  <si>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</si>
  <si>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</si>
  <si>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</si>
  <si>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</si>
  <si>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</si>
  <si>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</si>
  <si>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</si>
  <si>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</si>
  <si>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</si>
  <si>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</si>
  <si>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</si>
  <si>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</si>
  <si>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</si>
  <si>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</si>
  <si>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</si>
  <si>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</si>
  <si>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</si>
  <si>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</si>
  <si>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</si>
  <si>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</si>
  <si>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</si>
  <si>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</si>
  <si>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</si>
  <si>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</si>
  <si>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Nova uvrštenja - obveznice</t>
  </si>
  <si>
    <t>Datum uvrštenja</t>
  </si>
  <si>
    <t>Broj obveznica</t>
  </si>
  <si>
    <t>Ministarstvo financija RH</t>
  </si>
  <si>
    <t>1 EUR</t>
  </si>
  <si>
    <t>Nova uvrštenja - trezorski zapisi</t>
  </si>
  <si>
    <t>Broj trezorskih zapisa</t>
  </si>
  <si>
    <t>T316C</t>
  </si>
  <si>
    <t>HRRHMFT316C9</t>
  </si>
  <si>
    <t>1.000 EUR</t>
  </si>
  <si>
    <t>2</t>
  </si>
  <si>
    <t>T329A</t>
  </si>
  <si>
    <t>HRRHMFT329A6</t>
  </si>
  <si>
    <t>3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</si>
  <si>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</si>
  <si>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</si>
  <si>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</si>
  <si>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</si>
  <si>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</si>
  <si>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</si>
  <si>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</si>
  <si>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</si>
  <si>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</si>
  <si>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</si>
  <si>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</si>
  <si>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</si>
  <si>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</si>
  <si>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</si>
  <si>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</si>
  <si>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</si>
  <si>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</si>
  <si>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</si>
  <si>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</si>
  <si>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</si>
  <si>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</si>
  <si>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</si>
  <si>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</si>
  <si>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Ukidanja uvrštenja - trezorski zapisi</t>
  </si>
  <si>
    <t>Zadnji dan trgovine</t>
  </si>
  <si>
    <t>1</t>
  </si>
  <si>
    <t>T309B</t>
  </si>
  <si>
    <t>HRRHMFT309B6</t>
  </si>
  <si>
    <t>13.272,2808 EUR</t>
  </si>
  <si>
    <t>T312B</t>
  </si>
  <si>
    <t xml:space="preserve">HRRHMFT312B0 </t>
  </si>
  <si>
    <t>Uvrštenja dodatnih izdanja - dionice</t>
  </si>
  <si>
    <t>Broj dodatnih dionica</t>
  </si>
  <si>
    <t xml:space="preserve">HRVIS0RA0002 </t>
  </si>
  <si>
    <t>10 HRK</t>
  </si>
  <si>
    <t>MDSP</t>
  </si>
  <si>
    <t>HRMDSPRA0005</t>
  </si>
  <si>
    <t>MODRA ŠPILJA d.d.</t>
  </si>
  <si>
    <t>DLPR</t>
  </si>
  <si>
    <t>HRDLPRRA0007</t>
  </si>
  <si>
    <t>PROFESSIO ENERGIA d.d.</t>
  </si>
  <si>
    <t>100 HRK</t>
  </si>
  <si>
    <t>Povećanja temeljnog kapitala</t>
  </si>
  <si>
    <t>Temeljni kapital</t>
  </si>
  <si>
    <t>261.617.400,00 HRK</t>
  </si>
  <si>
    <t>CRAL</t>
  </si>
  <si>
    <t>HRCRALRA0005</t>
  </si>
  <si>
    <t>CROATIA AIRLINES d.d.</t>
  </si>
  <si>
    <t>923.879.530,00 HRK</t>
  </si>
  <si>
    <t>Preračunavanje temeljnog kapitala - smanjenjem TK</t>
  </si>
  <si>
    <t>Prije</t>
  </si>
  <si>
    <t>Poslije</t>
  </si>
  <si>
    <t xml:space="preserve">	HRSUKCRA0001</t>
  </si>
  <si>
    <t>13,00 EUR</t>
  </si>
  <si>
    <t>92.882.426,00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</si>
</sst>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1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167" fontId="1" fillId="2" borderId="0" applyFont="0" applyFill="0" applyBorder="0" applyAlignment="0" applyProtection="0"/>
  </cellStyleXfs>
  <cellXfs count="223">
    <xf numFmtId="0" fontId="0" fillId="2" borderId="0" xfId="0" applyFill="1"/>
    <xf numFmtId="0" fontId="2" fillId="2" borderId="0" xfId="0" applyFont="1" applyFill="1"/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3" fontId="6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3" fontId="6" fillId="2" borderId="3" xfId="0" applyNumberFormat="1" applyFont="1" applyFill="1" applyBorder="1" applyAlignment="1">
      <alignment horizontal="right"/>
    </xf>
    <xf numFmtId="0" fontId="6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right" wrapText="1"/>
    </xf>
    <xf numFmtId="3" fontId="2" fillId="2" borderId="6" xfId="0" applyNumberFormat="1" applyFont="1" applyFill="1" applyBorder="1" applyAlignment="1">
      <alignment horizontal="right" wrapText="1"/>
    </xf>
    <xf numFmtId="49" fontId="2" fillId="2" borderId="6" xfId="0" applyNumberFormat="1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6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8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right" wrapText="1"/>
    </xf>
    <xf numFmtId="0" fontId="6" fillId="2" borderId="6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49" fontId="6" fillId="2" borderId="9" xfId="0" applyNumberFormat="1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wrapText="1"/>
    </xf>
    <xf numFmtId="49" fontId="2" fillId="2" borderId="10" xfId="0" applyNumberFormat="1" applyFont="1" applyFill="1" applyBorder="1" applyAlignment="1">
      <alignment horizontal="left"/>
    </xf>
    <xf numFmtId="4" fontId="2" fillId="2" borderId="10" xfId="0" applyNumberFormat="1" applyFont="1" applyFill="1" applyBorder="1" applyAlignment="1">
      <alignment horizontal="right"/>
    </xf>
    <xf numFmtId="14" fontId="2" fillId="2" borderId="10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6" fillId="2" borderId="0" xfId="0" applyFont="1" applyFill="1"/>
    <xf numFmtId="0" fontId="6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wrapText="1"/>
    </xf>
    <xf numFmtId="0" fontId="5" fillId="2" borderId="0" xfId="1" applyFont="1" applyAlignment="1">
      <alignment horizontal="left" wrapText="1"/>
    </xf>
    <xf numFmtId="0" fontId="10" fillId="2" borderId="0" xfId="1" applyFont="1" applyAlignment="1">
      <alignment wrapText="1"/>
    </xf>
    <xf numFmtId="0" fontId="8" fillId="2" borderId="0" xfId="1" applyFont="1" applyAlignment="1">
      <alignment horizontal="left"/>
    </xf>
    <xf numFmtId="0" fontId="6" fillId="2" borderId="0" xfId="1" applyFont="1" applyAlignment="1">
      <alignment horizontal="center" wrapText="1"/>
    </xf>
    <xf numFmtId="0" fontId="6" fillId="2" borderId="0" xfId="1" applyFont="1" applyAlignment="1">
      <alignment horizontal="left" wrapText="1"/>
    </xf>
    <xf numFmtId="0" fontId="8" fillId="2" borderId="0" xfId="1" applyFont="1"/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center" vertical="center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0" fontId="13" fillId="2" borderId="0" xfId="1" applyFont="1" applyAlignment="1">
      <alignment horizontal="left" wrapText="1"/>
    </xf>
    <xf numFmtId="49" fontId="14" fillId="2" borderId="2" xfId="1" applyNumberFormat="1" applyFont="1" applyBorder="1" applyAlignment="1">
      <alignment horizontal="center" vertical="center" wrapText="1"/>
    </xf>
    <xf numFmtId="49" fontId="14" fillId="2" borderId="13" xfId="1" applyNumberFormat="1" applyFont="1" applyBorder="1" applyAlignment="1">
      <alignment horizontal="left" vertical="center" wrapText="1"/>
    </xf>
    <xf numFmtId="49" fontId="14" fillId="2" borderId="13" xfId="1" applyNumberFormat="1" applyFont="1" applyBorder="1" applyAlignment="1">
      <alignment horizontal="center" vertical="center" wrapText="1"/>
    </xf>
    <xf numFmtId="49" fontId="14" fillId="2" borderId="13" xfId="1" applyNumberFormat="1" applyFont="1" applyBorder="1" applyAlignment="1">
      <alignment horizontal="left" vertical="center"/>
    </xf>
    <xf numFmtId="164" fontId="14" fillId="2" borderId="13" xfId="1" applyNumberFormat="1" applyFont="1" applyBorder="1" applyAlignment="1">
      <alignment horizontal="center" vertical="center" wrapText="1"/>
    </xf>
    <xf numFmtId="14" fontId="14" fillId="2" borderId="13" xfId="1" applyNumberFormat="1" applyFont="1" applyBorder="1" applyAlignment="1">
      <alignment horizontal="center" vertical="center" wrapText="1"/>
    </xf>
    <xf numFmtId="168" fontId="14" fillId="2" borderId="13" xfId="2" applyNumberFormat="1" applyFont="1" applyFill="1" applyBorder="1" applyAlignment="1" applyProtection="1">
      <alignment horizontal="center" vertical="center" wrapText="1"/>
    </xf>
    <xf numFmtId="49" fontId="14" fillId="2" borderId="0" xfId="1" applyNumberFormat="1" applyFont="1" applyAlignment="1">
      <alignment horizontal="center" vertical="center" wrapText="1"/>
    </xf>
    <xf numFmtId="0" fontId="12" fillId="2" borderId="0" xfId="1"/>
    <xf numFmtId="49" fontId="2" fillId="2" borderId="14" xfId="1" applyNumberFormat="1" applyFont="1" applyBorder="1" applyAlignment="1">
      <alignment horizontal="left" vertical="center" wrapText="1"/>
    </xf>
    <xf numFmtId="49" fontId="14" fillId="2" borderId="14" xfId="1" applyNumberFormat="1" applyFont="1" applyBorder="1" applyAlignment="1">
      <alignment horizontal="center" vertical="center" wrapText="1"/>
    </xf>
    <xf numFmtId="49" fontId="2" fillId="2" borderId="14" xfId="1" applyNumberFormat="1" applyFont="1" applyBorder="1" applyAlignment="1">
      <alignment horizontal="center" vertical="center" wrapText="1"/>
    </xf>
    <xf numFmtId="49" fontId="2" fillId="2" borderId="14" xfId="1" applyNumberFormat="1" applyFont="1" applyBorder="1" applyAlignment="1">
      <alignment horizontal="left" vertical="center"/>
    </xf>
    <xf numFmtId="164" fontId="2" fillId="2" borderId="14" xfId="1" applyNumberFormat="1" applyFont="1" applyBorder="1" applyAlignment="1">
      <alignment horizontal="center" vertical="center" wrapText="1"/>
    </xf>
    <xf numFmtId="14" fontId="2" fillId="2" borderId="14" xfId="1" applyNumberFormat="1" applyFont="1" applyBorder="1" applyAlignment="1">
      <alignment horizontal="center" vertical="center" wrapText="1"/>
    </xf>
    <xf numFmtId="168" fontId="2" fillId="2" borderId="2" xfId="3" applyNumberFormat="1" applyFont="1" applyFill="1" applyBorder="1" applyAlignment="1" applyProtection="1">
      <alignment horizontal="center" vertical="center" wrapText="1"/>
    </xf>
    <xf numFmtId="168" fontId="2" fillId="2" borderId="0" xfId="3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Alignment="1">
      <alignment horizontal="right" vertical="center" wrapText="1"/>
    </xf>
    <xf numFmtId="0" fontId="14" fillId="2" borderId="0" xfId="1" applyFont="1" applyAlignment="1">
      <alignment horizontal="left"/>
    </xf>
    <xf numFmtId="0" fontId="15" fillId="2" borderId="11" xfId="1" applyFont="1" applyBorder="1" applyAlignment="1">
      <alignment horizontal="right" wrapText="1"/>
    </xf>
    <xf numFmtId="167" fontId="2" fillId="2" borderId="14" xfId="3" applyFont="1" applyFill="1" applyBorder="1" applyAlignment="1" applyProtection="1">
      <alignment horizontal="right" vertical="center" wrapText="1"/>
    </xf>
    <xf numFmtId="0" fontId="5" fillId="2" borderId="0" xfId="1" applyFont="1" applyAlignment="1">
      <alignment horizontal="left" vertical="center" wrapText="1"/>
    </xf>
    <xf numFmtId="0" fontId="6" fillId="2" borderId="0" xfId="1" applyFont="1" applyAlignment="1">
      <alignment horizontal="center" vertical="center" wrapText="1"/>
    </xf>
    <xf numFmtId="0" fontId="6" fillId="2" borderId="0" xfId="1" applyFont="1" applyAlignment="1">
      <alignment horizontal="left" vertical="center" wrapText="1"/>
    </xf>
    <xf numFmtId="0" fontId="6" fillId="2" borderId="0" xfId="1" applyFont="1" applyAlignment="1">
      <alignment horizontal="center" vertical="center" wrapText="1"/>
    </xf>
    <xf numFmtId="0" fontId="16" fillId="2" borderId="0" xfId="1" applyFont="1" applyAlignment="1">
      <alignment horizontal="right"/>
    </xf>
    <xf numFmtId="168" fontId="6" fillId="2" borderId="0" xfId="2" applyNumberFormat="1" applyFont="1" applyFill="1" applyBorder="1" applyAlignment="1" applyProtection="1">
      <alignment horizontal="center" vertical="center" wrapText="1"/>
    </xf>
    <xf numFmtId="3" fontId="6" fillId="2" borderId="0" xfId="1" applyNumberFormat="1" applyFont="1" applyAlignment="1">
      <alignment horizontal="center" vertical="center" wrapText="1"/>
    </xf>
    <xf numFmtId="164" fontId="14" fillId="2" borderId="15" xfId="1" applyNumberFormat="1" applyFont="1" applyBorder="1" applyAlignment="1">
      <alignment horizontal="center" vertical="center" wrapText="1"/>
    </xf>
    <xf numFmtId="167" fontId="2" fillId="2" borderId="14" xfId="3" applyFont="1" applyFill="1" applyBorder="1" applyAlignment="1" applyProtection="1">
      <alignment horizontal="right" vertical="center" wrapText="1"/>
    </xf>
    <xf numFmtId="49" fontId="14" fillId="2" borderId="0" xfId="1" applyNumberFormat="1" applyFont="1" applyAlignment="1">
      <alignment horizontal="left" vertical="center" wrapText="1"/>
    </xf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left" vertical="center" wrapText="1"/>
    </xf>
    <xf numFmtId="164" fontId="14" fillId="2" borderId="0" xfId="1" applyNumberFormat="1" applyFont="1" applyAlignment="1">
      <alignment horizontal="center" vertical="center" wrapText="1"/>
    </xf>
    <xf numFmtId="14" fontId="14" fillId="2" borderId="0" xfId="1" applyNumberFormat="1" applyFont="1" applyAlignment="1">
      <alignment horizontal="center" vertical="center" wrapText="1"/>
    </xf>
    <xf numFmtId="49" fontId="14" fillId="2" borderId="0" xfId="1" applyNumberFormat="1" applyFont="1" applyAlignment="1">
      <alignment horizontal="left" vertical="center"/>
    </xf>
    <xf numFmtId="0" fontId="14" fillId="2" borderId="0" xfId="1" applyFont="1" applyAlignment="1">
      <alignment horizontal="center" vertical="center" wrapText="1"/>
    </xf>
    <xf numFmtId="14" fontId="14" fillId="2" borderId="0" xfId="1" applyNumberFormat="1" applyFont="1" applyAlignment="1">
      <alignment horizontal="right" vertical="center" wrapText="1"/>
    </xf>
    <xf numFmtId="3" fontId="14" fillId="2" borderId="0" xfId="1" applyNumberFormat="1" applyFont="1" applyAlignment="1">
      <alignment horizontal="right" vertical="center" wrapText="1"/>
    </xf>
    <xf numFmtId="0" fontId="3" fillId="2" borderId="0" xfId="1" applyFont="1"/>
    <xf numFmtId="0" fontId="3" fillId="2" borderId="0" xfId="1" applyFont="1" applyAlignment="1">
      <alignment vertical="top" wrapText="1"/>
    </xf>
    <xf numFmtId="49" fontId="2" fillId="4" borderId="0" xfId="1" applyNumberFormat="1" applyFont="1" applyFill="1" applyAlignment="1">
      <alignment horizontal="left" vertical="center" wrapText="1"/>
    </xf>
    <xf numFmtId="49" fontId="2" fillId="4" borderId="0" xfId="1" applyNumberFormat="1" applyFont="1" applyFill="1" applyAlignment="1">
      <alignment horizontal="left" vertical="center"/>
    </xf>
    <xf numFmtId="164" fontId="2" fillId="4" borderId="0" xfId="1" applyNumberFormat="1" applyFont="1" applyFill="1" applyAlignment="1">
      <alignment horizontal="center" vertical="center" wrapText="1"/>
    </xf>
    <xf numFmtId="14" fontId="2" fillId="4" borderId="0" xfId="1" applyNumberFormat="1" applyFont="1" applyFill="1" applyAlignment="1">
      <alignment horizontal="center" vertical="center" wrapText="1"/>
    </xf>
    <xf numFmtId="168" fontId="2" fillId="4" borderId="0" xfId="2" applyNumberFormat="1" applyFont="1" applyFill="1" applyBorder="1" applyAlignment="1" applyProtection="1">
      <alignment horizontal="right" vertical="center" wrapText="1"/>
    </xf>
    <xf numFmtId="169" fontId="2" fillId="4" borderId="0" xfId="1" applyNumberFormat="1" applyFont="1" applyFill="1" applyAlignment="1">
      <alignment horizontal="right" vertical="center" wrapText="1"/>
    </xf>
    <xf numFmtId="168" fontId="2" fillId="2" borderId="0" xfId="2" applyNumberFormat="1" applyFont="1" applyFill="1" applyBorder="1" applyAlignment="1" applyProtection="1">
      <alignment horizontal="right" vertical="center" wrapText="1"/>
    </xf>
    <xf numFmtId="170" fontId="2" fillId="2" borderId="0" xfId="1" applyNumberFormat="1" applyFont="1" applyAlignment="1">
      <alignment horizontal="right" vertical="center" wrapText="1"/>
    </xf>
    <xf numFmtId="0" fontId="10" fillId="2" borderId="0" xfId="1" applyFont="1" applyAlignment="1">
      <alignment horizontal="left" wrapText="1"/>
    </xf>
    <xf numFmtId="0" fontId="6" fillId="2" borderId="0" xfId="1" applyFont="1" applyAlignment="1">
      <alignment horizontal="right" wrapText="1"/>
    </xf>
    <xf numFmtId="49" fontId="8" fillId="4" borderId="0" xfId="1" applyNumberFormat="1" applyFont="1" applyFill="1" applyAlignment="1">
      <alignment horizontal="left" vertical="center" wrapText="1"/>
    </xf>
    <xf numFmtId="0" fontId="10" fillId="2" borderId="0" xfId="1" applyFont="1" applyAlignment="1">
      <alignment horizontal="left" vertical="center" wrapText="1"/>
    </xf>
    <xf numFmtId="14" fontId="17" fillId="2" borderId="0" xfId="1" applyNumberFormat="1" applyFont="1" applyAlignment="1">
      <alignment horizontal="center" vertical="center" wrapText="1"/>
    </xf>
    <xf numFmtId="171" fontId="2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18" fillId="2" borderId="0" xfId="1" applyFont="1" applyAlignment="1">
      <alignment horizontal="left" vertical="center" wrapText="1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center" wrapText="1"/>
    </xf>
    <xf numFmtId="172" fontId="14" fillId="2" borderId="0" xfId="2" applyNumberFormat="1" applyFont="1" applyFill="1" applyBorder="1" applyAlignment="1" applyProtection="1">
      <alignment horizontal="right" vertical="center" wrapText="1"/>
    </xf>
    <xf numFmtId="3" fontId="14" fillId="2" borderId="0" xfId="1" applyNumberFormat="1" applyFont="1" applyAlignment="1">
      <alignment horizontal="center" vertical="center"/>
    </xf>
    <xf numFmtId="0" fontId="10" fillId="2" borderId="0" xfId="1" applyFont="1" applyAlignment="1">
      <alignment vertical="center" wrapText="1"/>
    </xf>
    <xf numFmtId="0" fontId="3" fillId="2" borderId="0" xfId="1" applyFont="1" applyAlignment="1">
      <alignment vertical="center"/>
    </xf>
    <xf numFmtId="0" fontId="8" fillId="2" borderId="0" xfId="1" applyFont="1" applyAlignment="1">
      <alignment horizontal="left" vertical="center"/>
    </xf>
    <xf numFmtId="0" fontId="6" fillId="2" borderId="0" xfId="1" applyFont="1" applyAlignment="1">
      <alignment horizontal="right" vertical="center" wrapText="1"/>
    </xf>
    <xf numFmtId="3" fontId="6" fillId="2" borderId="0" xfId="1" applyNumberFormat="1" applyFont="1" applyAlignment="1">
      <alignment horizontal="right" vertical="center" wrapText="1"/>
    </xf>
    <xf numFmtId="3" fontId="14" fillId="2" borderId="0" xfId="1" applyNumberFormat="1" applyFont="1" applyAlignment="1">
      <alignment horizontal="right" vertical="center"/>
    </xf>
    <xf numFmtId="173" fontId="2" fillId="2" borderId="0" xfId="1" applyNumberFormat="1" applyFont="1" applyAlignment="1">
      <alignment horizontal="right" vertical="center" wrapText="1"/>
    </xf>
    <xf numFmtId="0" fontId="2" fillId="2" borderId="0" xfId="1" applyFont="1" applyAlignment="1">
      <alignment horizontal="left" vertical="center"/>
    </xf>
    <xf numFmtId="0" fontId="14" fillId="2" borderId="0" xfId="1" applyFont="1" applyAlignment="1">
      <alignment horizontal="left" vertical="center" wrapText="1"/>
    </xf>
    <xf numFmtId="14" fontId="2" fillId="2" borderId="0" xfId="1" applyNumberFormat="1" applyFont="1" applyAlignment="1">
      <alignment horizontal="right" vertical="center" wrapText="1"/>
    </xf>
    <xf numFmtId="3" fontId="2" fillId="2" borderId="0" xfId="1" applyNumberFormat="1" applyFont="1" applyAlignment="1">
      <alignment horizontal="right" vertical="center" wrapText="1"/>
    </xf>
    <xf numFmtId="49" fontId="2" fillId="2" borderId="0" xfId="1" applyNumberFormat="1" applyFont="1" applyAlignment="1">
      <alignment horizontal="right" vertical="center" indent="1"/>
    </xf>
  </cellXfs>
  <cellStyles count="4">
    <cellStyle name="Comma 2" xfId="2" xr:uid="{4D04C3B5-98F8-4B34-8477-3330BDD2F26D}"/>
    <cellStyle name="Comma 2 2" xfId="3" xr:uid="{F6368567-22FF-4615-A299-4C94FA9B874A}"/>
    <cellStyle name="Normal" xfId="0" builtinId="0"/>
    <cellStyle name="Normal 2 2" xfId="1" xr:uid="{5774F2F8-4C55-4E45-B003-63E027C30AC8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2</v>
      </c>
    </row>
    <row r="15" spans="1:2" ht="15" customHeight="1" x14ac:dyDescent="0.25">
      <c r="A15" s="11"/>
      <c r="B15" s="34" t="s">
        <v>3</v>
      </c>
    </row>
    <row r="17" spans="1:3" ht="28.5" customHeight="1" x14ac:dyDescent="0.25">
      <c r="A17" s="124" t="s">
        <v>4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5</v>
      </c>
    </row>
    <row r="21" spans="1:3" ht="12.75" customHeight="1" x14ac:dyDescent="0.2">
      <c r="A21" s="102" t="s">
        <v>6</v>
      </c>
    </row>
    <row r="22" spans="1:3" ht="12.75" customHeight="1" x14ac:dyDescent="0.2">
      <c r="A22" s="102" t="s">
        <v>7</v>
      </c>
    </row>
    <row r="23" spans="1:3" ht="12.75" customHeight="1" x14ac:dyDescent="0.2">
      <c r="A23" s="102" t="s">
        <v>8</v>
      </c>
    </row>
    <row r="24" spans="1:3" ht="12.75" customHeight="1" x14ac:dyDescent="0.2">
      <c r="A24" s="102" t="s">
        <v>9</v>
      </c>
    </row>
    <row r="25" spans="1:3" ht="12.75" customHeight="1" x14ac:dyDescent="0.2">
      <c r="A25" s="102" t="s">
        <v>10</v>
      </c>
    </row>
    <row r="26" spans="1:3" ht="12.75" customHeight="1" x14ac:dyDescent="0.2">
      <c r="A26" s="102" t="s">
        <v>11</v>
      </c>
    </row>
    <row r="27" spans="1:3" ht="12.75" customHeight="1" x14ac:dyDescent="0.2">
      <c r="A27" s="102" t="s">
        <v>12</v>
      </c>
    </row>
    <row r="28" spans="1:3" ht="12.75" customHeight="1" x14ac:dyDescent="0.2">
      <c r="A28" s="102" t="s">
        <v>13</v>
      </c>
    </row>
    <row r="29" spans="1:3" ht="12.75" customHeight="1" x14ac:dyDescent="0.2">
      <c r="A29" s="102" t="s">
        <v>14</v>
      </c>
    </row>
    <row r="30" spans="1:3" ht="12.75" customHeight="1" x14ac:dyDescent="0.2">
      <c r="A30" s="102"/>
    </row>
    <row r="34" spans="1:2" ht="12.75" customHeight="1" x14ac:dyDescent="0.2">
      <c r="A34" s="125" t="s">
        <v>15</v>
      </c>
      <c r="B34" s="125"/>
    </row>
    <row r="35" spans="1:2" ht="12.75" customHeight="1" x14ac:dyDescent="0.2">
      <c r="A35" s="5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18</v>
      </c>
      <c r="C1" s="103" t="s">
        <v>19</v>
      </c>
    </row>
    <row r="2" spans="1:5" ht="12" customHeight="1" x14ac:dyDescent="0.2">
      <c r="A2" s="104" t="s">
        <v>20</v>
      </c>
      <c r="B2" s="26">
        <f>SUM(B3:B7)</f>
        <v>65857069.189999998</v>
      </c>
      <c r="C2" s="26">
        <f>SUM(C3:C7)</f>
        <v>65857069.189999998</v>
      </c>
      <c r="E2" s="27"/>
    </row>
    <row r="3" spans="1:5" ht="12.75" customHeight="1" x14ac:dyDescent="0.2">
      <c r="A3" s="105" t="s">
        <v>21</v>
      </c>
      <c r="B3" s="3">
        <v>59123382.899999999</v>
      </c>
      <c r="C3" s="3">
        <v>59123382.899999999</v>
      </c>
      <c r="E3" s="4"/>
    </row>
    <row r="4" spans="1:5" ht="12" customHeight="1" x14ac:dyDescent="0.2">
      <c r="A4" s="105" t="s">
        <v>22</v>
      </c>
      <c r="B4" s="3">
        <v>5083033.63</v>
      </c>
      <c r="C4" s="3">
        <v>5083033.63</v>
      </c>
      <c r="E4" s="27"/>
    </row>
    <row r="5" spans="1:5" ht="12" customHeight="1" x14ac:dyDescent="0.2">
      <c r="A5" s="105" t="s">
        <v>23</v>
      </c>
      <c r="B5" s="3">
        <v>0</v>
      </c>
      <c r="C5" s="3">
        <v>0</v>
      </c>
      <c r="E5" s="27"/>
    </row>
    <row r="6" spans="1:5" ht="12" customHeight="1" x14ac:dyDescent="0.2">
      <c r="A6" s="105" t="s">
        <v>24</v>
      </c>
      <c r="B6" s="3">
        <v>0</v>
      </c>
      <c r="C6" s="3">
        <v>0</v>
      </c>
      <c r="E6" s="27"/>
    </row>
    <row r="7" spans="1:5" ht="12" customHeight="1" x14ac:dyDescent="0.2">
      <c r="A7" s="105" t="s">
        <v>25</v>
      </c>
      <c r="B7" s="3">
        <v>1650652.66</v>
      </c>
      <c r="C7" s="3">
        <v>1650652.66</v>
      </c>
      <c r="E7" s="27"/>
    </row>
    <row r="8" spans="1:5" ht="12" customHeight="1" x14ac:dyDescent="0.2">
      <c r="A8" s="104" t="s">
        <v>26</v>
      </c>
      <c r="B8" s="26">
        <v>3694570.8</v>
      </c>
      <c r="C8" s="26">
        <v>3694570.8</v>
      </c>
      <c r="E8" s="27"/>
    </row>
    <row r="9" spans="1:5" ht="12" customHeight="1" x14ac:dyDescent="0.2">
      <c r="A9" s="104" t="s">
        <v>27</v>
      </c>
      <c r="B9" s="26">
        <v>0</v>
      </c>
      <c r="C9" s="26">
        <v>0</v>
      </c>
      <c r="E9" s="27"/>
    </row>
    <row r="10" spans="1:5" ht="12" customHeight="1" x14ac:dyDescent="0.2">
      <c r="A10" s="106" t="s">
        <v>28</v>
      </c>
      <c r="B10" s="28">
        <f>SUM(B3:B9)</f>
        <v>69551639.989999995</v>
      </c>
      <c r="C10" s="28">
        <f>SUM(C3:C9)</f>
        <v>69551639.989999995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29</v>
      </c>
      <c r="C13" s="19" t="s">
        <v>30</v>
      </c>
      <c r="D13" s="19" t="s">
        <v>31</v>
      </c>
      <c r="E13" s="19" t="s">
        <v>32</v>
      </c>
    </row>
    <row r="14" spans="1:5" s="29" customFormat="1" ht="12" customHeight="1" x14ac:dyDescent="0.2">
      <c r="A14" s="104" t="s">
        <v>33</v>
      </c>
      <c r="B14" s="26">
        <f>SUM(B16:B22)</f>
        <v>65857069.189999998</v>
      </c>
      <c r="C14" s="26">
        <f>SUM(C16:C22)</f>
        <v>17767878</v>
      </c>
      <c r="D14" s="26">
        <f>SUM(D16:D22)</f>
        <v>20415</v>
      </c>
      <c r="E14" s="26">
        <f>SUM(E16:E22)</f>
        <v>37715169885.959999</v>
      </c>
    </row>
    <row r="15" spans="1:5" ht="12" customHeight="1" x14ac:dyDescent="0.2">
      <c r="A15" s="104" t="s">
        <v>21</v>
      </c>
      <c r="B15" s="26">
        <f>SUM(B16:B18)</f>
        <v>59123382.899999999</v>
      </c>
      <c r="C15" s="26">
        <f>SUM(C16:C18)</f>
        <v>3921362</v>
      </c>
      <c r="D15" s="26">
        <f>SUM(D16:D18)</f>
        <v>20180</v>
      </c>
      <c r="E15" s="26">
        <f>SUM(E16:E18)</f>
        <v>19855115764.939999</v>
      </c>
    </row>
    <row r="16" spans="1:5" ht="12" customHeight="1" x14ac:dyDescent="0.2">
      <c r="A16" s="105" t="s">
        <v>34</v>
      </c>
      <c r="B16" s="3">
        <v>21005013.100000001</v>
      </c>
      <c r="C16" s="3">
        <v>1897569</v>
      </c>
      <c r="D16" s="3">
        <v>6269</v>
      </c>
      <c r="E16" s="3">
        <v>4125354842.7800002</v>
      </c>
    </row>
    <row r="17" spans="1:5" s="29" customFormat="1" ht="12" customHeight="1" x14ac:dyDescent="0.2">
      <c r="A17" s="105" t="s">
        <v>35</v>
      </c>
      <c r="B17" s="3">
        <v>13019683.640000001</v>
      </c>
      <c r="C17" s="3">
        <v>471710</v>
      </c>
      <c r="D17" s="3">
        <v>4301</v>
      </c>
      <c r="E17" s="3">
        <v>6612461699.25</v>
      </c>
    </row>
    <row r="18" spans="1:5" s="29" customFormat="1" ht="12" customHeight="1" x14ac:dyDescent="0.2">
      <c r="A18" s="105" t="s">
        <v>36</v>
      </c>
      <c r="B18" s="3">
        <v>25098686.16</v>
      </c>
      <c r="C18" s="3">
        <v>1552083</v>
      </c>
      <c r="D18" s="3">
        <v>9610</v>
      </c>
      <c r="E18" s="3">
        <v>9117299222.9099998</v>
      </c>
    </row>
    <row r="19" spans="1:5" s="29" customFormat="1" ht="12" customHeight="1" x14ac:dyDescent="0.2">
      <c r="A19" s="104" t="s">
        <v>22</v>
      </c>
      <c r="B19" s="26">
        <v>5083033.63</v>
      </c>
      <c r="C19" s="26">
        <v>13755426</v>
      </c>
      <c r="D19" s="26">
        <v>28</v>
      </c>
      <c r="E19" s="26">
        <v>17851552646.709999</v>
      </c>
    </row>
    <row r="20" spans="1:5" ht="12" customHeight="1" x14ac:dyDescent="0.2">
      <c r="A20" s="104" t="s">
        <v>23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24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25</v>
      </c>
      <c r="B22" s="28">
        <v>1650652.66</v>
      </c>
      <c r="C22" s="28">
        <v>91090</v>
      </c>
      <c r="D22" s="28">
        <v>207</v>
      </c>
      <c r="E22" s="28">
        <v>8501474.3100000005</v>
      </c>
    </row>
    <row r="24" spans="1:5" ht="12" customHeight="1" x14ac:dyDescent="0.2">
      <c r="A24" s="19"/>
      <c r="B24" s="19" t="s">
        <v>37</v>
      </c>
    </row>
    <row r="25" spans="1:5" ht="12" customHeight="1" x14ac:dyDescent="0.2">
      <c r="A25" s="107" t="s">
        <v>38</v>
      </c>
      <c r="B25" s="2">
        <v>49</v>
      </c>
    </row>
    <row r="26" spans="1:5" ht="12" customHeight="1" x14ac:dyDescent="0.2">
      <c r="A26" s="107" t="s">
        <v>39</v>
      </c>
      <c r="B26" s="2">
        <v>27</v>
      </c>
    </row>
    <row r="27" spans="1:5" ht="12" customHeight="1" x14ac:dyDescent="0.2">
      <c r="A27" s="78" t="s">
        <v>40</v>
      </c>
      <c r="B27" s="10">
        <v>2</v>
      </c>
    </row>
    <row r="29" spans="1:5" ht="16.5" customHeight="1" x14ac:dyDescent="0.2"/>
    <row r="30" spans="1:5" ht="12" customHeight="1" x14ac:dyDescent="0.2">
      <c r="A30" s="19"/>
      <c r="B30" s="19" t="s">
        <v>41</v>
      </c>
    </row>
    <row r="31" spans="1:5" ht="15.75" customHeight="1" x14ac:dyDescent="0.3">
      <c r="A31" s="104" t="s">
        <v>21</v>
      </c>
      <c r="B31" s="26">
        <f>SUM(B32:B34)</f>
        <v>92</v>
      </c>
      <c r="D31" s="30"/>
    </row>
    <row r="32" spans="1:5" ht="12" customHeight="1" x14ac:dyDescent="0.2">
      <c r="A32" s="105" t="s">
        <v>34</v>
      </c>
      <c r="B32" s="31">
        <v>6</v>
      </c>
    </row>
    <row r="33" spans="1:4" ht="12" customHeight="1" x14ac:dyDescent="0.2">
      <c r="A33" s="105" t="s">
        <v>35</v>
      </c>
      <c r="B33" s="31">
        <v>20</v>
      </c>
      <c r="D33" s="32"/>
    </row>
    <row r="34" spans="1:4" ht="12" customHeight="1" x14ac:dyDescent="0.2">
      <c r="A34" s="105" t="s">
        <v>36</v>
      </c>
      <c r="B34" s="31">
        <v>66</v>
      </c>
    </row>
    <row r="35" spans="1:4" ht="12" customHeight="1" x14ac:dyDescent="0.2">
      <c r="A35" s="104" t="s">
        <v>22</v>
      </c>
      <c r="B35" s="31">
        <v>31</v>
      </c>
    </row>
    <row r="36" spans="1:4" ht="12" customHeight="1" x14ac:dyDescent="0.2">
      <c r="A36" s="104" t="s">
        <v>23</v>
      </c>
      <c r="B36" s="31">
        <v>20</v>
      </c>
    </row>
    <row r="37" spans="1:4" ht="12" customHeight="1" x14ac:dyDescent="0.2">
      <c r="A37" s="104" t="s">
        <v>24</v>
      </c>
      <c r="B37" s="31">
        <v>0</v>
      </c>
    </row>
    <row r="38" spans="1:4" ht="12" customHeight="1" x14ac:dyDescent="0.2">
      <c r="A38" s="106" t="s">
        <v>25</v>
      </c>
      <c r="B38" s="3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  <c r="G1" s="109" t="s">
        <v>29</v>
      </c>
    </row>
    <row r="2" spans="1:7" ht="13.5" customHeight="1" x14ac:dyDescent="0.2">
      <c r="A2" s="71" t="s">
        <v>48</v>
      </c>
      <c r="B2" s="72">
        <v>1981.05</v>
      </c>
      <c r="C2" s="72">
        <v>2279.96</v>
      </c>
      <c r="D2" s="72">
        <v>1976.63</v>
      </c>
      <c r="E2" s="72">
        <v>2237.4299999999998</v>
      </c>
      <c r="F2" s="94">
        <v>0.13009999999999999</v>
      </c>
      <c r="G2" s="73">
        <v>48477893.82</v>
      </c>
    </row>
    <row r="3" spans="1:7" ht="13.5" customHeight="1" x14ac:dyDescent="0.2">
      <c r="A3" s="74" t="s">
        <v>49</v>
      </c>
      <c r="B3" s="75">
        <v>1416.8</v>
      </c>
      <c r="C3" s="75">
        <v>1629.42</v>
      </c>
      <c r="D3" s="75">
        <v>1413.65</v>
      </c>
      <c r="E3" s="75">
        <v>1599.14</v>
      </c>
      <c r="F3" s="95">
        <v>0.12939999999999999</v>
      </c>
      <c r="G3" s="42">
        <v>48477893.82</v>
      </c>
    </row>
    <row r="4" spans="1:7" ht="13.5" customHeight="1" x14ac:dyDescent="0.2">
      <c r="A4" s="74" t="s">
        <v>50</v>
      </c>
      <c r="B4" s="75">
        <v>1157.52</v>
      </c>
      <c r="C4" s="75">
        <v>1301.53</v>
      </c>
      <c r="D4" s="75">
        <v>1152.17</v>
      </c>
      <c r="E4" s="75">
        <v>1274.8699999999999</v>
      </c>
      <c r="F4" s="95">
        <v>0.1027</v>
      </c>
      <c r="G4" s="42">
        <v>31608277.399999999</v>
      </c>
    </row>
    <row r="5" spans="1:7" ht="13.5" customHeight="1" x14ac:dyDescent="0.2">
      <c r="A5" s="74" t="s">
        <v>51</v>
      </c>
      <c r="B5" s="75">
        <v>1223.83</v>
      </c>
      <c r="C5" s="75">
        <v>1375.25</v>
      </c>
      <c r="D5" s="75">
        <v>1218.21</v>
      </c>
      <c r="E5" s="75">
        <v>1347.18</v>
      </c>
      <c r="F5" s="95">
        <v>0.1021</v>
      </c>
      <c r="G5" s="42">
        <v>31608277.399999999</v>
      </c>
    </row>
    <row r="6" spans="1:7" ht="13.5" customHeight="1" x14ac:dyDescent="0.2">
      <c r="A6" s="74" t="s">
        <v>52</v>
      </c>
      <c r="B6" s="75">
        <v>1151.6600000000001</v>
      </c>
      <c r="C6" s="75">
        <v>1283.49</v>
      </c>
      <c r="D6" s="75">
        <v>1140.83</v>
      </c>
      <c r="E6" s="75">
        <v>1262.51</v>
      </c>
      <c r="F6" s="95">
        <v>9.8199999999999996E-2</v>
      </c>
      <c r="G6" s="42">
        <v>21005013.100000001</v>
      </c>
    </row>
    <row r="7" spans="1:7" ht="13.5" customHeight="1" x14ac:dyDescent="0.2">
      <c r="A7" s="74" t="s">
        <v>53</v>
      </c>
      <c r="B7" s="75">
        <v>1361.22</v>
      </c>
      <c r="C7" s="75">
        <v>1647.04</v>
      </c>
      <c r="D7" s="75">
        <v>1360.48</v>
      </c>
      <c r="E7" s="75">
        <v>1603.78</v>
      </c>
      <c r="F7" s="95">
        <v>0.17849999999999999</v>
      </c>
      <c r="G7" s="42">
        <v>47278511.710000001</v>
      </c>
    </row>
    <row r="8" spans="1:7" ht="13.5" customHeight="1" x14ac:dyDescent="0.2">
      <c r="A8" s="74" t="s">
        <v>54</v>
      </c>
      <c r="B8" s="75">
        <v>1063.1400000000001</v>
      </c>
      <c r="C8" s="75">
        <v>1335.56</v>
      </c>
      <c r="D8" s="75">
        <v>1049.78</v>
      </c>
      <c r="E8" s="75">
        <v>1311.7</v>
      </c>
      <c r="F8" s="95">
        <v>0.251</v>
      </c>
      <c r="G8" s="42">
        <v>6994942.6600000001</v>
      </c>
    </row>
    <row r="9" spans="1:7" ht="13.5" customHeight="1" x14ac:dyDescent="0.2">
      <c r="A9" s="74" t="s">
        <v>55</v>
      </c>
      <c r="B9" s="75">
        <v>561.30999999999995</v>
      </c>
      <c r="C9" s="75">
        <v>587.76</v>
      </c>
      <c r="D9" s="75">
        <v>489.22</v>
      </c>
      <c r="E9" s="75">
        <v>512.70000000000005</v>
      </c>
      <c r="F9" s="95">
        <v>-7.4899999999999994E-2</v>
      </c>
      <c r="G9" s="42">
        <v>700125.8</v>
      </c>
    </row>
    <row r="10" spans="1:7" s="14" customFormat="1" ht="13.5" customHeight="1" x14ac:dyDescent="0.2">
      <c r="A10" s="74" t="s">
        <v>56</v>
      </c>
      <c r="B10" s="75">
        <v>730.19</v>
      </c>
      <c r="C10" s="75">
        <v>808.64</v>
      </c>
      <c r="D10" s="75">
        <v>730.19</v>
      </c>
      <c r="E10" s="75">
        <v>786.59</v>
      </c>
      <c r="F10" s="95">
        <v>8.2699999999999996E-2</v>
      </c>
      <c r="G10" s="42">
        <v>5824350.7000000002</v>
      </c>
    </row>
    <row r="11" spans="1:7" ht="13.5" customHeight="1" x14ac:dyDescent="0.2">
      <c r="A11" s="74" t="s">
        <v>57</v>
      </c>
      <c r="B11" s="75">
        <v>1233.99</v>
      </c>
      <c r="C11" s="75">
        <v>1708.99</v>
      </c>
      <c r="D11" s="75">
        <v>1200.94</v>
      </c>
      <c r="E11" s="75">
        <v>1616.8</v>
      </c>
      <c r="F11" s="95">
        <v>0.31019999999999998</v>
      </c>
      <c r="G11" s="42">
        <v>4397169.4000000004</v>
      </c>
    </row>
    <row r="12" spans="1:7" ht="13.5" customHeight="1" x14ac:dyDescent="0.2">
      <c r="A12" s="74" t="s">
        <v>58</v>
      </c>
      <c r="B12" s="75">
        <v>3518.28</v>
      </c>
      <c r="C12" s="75">
        <v>4212.58</v>
      </c>
      <c r="D12" s="75">
        <v>3484.02</v>
      </c>
      <c r="E12" s="75">
        <v>4090.42</v>
      </c>
      <c r="F12" s="95">
        <v>0.15989999999999999</v>
      </c>
      <c r="G12" s="42">
        <v>9642532.5</v>
      </c>
    </row>
    <row r="13" spans="1:7" ht="13.5" customHeight="1" x14ac:dyDescent="0.2">
      <c r="A13" s="74" t="s">
        <v>59</v>
      </c>
      <c r="B13" s="75">
        <v>95.932299999999998</v>
      </c>
      <c r="C13" s="75">
        <v>95.932299999999998</v>
      </c>
      <c r="D13" s="75">
        <v>93.808899999999994</v>
      </c>
      <c r="E13" s="75">
        <v>94.159700000000001</v>
      </c>
      <c r="F13" s="95">
        <v>-2.5499999999999998E-2</v>
      </c>
      <c r="G13" s="42">
        <v>244192760.86000001</v>
      </c>
    </row>
    <row r="14" spans="1:7" ht="13.5" customHeight="1" x14ac:dyDescent="0.2">
      <c r="A14" s="70" t="s">
        <v>60</v>
      </c>
      <c r="B14" s="68">
        <v>167.34780000000001</v>
      </c>
      <c r="C14" s="68">
        <v>167.34780000000001</v>
      </c>
      <c r="D14" s="68">
        <v>164.458</v>
      </c>
      <c r="E14" s="68">
        <v>165.333</v>
      </c>
      <c r="F14" s="96">
        <v>-1.8700000000000001E-2</v>
      </c>
      <c r="G14" s="69">
        <v>244192760.86000001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61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44</v>
      </c>
      <c r="C18" s="127"/>
      <c r="D18" s="126" t="s">
        <v>45</v>
      </c>
      <c r="E18" s="127"/>
    </row>
    <row r="19" spans="1:7" ht="12" customHeight="1" x14ac:dyDescent="0.2">
      <c r="A19" s="110" t="s">
        <v>42</v>
      </c>
      <c r="B19" s="109" t="s">
        <v>62</v>
      </c>
      <c r="C19" s="109" t="s">
        <v>63</v>
      </c>
      <c r="D19" s="109" t="s">
        <v>62</v>
      </c>
      <c r="E19" s="109" t="s">
        <v>63</v>
      </c>
      <c r="F19" s="17"/>
    </row>
    <row r="20" spans="1:7" ht="13.5" customHeight="1" x14ac:dyDescent="0.2">
      <c r="A20" s="122" t="s">
        <v>48</v>
      </c>
      <c r="B20" s="76">
        <v>2279.96</v>
      </c>
      <c r="C20" s="77">
        <v>44994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49</v>
      </c>
      <c r="B21" s="43">
        <v>1629.42</v>
      </c>
      <c r="C21" s="84">
        <v>44994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50</v>
      </c>
      <c r="B22" s="43">
        <v>1301.53</v>
      </c>
      <c r="C22" s="84">
        <v>44995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51</v>
      </c>
      <c r="B23" s="43">
        <v>1375.25</v>
      </c>
      <c r="C23" s="84">
        <v>44995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52</v>
      </c>
      <c r="B24" s="43">
        <v>1283.49</v>
      </c>
      <c r="C24" s="84">
        <v>44995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53</v>
      </c>
      <c r="B25" s="43">
        <v>1647.04</v>
      </c>
      <c r="C25" s="84">
        <v>44994</v>
      </c>
      <c r="D25" s="43">
        <v>1250.3599999999999</v>
      </c>
      <c r="E25" s="84">
        <v>44756</v>
      </c>
      <c r="G25" s="15"/>
    </row>
    <row r="26" spans="1:7" ht="13.5" customHeight="1" x14ac:dyDescent="0.2">
      <c r="A26" s="74" t="s">
        <v>54</v>
      </c>
      <c r="B26" s="43">
        <v>1335.56</v>
      </c>
      <c r="C26" s="84">
        <v>44998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55</v>
      </c>
      <c r="B27" s="43">
        <v>587.76</v>
      </c>
      <c r="C27" s="84">
        <v>44985</v>
      </c>
      <c r="D27" s="43">
        <v>358.76</v>
      </c>
      <c r="E27" s="84">
        <v>44767</v>
      </c>
      <c r="F27" s="15"/>
    </row>
    <row r="28" spans="1:7" ht="13.5" customHeight="1" x14ac:dyDescent="0.2">
      <c r="A28" s="74" t="s">
        <v>56</v>
      </c>
      <c r="B28" s="43">
        <v>808.64</v>
      </c>
      <c r="C28" s="84">
        <v>44984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57</v>
      </c>
      <c r="B29" s="43">
        <v>1708.99</v>
      </c>
      <c r="C29" s="84">
        <v>44994</v>
      </c>
      <c r="D29" s="43">
        <v>926.6</v>
      </c>
      <c r="E29" s="84">
        <v>44657</v>
      </c>
      <c r="F29" s="20"/>
    </row>
    <row r="30" spans="1:7" ht="13.5" customHeight="1" x14ac:dyDescent="0.2">
      <c r="A30" s="74" t="s">
        <v>58</v>
      </c>
      <c r="B30" s="43">
        <v>4212.58</v>
      </c>
      <c r="C30" s="84">
        <v>44991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59</v>
      </c>
      <c r="B31" s="43">
        <v>104.22450000000001</v>
      </c>
      <c r="C31" s="84">
        <v>44657</v>
      </c>
      <c r="D31" s="43">
        <v>93.808899999999994</v>
      </c>
      <c r="E31" s="84">
        <v>45001</v>
      </c>
      <c r="F31" s="20"/>
    </row>
    <row r="32" spans="1:7" ht="13.5" customHeight="1" x14ac:dyDescent="0.2">
      <c r="A32" s="78" t="s">
        <v>60</v>
      </c>
      <c r="B32" s="79">
        <v>178.55600000000001</v>
      </c>
      <c r="C32" s="80">
        <v>44657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42</v>
      </c>
      <c r="B1" s="109" t="s">
        <v>43</v>
      </c>
      <c r="C1" s="109" t="s">
        <v>44</v>
      </c>
      <c r="D1" s="109" t="s">
        <v>45</v>
      </c>
      <c r="E1" s="109" t="s">
        <v>46</v>
      </c>
      <c r="F1" s="109" t="s">
        <v>47</v>
      </c>
    </row>
    <row r="2" spans="1:6" ht="13.5" customHeight="1" x14ac:dyDescent="0.2">
      <c r="A2" s="71" t="s">
        <v>64</v>
      </c>
      <c r="B2" s="72">
        <v>1296.97</v>
      </c>
      <c r="C2" s="72">
        <v>1463.85</v>
      </c>
      <c r="D2" s="72">
        <v>1291.02</v>
      </c>
      <c r="E2" s="72">
        <v>1456.93</v>
      </c>
      <c r="F2" s="94">
        <v>0.1245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61</v>
      </c>
      <c r="B5" s="17"/>
      <c r="C5" s="17"/>
      <c r="D5" s="17"/>
      <c r="E5" s="17"/>
      <c r="F5" s="17"/>
    </row>
    <row r="6" spans="1:6" ht="13.5" customHeight="1" x14ac:dyDescent="0.2">
      <c r="B6" s="126" t="s">
        <v>44</v>
      </c>
      <c r="C6" s="127"/>
      <c r="D6" s="126" t="s">
        <v>45</v>
      </c>
      <c r="E6" s="127"/>
    </row>
    <row r="7" spans="1:6" ht="12" customHeight="1" x14ac:dyDescent="0.2">
      <c r="A7" s="110" t="s">
        <v>42</v>
      </c>
      <c r="B7" s="109" t="s">
        <v>62</v>
      </c>
      <c r="C7" s="109" t="s">
        <v>63</v>
      </c>
      <c r="D7" s="109" t="s">
        <v>62</v>
      </c>
      <c r="E7" s="109" t="s">
        <v>63</v>
      </c>
      <c r="F7" s="17"/>
    </row>
    <row r="8" spans="1:6" ht="13.5" customHeight="1" x14ac:dyDescent="0.2">
      <c r="A8" s="118" t="s">
        <v>64</v>
      </c>
      <c r="B8" s="119">
        <v>1463.85</v>
      </c>
      <c r="C8" s="120">
        <v>44991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65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66</v>
      </c>
      <c r="C2" s="22" t="s">
        <v>67</v>
      </c>
      <c r="D2" s="111" t="s">
        <v>68</v>
      </c>
      <c r="E2" s="112" t="s">
        <v>69</v>
      </c>
      <c r="F2" s="19" t="s">
        <v>46</v>
      </c>
      <c r="G2" s="19" t="s">
        <v>47</v>
      </c>
      <c r="H2" s="19" t="s">
        <v>29</v>
      </c>
    </row>
    <row r="3" spans="1:8" ht="17.100000000000001" customHeight="1" x14ac:dyDescent="0.2">
      <c r="A3" s="36">
        <v>1</v>
      </c>
      <c r="B3" s="36" t="s">
        <v>70</v>
      </c>
      <c r="C3" s="36" t="s">
        <v>71</v>
      </c>
      <c r="D3" s="86" t="s">
        <v>72</v>
      </c>
      <c r="E3" s="88" t="s">
        <v>73</v>
      </c>
      <c r="F3" s="37">
        <v>90</v>
      </c>
      <c r="G3" s="97">
        <v>0.91559999999999997</v>
      </c>
      <c r="H3" s="38">
        <v>99257.5</v>
      </c>
    </row>
    <row r="4" spans="1:8" ht="17.100000000000001" customHeight="1" x14ac:dyDescent="0.2">
      <c r="A4" s="36">
        <v>2</v>
      </c>
      <c r="B4" s="36" t="s">
        <v>74</v>
      </c>
      <c r="C4" s="36" t="s">
        <v>75</v>
      </c>
      <c r="D4" s="86" t="s">
        <v>76</v>
      </c>
      <c r="E4" s="88" t="s">
        <v>73</v>
      </c>
      <c r="F4" s="37">
        <v>25.2</v>
      </c>
      <c r="G4" s="97">
        <v>0.84340000000000004</v>
      </c>
      <c r="H4" s="38">
        <v>336935.1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73</v>
      </c>
      <c r="F5" s="37">
        <v>60</v>
      </c>
      <c r="G5" s="97">
        <v>0.61450000000000005</v>
      </c>
      <c r="H5" s="38">
        <v>27060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73</v>
      </c>
      <c r="F6" s="37">
        <v>3.36</v>
      </c>
      <c r="G6" s="97">
        <v>0.56269999999999998</v>
      </c>
      <c r="H6" s="38">
        <v>973938.16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73</v>
      </c>
      <c r="F7" s="37">
        <v>12</v>
      </c>
      <c r="G7" s="97">
        <v>0.40389999999999998</v>
      </c>
      <c r="H7" s="38">
        <v>5155750.7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89</v>
      </c>
      <c r="F8" s="37">
        <v>49.4</v>
      </c>
      <c r="G8" s="97">
        <v>0.38879999999999998</v>
      </c>
      <c r="H8" s="38">
        <v>7469781.7000000002</v>
      </c>
    </row>
    <row r="9" spans="1:8" ht="17.100000000000001" customHeight="1" x14ac:dyDescent="0.2">
      <c r="A9" s="36">
        <v>7</v>
      </c>
      <c r="B9" s="36" t="s">
        <v>90</v>
      </c>
      <c r="C9" s="36" t="s">
        <v>91</v>
      </c>
      <c r="D9" s="86" t="s">
        <v>92</v>
      </c>
      <c r="E9" s="88" t="s">
        <v>93</v>
      </c>
      <c r="F9" s="37">
        <v>13.85</v>
      </c>
      <c r="G9" s="97">
        <v>0.31430000000000002</v>
      </c>
      <c r="H9" s="38">
        <v>2127729.5</v>
      </c>
    </row>
    <row r="10" spans="1:8" ht="17.100000000000001" customHeight="1" x14ac:dyDescent="0.2">
      <c r="A10" s="36">
        <v>8</v>
      </c>
      <c r="B10" s="36" t="s">
        <v>94</v>
      </c>
      <c r="C10" s="36" t="s">
        <v>95</v>
      </c>
      <c r="D10" s="86" t="s">
        <v>96</v>
      </c>
      <c r="E10" s="88" t="s">
        <v>73</v>
      </c>
      <c r="F10" s="37">
        <v>150</v>
      </c>
      <c r="G10" s="97">
        <v>0.31419999999999998</v>
      </c>
      <c r="H10" s="38">
        <v>69665</v>
      </c>
    </row>
    <row r="11" spans="1:8" ht="16.5" customHeight="1" x14ac:dyDescent="0.2">
      <c r="A11" s="36">
        <v>9</v>
      </c>
      <c r="B11" s="36" t="s">
        <v>97</v>
      </c>
      <c r="C11" s="36" t="s">
        <v>98</v>
      </c>
      <c r="D11" s="86" t="s">
        <v>99</v>
      </c>
      <c r="E11" s="88" t="s">
        <v>73</v>
      </c>
      <c r="F11" s="37">
        <v>11.3</v>
      </c>
      <c r="G11" s="97">
        <v>0.2707</v>
      </c>
      <c r="H11" s="38">
        <v>466416.4</v>
      </c>
    </row>
    <row r="12" spans="1:8" ht="17.100000000000001" customHeight="1" x14ac:dyDescent="0.2">
      <c r="A12" s="39">
        <v>10</v>
      </c>
      <c r="B12" s="39" t="s">
        <v>100</v>
      </c>
      <c r="C12" s="39" t="s">
        <v>101</v>
      </c>
      <c r="D12" s="87" t="s">
        <v>102</v>
      </c>
      <c r="E12" s="89" t="s">
        <v>73</v>
      </c>
      <c r="F12" s="40">
        <v>396</v>
      </c>
      <c r="G12" s="98">
        <v>0.2329</v>
      </c>
      <c r="H12" s="41">
        <v>419924</v>
      </c>
    </row>
    <row r="14" spans="1:8" s="85" customFormat="1" ht="19.5" customHeight="1" x14ac:dyDescent="0.25">
      <c r="A14" s="124" t="s">
        <v>103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66</v>
      </c>
      <c r="C15" s="22" t="s">
        <v>67</v>
      </c>
      <c r="D15" s="111" t="s">
        <v>68</v>
      </c>
      <c r="E15" s="112" t="s">
        <v>69</v>
      </c>
      <c r="F15" s="19" t="s">
        <v>46</v>
      </c>
      <c r="G15" s="19" t="s">
        <v>47</v>
      </c>
      <c r="H15" s="19" t="s">
        <v>29</v>
      </c>
    </row>
    <row r="16" spans="1:8" ht="17.100000000000001" customHeight="1" x14ac:dyDescent="0.2">
      <c r="A16" s="36">
        <v>1</v>
      </c>
      <c r="B16" s="36" t="s">
        <v>104</v>
      </c>
      <c r="C16" s="36" t="s">
        <v>105</v>
      </c>
      <c r="D16" s="86" t="s">
        <v>106</v>
      </c>
      <c r="E16" s="88" t="s">
        <v>73</v>
      </c>
      <c r="F16" s="37">
        <v>6.6</v>
      </c>
      <c r="G16" s="97">
        <v>-0.3972</v>
      </c>
      <c r="H16" s="38">
        <v>462484.4</v>
      </c>
    </row>
    <row r="17" spans="1:8" ht="17.100000000000001" customHeight="1" x14ac:dyDescent="0.2">
      <c r="A17" s="36">
        <v>2</v>
      </c>
      <c r="B17" s="36" t="s">
        <v>107</v>
      </c>
      <c r="C17" s="36" t="s">
        <v>108</v>
      </c>
      <c r="D17" s="86" t="s">
        <v>109</v>
      </c>
      <c r="E17" s="88" t="s">
        <v>73</v>
      </c>
      <c r="F17" s="37">
        <v>12.5</v>
      </c>
      <c r="G17" s="97">
        <v>-0.27550000000000002</v>
      </c>
      <c r="H17" s="38">
        <v>6436.9</v>
      </c>
    </row>
    <row r="18" spans="1:8" ht="12.75" customHeight="1" x14ac:dyDescent="0.2">
      <c r="A18" s="36">
        <v>3</v>
      </c>
      <c r="B18" s="36" t="s">
        <v>110</v>
      </c>
      <c r="C18" s="36" t="s">
        <v>111</v>
      </c>
      <c r="D18" s="86" t="s">
        <v>112</v>
      </c>
      <c r="E18" s="88" t="s">
        <v>73</v>
      </c>
      <c r="F18" s="37">
        <v>0.82</v>
      </c>
      <c r="G18" s="97">
        <v>-0.22770000000000001</v>
      </c>
      <c r="H18" s="38">
        <v>1020.78</v>
      </c>
    </row>
    <row r="19" spans="1:8" ht="17.100000000000001" customHeight="1" x14ac:dyDescent="0.2">
      <c r="A19" s="36">
        <v>4</v>
      </c>
      <c r="B19" s="36" t="s">
        <v>113</v>
      </c>
      <c r="C19" s="36" t="s">
        <v>114</v>
      </c>
      <c r="D19" s="86" t="s">
        <v>115</v>
      </c>
      <c r="E19" s="88" t="s">
        <v>73</v>
      </c>
      <c r="F19" s="37">
        <v>97</v>
      </c>
      <c r="G19" s="97">
        <v>-0.12989999999999999</v>
      </c>
      <c r="H19" s="38">
        <v>72133</v>
      </c>
    </row>
    <row r="20" spans="1:8" ht="17.100000000000001" customHeight="1" x14ac:dyDescent="0.2">
      <c r="A20" s="36">
        <v>5</v>
      </c>
      <c r="B20" s="36" t="s">
        <v>116</v>
      </c>
      <c r="C20" s="36" t="s">
        <v>117</v>
      </c>
      <c r="D20" s="86" t="s">
        <v>118</v>
      </c>
      <c r="E20" s="88" t="s">
        <v>73</v>
      </c>
      <c r="F20" s="37">
        <v>2.8</v>
      </c>
      <c r="G20" s="97">
        <v>-0.121</v>
      </c>
      <c r="H20" s="38">
        <v>5501.88</v>
      </c>
    </row>
    <row r="21" spans="1:8" ht="17.100000000000001" customHeight="1" x14ac:dyDescent="0.2">
      <c r="A21" s="36">
        <v>6</v>
      </c>
      <c r="B21" s="36" t="s">
        <v>119</v>
      </c>
      <c r="C21" s="36" t="s">
        <v>120</v>
      </c>
      <c r="D21" s="86" t="s">
        <v>121</v>
      </c>
      <c r="E21" s="88" t="s">
        <v>73</v>
      </c>
      <c r="F21" s="37">
        <v>8.25</v>
      </c>
      <c r="G21" s="97">
        <v>-0.112</v>
      </c>
      <c r="H21" s="38">
        <v>1776</v>
      </c>
    </row>
    <row r="22" spans="1:8" ht="17.100000000000001" customHeight="1" x14ac:dyDescent="0.2">
      <c r="A22" s="36">
        <v>7</v>
      </c>
      <c r="B22" s="36" t="s">
        <v>122</v>
      </c>
      <c r="C22" s="36" t="s">
        <v>123</v>
      </c>
      <c r="D22" s="86" t="s">
        <v>124</v>
      </c>
      <c r="E22" s="88" t="s">
        <v>73</v>
      </c>
      <c r="F22" s="37">
        <v>0.9</v>
      </c>
      <c r="G22" s="97">
        <v>-9.5899999999999999E-2</v>
      </c>
      <c r="H22" s="38">
        <v>4301.6099999999997</v>
      </c>
    </row>
    <row r="23" spans="1:8" ht="17.100000000000001" customHeight="1" x14ac:dyDescent="0.2">
      <c r="A23" s="36">
        <v>8</v>
      </c>
      <c r="B23" s="36" t="s">
        <v>125</v>
      </c>
      <c r="C23" s="36" t="s">
        <v>126</v>
      </c>
      <c r="D23" s="86" t="s">
        <v>127</v>
      </c>
      <c r="E23" s="88" t="s">
        <v>73</v>
      </c>
      <c r="F23" s="37">
        <v>23.4</v>
      </c>
      <c r="G23" s="97">
        <v>-9.5899999999999999E-2</v>
      </c>
      <c r="H23" s="38">
        <v>491.4</v>
      </c>
    </row>
    <row r="24" spans="1:8" ht="17.100000000000001" customHeight="1" x14ac:dyDescent="0.2">
      <c r="A24" s="36">
        <v>9</v>
      </c>
      <c r="B24" s="36" t="s">
        <v>128</v>
      </c>
      <c r="C24" s="36" t="s">
        <v>129</v>
      </c>
      <c r="D24" s="86" t="s">
        <v>130</v>
      </c>
      <c r="E24" s="88" t="s">
        <v>89</v>
      </c>
      <c r="F24" s="37">
        <v>5.4</v>
      </c>
      <c r="G24" s="97">
        <v>-6.4699999999999994E-2</v>
      </c>
      <c r="H24" s="38">
        <v>119626.8</v>
      </c>
    </row>
    <row r="25" spans="1:8" ht="17.100000000000001" customHeight="1" x14ac:dyDescent="0.2">
      <c r="A25" s="39">
        <v>10</v>
      </c>
      <c r="B25" s="39" t="s">
        <v>131</v>
      </c>
      <c r="C25" s="39" t="s">
        <v>132</v>
      </c>
      <c r="D25" s="87" t="s">
        <v>133</v>
      </c>
      <c r="E25" s="89" t="s">
        <v>89</v>
      </c>
      <c r="F25" s="40">
        <v>8.6</v>
      </c>
      <c r="G25" s="98">
        <v>-6.0900000000000003E-2</v>
      </c>
      <c r="H25" s="41">
        <v>319263.40000000002</v>
      </c>
    </row>
    <row r="28" spans="1:8" s="85" customFormat="1" ht="22.5" customHeight="1" x14ac:dyDescent="0.25">
      <c r="A28" s="124" t="s">
        <v>134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66</v>
      </c>
      <c r="C29" s="22" t="s">
        <v>67</v>
      </c>
      <c r="D29" s="111" t="s">
        <v>68</v>
      </c>
      <c r="E29" s="112" t="s">
        <v>69</v>
      </c>
      <c r="F29" s="19" t="s">
        <v>46</v>
      </c>
      <c r="G29" s="19" t="s">
        <v>47</v>
      </c>
      <c r="H29" s="19" t="s">
        <v>29</v>
      </c>
    </row>
    <row r="30" spans="1:8" ht="16.5" customHeight="1" x14ac:dyDescent="0.2">
      <c r="A30" s="36">
        <v>1</v>
      </c>
      <c r="B30" s="36" t="s">
        <v>86</v>
      </c>
      <c r="C30" s="36" t="s">
        <v>87</v>
      </c>
      <c r="D30" s="86" t="s">
        <v>88</v>
      </c>
      <c r="E30" s="88" t="s">
        <v>89</v>
      </c>
      <c r="F30" s="37">
        <v>49.4</v>
      </c>
      <c r="G30" s="97">
        <v>0.38879999999999998</v>
      </c>
      <c r="H30" s="38">
        <v>7469781.7000000002</v>
      </c>
    </row>
    <row r="31" spans="1:8" ht="16.5" customHeight="1" x14ac:dyDescent="0.2">
      <c r="A31" s="36">
        <v>2</v>
      </c>
      <c r="B31" s="36" t="s">
        <v>135</v>
      </c>
      <c r="C31" s="36" t="s">
        <v>136</v>
      </c>
      <c r="D31" s="86" t="s">
        <v>137</v>
      </c>
      <c r="E31" s="88" t="s">
        <v>93</v>
      </c>
      <c r="F31" s="37">
        <v>4.49</v>
      </c>
      <c r="G31" s="97">
        <v>0.10920000000000001</v>
      </c>
      <c r="H31" s="38">
        <v>5997695.5</v>
      </c>
    </row>
    <row r="32" spans="1:8" ht="16.5" customHeight="1" x14ac:dyDescent="0.2">
      <c r="A32" s="36">
        <v>3</v>
      </c>
      <c r="B32" s="36" t="s">
        <v>83</v>
      </c>
      <c r="C32" s="36" t="s">
        <v>84</v>
      </c>
      <c r="D32" s="86" t="s">
        <v>85</v>
      </c>
      <c r="E32" s="88" t="s">
        <v>73</v>
      </c>
      <c r="F32" s="37">
        <v>12</v>
      </c>
      <c r="G32" s="97">
        <v>0.40389999999999998</v>
      </c>
      <c r="H32" s="38">
        <v>5155750.7</v>
      </c>
    </row>
    <row r="33" spans="1:8" ht="16.5" customHeight="1" x14ac:dyDescent="0.2">
      <c r="A33" s="36">
        <v>4</v>
      </c>
      <c r="B33" s="36" t="s">
        <v>138</v>
      </c>
      <c r="C33" s="36" t="s">
        <v>139</v>
      </c>
      <c r="D33" s="86" t="s">
        <v>140</v>
      </c>
      <c r="E33" s="88" t="s">
        <v>93</v>
      </c>
      <c r="F33" s="37">
        <v>25.2</v>
      </c>
      <c r="G33" s="97">
        <v>6.9699999999999998E-2</v>
      </c>
      <c r="H33" s="38">
        <v>4655992.9000000004</v>
      </c>
    </row>
    <row r="34" spans="1:8" ht="16.5" customHeight="1" x14ac:dyDescent="0.2">
      <c r="A34" s="36">
        <v>5</v>
      </c>
      <c r="B34" s="36" t="s">
        <v>141</v>
      </c>
      <c r="C34" s="36" t="s">
        <v>142</v>
      </c>
      <c r="D34" s="86" t="s">
        <v>143</v>
      </c>
      <c r="E34" s="88" t="s">
        <v>93</v>
      </c>
      <c r="F34" s="37">
        <v>92</v>
      </c>
      <c r="G34" s="97">
        <v>9.3299999999999994E-2</v>
      </c>
      <c r="H34" s="38">
        <v>4264195</v>
      </c>
    </row>
    <row r="35" spans="1:8" ht="16.5" customHeight="1" x14ac:dyDescent="0.2">
      <c r="A35" s="36">
        <v>6</v>
      </c>
      <c r="B35" s="36" t="s">
        <v>144</v>
      </c>
      <c r="C35" s="36" t="s">
        <v>145</v>
      </c>
      <c r="D35" s="86" t="s">
        <v>146</v>
      </c>
      <c r="E35" s="88" t="s">
        <v>73</v>
      </c>
      <c r="F35" s="37">
        <v>55</v>
      </c>
      <c r="G35" s="97">
        <v>0.13850000000000001</v>
      </c>
      <c r="H35" s="38">
        <v>3565431.9</v>
      </c>
    </row>
    <row r="36" spans="1:8" ht="16.5" customHeight="1" x14ac:dyDescent="0.2">
      <c r="A36" s="36">
        <v>7</v>
      </c>
      <c r="B36" s="36" t="s">
        <v>147</v>
      </c>
      <c r="C36" s="36" t="s">
        <v>148</v>
      </c>
      <c r="D36" s="86" t="s">
        <v>149</v>
      </c>
      <c r="E36" s="88" t="s">
        <v>73</v>
      </c>
      <c r="F36" s="37">
        <v>58.8</v>
      </c>
      <c r="G36" s="97">
        <v>0.19739999999999999</v>
      </c>
      <c r="H36" s="38">
        <v>3366597.2</v>
      </c>
    </row>
    <row r="37" spans="1:8" ht="16.5" customHeight="1" x14ac:dyDescent="0.2">
      <c r="A37" s="36">
        <v>8</v>
      </c>
      <c r="B37" s="36" t="s">
        <v>150</v>
      </c>
      <c r="C37" s="36" t="s">
        <v>151</v>
      </c>
      <c r="D37" s="86" t="s">
        <v>152</v>
      </c>
      <c r="E37" s="88" t="s">
        <v>93</v>
      </c>
      <c r="F37" s="37">
        <v>38.4</v>
      </c>
      <c r="G37" s="97">
        <v>0.2157</v>
      </c>
      <c r="H37" s="38">
        <v>2409373</v>
      </c>
    </row>
    <row r="38" spans="1:8" ht="16.5" customHeight="1" x14ac:dyDescent="0.2">
      <c r="A38" s="36">
        <v>9</v>
      </c>
      <c r="B38" s="36" t="s">
        <v>90</v>
      </c>
      <c r="C38" s="36" t="s">
        <v>91</v>
      </c>
      <c r="D38" s="86" t="s">
        <v>92</v>
      </c>
      <c r="E38" s="88" t="s">
        <v>93</v>
      </c>
      <c r="F38" s="37">
        <v>13.85</v>
      </c>
      <c r="G38" s="97">
        <v>0.31430000000000002</v>
      </c>
      <c r="H38" s="38">
        <v>2127729.5</v>
      </c>
    </row>
    <row r="39" spans="1:8" ht="16.5" customHeight="1" x14ac:dyDescent="0.2">
      <c r="A39" s="39">
        <v>10</v>
      </c>
      <c r="B39" s="39" t="s">
        <v>153</v>
      </c>
      <c r="C39" s="39" t="s">
        <v>154</v>
      </c>
      <c r="D39" s="87" t="s">
        <v>155</v>
      </c>
      <c r="E39" s="89" t="s">
        <v>89</v>
      </c>
      <c r="F39" s="40">
        <v>127</v>
      </c>
      <c r="G39" s="98">
        <v>0.1062</v>
      </c>
      <c r="H39" s="41">
        <v>1896387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156</v>
      </c>
      <c r="C42" s="81" t="s">
        <v>157</v>
      </c>
    </row>
    <row r="43" spans="1:8" ht="12.75" customHeight="1" x14ac:dyDescent="0.2">
      <c r="B43" s="81"/>
      <c r="C43" s="81" t="s">
        <v>158</v>
      </c>
    </row>
    <row r="44" spans="1:8" ht="12.75" customHeight="1" x14ac:dyDescent="0.2">
      <c r="B44" s="81"/>
      <c r="C44" s="81" t="s">
        <v>159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14" t="s">
        <v>160</v>
      </c>
      <c r="F1" s="109" t="s">
        <v>161</v>
      </c>
      <c r="G1" s="109" t="s">
        <v>162</v>
      </c>
      <c r="H1" s="109" t="s">
        <v>43</v>
      </c>
      <c r="I1" s="109" t="s">
        <v>44</v>
      </c>
      <c r="J1" s="109" t="s">
        <v>45</v>
      </c>
      <c r="K1" s="109" t="s">
        <v>163</v>
      </c>
      <c r="L1" s="109" t="s">
        <v>164</v>
      </c>
      <c r="M1" s="109" t="s">
        <v>30</v>
      </c>
      <c r="N1" s="109" t="s">
        <v>29</v>
      </c>
      <c r="O1" s="115" t="s">
        <v>31</v>
      </c>
      <c r="P1" s="115" t="s">
        <v>47</v>
      </c>
      <c r="Q1" s="115" t="s">
        <v>165</v>
      </c>
      <c r="R1" s="115" t="s">
        <v>166</v>
      </c>
      <c r="S1" s="115" t="s">
        <v>32</v>
      </c>
    </row>
    <row r="2" spans="1:19" s="52" customFormat="1" ht="15" customHeight="1" x14ac:dyDescent="0.2">
      <c r="A2" s="46" t="s">
        <v>167</v>
      </c>
      <c r="B2" s="46" t="s">
        <v>168</v>
      </c>
      <c r="C2" s="46" t="s">
        <v>169</v>
      </c>
      <c r="D2" s="59" t="s">
        <v>73</v>
      </c>
      <c r="E2" s="59" t="s">
        <v>170</v>
      </c>
      <c r="F2" s="48">
        <v>920</v>
      </c>
      <c r="G2" s="48">
        <v>1000</v>
      </c>
      <c r="H2" s="48">
        <v>905</v>
      </c>
      <c r="I2" s="48">
        <v>910</v>
      </c>
      <c r="J2" s="48">
        <v>905</v>
      </c>
      <c r="K2" s="48">
        <v>910</v>
      </c>
      <c r="L2" s="48">
        <v>906</v>
      </c>
      <c r="M2" s="49">
        <v>20</v>
      </c>
      <c r="N2" s="49">
        <v>18120</v>
      </c>
      <c r="O2" s="49">
        <v>6</v>
      </c>
      <c r="P2" s="99">
        <v>-5.4300000000000001E-2</v>
      </c>
      <c r="Q2" s="48">
        <v>1021.97</v>
      </c>
      <c r="R2" s="48">
        <v>889.24</v>
      </c>
      <c r="S2" s="49">
        <v>101064600</v>
      </c>
    </row>
    <row r="3" spans="1:19" ht="15" customHeight="1" x14ac:dyDescent="0.2">
      <c r="A3" s="46" t="s">
        <v>90</v>
      </c>
      <c r="B3" s="46" t="s">
        <v>91</v>
      </c>
      <c r="C3" s="46" t="s">
        <v>92</v>
      </c>
      <c r="D3" s="59" t="s">
        <v>93</v>
      </c>
      <c r="E3" s="59" t="s">
        <v>171</v>
      </c>
      <c r="F3" s="48">
        <v>13.95</v>
      </c>
      <c r="G3" s="48">
        <v>14.2</v>
      </c>
      <c r="H3" s="48">
        <v>10.7</v>
      </c>
      <c r="I3" s="48">
        <v>14.7</v>
      </c>
      <c r="J3" s="48">
        <v>10.5</v>
      </c>
      <c r="K3" s="48">
        <v>13.85</v>
      </c>
      <c r="L3" s="48">
        <v>13.129099999999999</v>
      </c>
      <c r="M3" s="49">
        <v>162062</v>
      </c>
      <c r="N3" s="49">
        <v>2127729.5</v>
      </c>
      <c r="O3" s="49">
        <v>1376</v>
      </c>
      <c r="P3" s="99">
        <v>0.31430000000000002</v>
      </c>
      <c r="Q3" s="48">
        <v>14.7</v>
      </c>
      <c r="R3" s="48">
        <v>9.56</v>
      </c>
      <c r="S3" s="49">
        <v>58164238.399999999</v>
      </c>
    </row>
    <row r="4" spans="1:19" ht="15" customHeight="1" x14ac:dyDescent="0.2">
      <c r="A4" s="46" t="s">
        <v>172</v>
      </c>
      <c r="B4" s="46" t="s">
        <v>173</v>
      </c>
      <c r="C4" s="46" t="s">
        <v>146</v>
      </c>
      <c r="D4" s="59" t="s">
        <v>73</v>
      </c>
      <c r="E4" s="59" t="s">
        <v>171</v>
      </c>
      <c r="F4" s="48">
        <v>62</v>
      </c>
      <c r="G4" s="48">
        <v>62.5</v>
      </c>
      <c r="H4" s="48">
        <v>57</v>
      </c>
      <c r="I4" s="48">
        <v>63.5</v>
      </c>
      <c r="J4" s="48">
        <v>57</v>
      </c>
      <c r="K4" s="48">
        <v>62.5</v>
      </c>
      <c r="L4" s="48">
        <v>60.618400000000001</v>
      </c>
      <c r="M4" s="49">
        <v>15409</v>
      </c>
      <c r="N4" s="49">
        <v>934068.5</v>
      </c>
      <c r="O4" s="49">
        <v>160</v>
      </c>
      <c r="P4" s="99">
        <v>9.5100000000000004E-2</v>
      </c>
      <c r="Q4" s="48">
        <v>63.5</v>
      </c>
      <c r="R4" s="48">
        <v>54.42</v>
      </c>
      <c r="S4" s="49">
        <v>600993750</v>
      </c>
    </row>
    <row r="5" spans="1:19" ht="15" customHeight="1" x14ac:dyDescent="0.2">
      <c r="A5" s="46" t="s">
        <v>144</v>
      </c>
      <c r="B5" s="46" t="s">
        <v>145</v>
      </c>
      <c r="C5" s="46" t="s">
        <v>146</v>
      </c>
      <c r="D5" s="59" t="s">
        <v>73</v>
      </c>
      <c r="E5" s="59" t="s">
        <v>171</v>
      </c>
      <c r="F5" s="48">
        <v>55</v>
      </c>
      <c r="G5" s="48">
        <v>55.4</v>
      </c>
      <c r="H5" s="48">
        <v>48.9</v>
      </c>
      <c r="I5" s="48">
        <v>57.2</v>
      </c>
      <c r="J5" s="48">
        <v>48.9</v>
      </c>
      <c r="K5" s="48">
        <v>55</v>
      </c>
      <c r="L5" s="48">
        <v>53.152700000000003</v>
      </c>
      <c r="M5" s="49">
        <v>67079</v>
      </c>
      <c r="N5" s="49">
        <v>3565431.9</v>
      </c>
      <c r="O5" s="49">
        <v>751</v>
      </c>
      <c r="P5" s="99">
        <v>0.13850000000000001</v>
      </c>
      <c r="Q5" s="48">
        <v>58.4</v>
      </c>
      <c r="R5" s="48">
        <v>47.78</v>
      </c>
      <c r="S5" s="49">
        <v>373125500</v>
      </c>
    </row>
    <row r="6" spans="1:19" ht="15" customHeight="1" x14ac:dyDescent="0.2">
      <c r="A6" s="46" t="s">
        <v>150</v>
      </c>
      <c r="B6" s="46" t="s">
        <v>151</v>
      </c>
      <c r="C6" s="46" t="s">
        <v>152</v>
      </c>
      <c r="D6" s="59" t="s">
        <v>93</v>
      </c>
      <c r="E6" s="59" t="s">
        <v>171</v>
      </c>
      <c r="F6" s="48">
        <v>37.799999999999997</v>
      </c>
      <c r="G6" s="48">
        <v>38.4</v>
      </c>
      <c r="H6" s="48">
        <v>32.200000000000003</v>
      </c>
      <c r="I6" s="48">
        <v>38.799999999999997</v>
      </c>
      <c r="J6" s="48">
        <v>31.4</v>
      </c>
      <c r="K6" s="48">
        <v>38.4</v>
      </c>
      <c r="L6" s="48">
        <v>33.812899999999999</v>
      </c>
      <c r="M6" s="49">
        <v>71256</v>
      </c>
      <c r="N6" s="49">
        <v>2409373</v>
      </c>
      <c r="O6" s="49">
        <v>641</v>
      </c>
      <c r="P6" s="99">
        <v>0.2157</v>
      </c>
      <c r="Q6" s="48">
        <v>38.799999999999997</v>
      </c>
      <c r="R6" s="48">
        <v>28.67</v>
      </c>
      <c r="S6" s="49">
        <v>196942886.40000001</v>
      </c>
    </row>
    <row r="7" spans="1:19" ht="15" customHeight="1" x14ac:dyDescent="0.2">
      <c r="A7" s="46" t="s">
        <v>174</v>
      </c>
      <c r="B7" s="46" t="s">
        <v>175</v>
      </c>
      <c r="C7" s="46" t="s">
        <v>176</v>
      </c>
      <c r="D7" s="59" t="s">
        <v>93</v>
      </c>
      <c r="E7" s="59" t="s">
        <v>171</v>
      </c>
      <c r="F7" s="48">
        <v>49.6</v>
      </c>
      <c r="G7" s="48">
        <v>50</v>
      </c>
      <c r="H7" s="48">
        <v>45.6</v>
      </c>
      <c r="I7" s="48">
        <v>49.8</v>
      </c>
      <c r="J7" s="48">
        <v>45</v>
      </c>
      <c r="K7" s="48">
        <v>49.8</v>
      </c>
      <c r="L7" s="48">
        <v>48.094200000000001</v>
      </c>
      <c r="M7" s="49">
        <v>32229</v>
      </c>
      <c r="N7" s="49">
        <v>1550027.2</v>
      </c>
      <c r="O7" s="49">
        <v>398</v>
      </c>
      <c r="P7" s="99">
        <v>9.7100000000000006E-2</v>
      </c>
      <c r="Q7" s="48">
        <v>59.39</v>
      </c>
      <c r="R7" s="48">
        <v>41.94</v>
      </c>
      <c r="S7" s="49">
        <v>664192560</v>
      </c>
    </row>
    <row r="8" spans="1:19" ht="15" customHeight="1" x14ac:dyDescent="0.2">
      <c r="A8" s="46" t="s">
        <v>147</v>
      </c>
      <c r="B8" s="46" t="s">
        <v>148</v>
      </c>
      <c r="C8" s="46" t="s">
        <v>149</v>
      </c>
      <c r="D8" s="59" t="s">
        <v>73</v>
      </c>
      <c r="E8" s="59" t="s">
        <v>171</v>
      </c>
      <c r="F8" s="48">
        <v>58.8</v>
      </c>
      <c r="G8" s="48">
        <v>59.4</v>
      </c>
      <c r="H8" s="48">
        <v>49.1</v>
      </c>
      <c r="I8" s="48">
        <v>60.6</v>
      </c>
      <c r="J8" s="48">
        <v>48</v>
      </c>
      <c r="K8" s="48">
        <v>58.8</v>
      </c>
      <c r="L8" s="48">
        <v>54.959499999999998</v>
      </c>
      <c r="M8" s="49">
        <v>61256</v>
      </c>
      <c r="N8" s="49">
        <v>3366597.2</v>
      </c>
      <c r="O8" s="49">
        <v>1615</v>
      </c>
      <c r="P8" s="99">
        <v>0.19739999999999999</v>
      </c>
      <c r="Q8" s="48">
        <v>75.650000000000006</v>
      </c>
      <c r="R8" s="48">
        <v>48</v>
      </c>
      <c r="S8" s="49">
        <v>82056576</v>
      </c>
    </row>
    <row r="9" spans="1:19" ht="15" customHeight="1" x14ac:dyDescent="0.2">
      <c r="A9" s="46" t="s">
        <v>94</v>
      </c>
      <c r="B9" s="46" t="s">
        <v>95</v>
      </c>
      <c r="C9" s="46" t="s">
        <v>96</v>
      </c>
      <c r="D9" s="59" t="s">
        <v>73</v>
      </c>
      <c r="E9" s="59" t="s">
        <v>170</v>
      </c>
      <c r="F9" s="48">
        <v>150</v>
      </c>
      <c r="G9" s="48">
        <v>170</v>
      </c>
      <c r="H9" s="48">
        <v>113</v>
      </c>
      <c r="I9" s="48">
        <v>179</v>
      </c>
      <c r="J9" s="48">
        <v>113</v>
      </c>
      <c r="K9" s="48">
        <v>150</v>
      </c>
      <c r="L9" s="48">
        <v>124.18</v>
      </c>
      <c r="M9" s="49">
        <v>561</v>
      </c>
      <c r="N9" s="49">
        <v>69665</v>
      </c>
      <c r="O9" s="49">
        <v>42</v>
      </c>
      <c r="P9" s="99">
        <v>0.31419999999999998</v>
      </c>
      <c r="Q9" s="48">
        <v>179</v>
      </c>
      <c r="R9" s="48">
        <v>110.16</v>
      </c>
      <c r="S9" s="49">
        <v>90000000</v>
      </c>
    </row>
    <row r="10" spans="1:19" ht="15" customHeight="1" x14ac:dyDescent="0.2">
      <c r="A10" s="46" t="s">
        <v>77</v>
      </c>
      <c r="B10" s="46" t="s">
        <v>78</v>
      </c>
      <c r="C10" s="46" t="s">
        <v>79</v>
      </c>
      <c r="D10" s="59" t="s">
        <v>73</v>
      </c>
      <c r="E10" s="59" t="s">
        <v>170</v>
      </c>
      <c r="F10" s="48">
        <v>60</v>
      </c>
      <c r="G10" s="48" t="s">
        <v>177</v>
      </c>
      <c r="H10" s="48">
        <v>60</v>
      </c>
      <c r="I10" s="48">
        <v>60</v>
      </c>
      <c r="J10" s="48">
        <v>60</v>
      </c>
      <c r="K10" s="48">
        <v>60</v>
      </c>
      <c r="L10" s="48">
        <v>60</v>
      </c>
      <c r="M10" s="49">
        <v>451</v>
      </c>
      <c r="N10" s="49">
        <v>27060</v>
      </c>
      <c r="O10" s="49">
        <v>7</v>
      </c>
      <c r="P10" s="99">
        <v>0.61450000000000005</v>
      </c>
      <c r="Q10" s="48">
        <v>60</v>
      </c>
      <c r="R10" s="48">
        <v>22.56</v>
      </c>
      <c r="S10" s="49">
        <v>5959860</v>
      </c>
    </row>
    <row r="11" spans="1:19" ht="15" customHeight="1" x14ac:dyDescent="0.2">
      <c r="A11" s="46" t="s">
        <v>119</v>
      </c>
      <c r="B11" s="46" t="s">
        <v>120</v>
      </c>
      <c r="C11" s="46" t="s">
        <v>121</v>
      </c>
      <c r="D11" s="59" t="s">
        <v>73</v>
      </c>
      <c r="E11" s="59" t="s">
        <v>170</v>
      </c>
      <c r="F11" s="48">
        <v>8.25</v>
      </c>
      <c r="G11" s="48">
        <v>9</v>
      </c>
      <c r="H11" s="48">
        <v>8.5</v>
      </c>
      <c r="I11" s="48">
        <v>8.5</v>
      </c>
      <c r="J11" s="48">
        <v>8</v>
      </c>
      <c r="K11" s="48">
        <v>8.25</v>
      </c>
      <c r="L11" s="48">
        <v>8.2990999999999993</v>
      </c>
      <c r="M11" s="49">
        <v>214</v>
      </c>
      <c r="N11" s="49">
        <v>1776</v>
      </c>
      <c r="O11" s="49">
        <v>4</v>
      </c>
      <c r="P11" s="99">
        <v>-0.112</v>
      </c>
      <c r="Q11" s="48">
        <v>9.2899999999999991</v>
      </c>
      <c r="R11" s="48">
        <v>6.9</v>
      </c>
      <c r="S11" s="49">
        <v>4174500</v>
      </c>
    </row>
    <row r="12" spans="1:19" ht="15" customHeight="1" x14ac:dyDescent="0.2">
      <c r="A12" s="46" t="s">
        <v>178</v>
      </c>
      <c r="B12" s="46" t="s">
        <v>179</v>
      </c>
      <c r="C12" s="46" t="s">
        <v>180</v>
      </c>
      <c r="D12" s="59" t="s">
        <v>89</v>
      </c>
      <c r="E12" s="59" t="s">
        <v>171</v>
      </c>
      <c r="F12" s="48">
        <v>6.2</v>
      </c>
      <c r="G12" s="48">
        <v>7</v>
      </c>
      <c r="H12" s="48">
        <v>6.25</v>
      </c>
      <c r="I12" s="48">
        <v>7</v>
      </c>
      <c r="J12" s="48">
        <v>6</v>
      </c>
      <c r="K12" s="48">
        <v>7</v>
      </c>
      <c r="L12" s="48">
        <v>6.6585000000000001</v>
      </c>
      <c r="M12" s="49">
        <v>1928</v>
      </c>
      <c r="N12" s="49">
        <v>12837.5</v>
      </c>
      <c r="O12" s="49">
        <v>8</v>
      </c>
      <c r="P12" s="99">
        <v>0.1222</v>
      </c>
      <c r="Q12" s="48">
        <v>7.63</v>
      </c>
      <c r="R12" s="48">
        <v>5.57</v>
      </c>
      <c r="S12" s="49">
        <v>138263923</v>
      </c>
    </row>
    <row r="13" spans="1:19" ht="15" customHeight="1" x14ac:dyDescent="0.2">
      <c r="A13" s="46" t="s">
        <v>181</v>
      </c>
      <c r="B13" s="46" t="s">
        <v>182</v>
      </c>
      <c r="C13" s="46" t="s">
        <v>183</v>
      </c>
      <c r="D13" s="59" t="s">
        <v>73</v>
      </c>
      <c r="E13" s="59" t="s">
        <v>171</v>
      </c>
      <c r="F13" s="48">
        <v>10.1</v>
      </c>
      <c r="G13" s="48">
        <v>10.3</v>
      </c>
      <c r="H13" s="48">
        <v>10</v>
      </c>
      <c r="I13" s="48">
        <v>10.5</v>
      </c>
      <c r="J13" s="48">
        <v>9.85</v>
      </c>
      <c r="K13" s="48">
        <v>10.3</v>
      </c>
      <c r="L13" s="48">
        <v>10.2593</v>
      </c>
      <c r="M13" s="49">
        <v>34085</v>
      </c>
      <c r="N13" s="49">
        <v>349688.4</v>
      </c>
      <c r="O13" s="49">
        <v>127</v>
      </c>
      <c r="P13" s="99">
        <v>4.87E-2</v>
      </c>
      <c r="Q13" s="48">
        <v>10.5</v>
      </c>
      <c r="R13" s="48">
        <v>9.16</v>
      </c>
      <c r="S13" s="49">
        <v>105987000</v>
      </c>
    </row>
    <row r="14" spans="1:19" ht="15" customHeight="1" x14ac:dyDescent="0.2">
      <c r="A14" s="46" t="s">
        <v>184</v>
      </c>
      <c r="B14" s="46" t="s">
        <v>185</v>
      </c>
      <c r="C14" s="46" t="s">
        <v>186</v>
      </c>
      <c r="D14" s="59" t="s">
        <v>89</v>
      </c>
      <c r="E14" s="59" t="s">
        <v>171</v>
      </c>
      <c r="F14" s="48">
        <v>830</v>
      </c>
      <c r="G14" s="48">
        <v>890</v>
      </c>
      <c r="H14" s="48">
        <v>850</v>
      </c>
      <c r="I14" s="48">
        <v>860</v>
      </c>
      <c r="J14" s="48">
        <v>825</v>
      </c>
      <c r="K14" s="48">
        <v>835</v>
      </c>
      <c r="L14" s="48">
        <v>836.7</v>
      </c>
      <c r="M14" s="49">
        <v>50</v>
      </c>
      <c r="N14" s="49">
        <v>41835</v>
      </c>
      <c r="O14" s="49">
        <v>27</v>
      </c>
      <c r="P14" s="99">
        <v>-4.6800000000000001E-2</v>
      </c>
      <c r="Q14" s="48">
        <v>995.42</v>
      </c>
      <c r="R14" s="48">
        <v>809.61</v>
      </c>
      <c r="S14" s="49">
        <v>351490745</v>
      </c>
    </row>
    <row r="15" spans="1:19" ht="15" customHeight="1" x14ac:dyDescent="0.2">
      <c r="A15" s="46" t="s">
        <v>187</v>
      </c>
      <c r="B15" s="46" t="s">
        <v>188</v>
      </c>
      <c r="C15" s="46" t="s">
        <v>186</v>
      </c>
      <c r="D15" s="59" t="s">
        <v>89</v>
      </c>
      <c r="E15" s="59" t="s">
        <v>171</v>
      </c>
      <c r="F15" s="48">
        <v>830</v>
      </c>
      <c r="G15" s="48">
        <v>1350</v>
      </c>
      <c r="H15" s="48">
        <v>915</v>
      </c>
      <c r="I15" s="48">
        <v>915</v>
      </c>
      <c r="J15" s="48">
        <v>820</v>
      </c>
      <c r="K15" s="48">
        <v>825</v>
      </c>
      <c r="L15" s="48">
        <v>876.11109999999996</v>
      </c>
      <c r="M15" s="49">
        <v>18</v>
      </c>
      <c r="N15" s="49">
        <v>15770</v>
      </c>
      <c r="O15" s="49">
        <v>8</v>
      </c>
      <c r="P15" s="99">
        <v>-2.1100000000000001E-2</v>
      </c>
      <c r="Q15" s="48">
        <v>942.33</v>
      </c>
      <c r="R15" s="48">
        <v>802.97</v>
      </c>
      <c r="S15" s="49">
        <v>7218750</v>
      </c>
    </row>
    <row r="16" spans="1:19" ht="15" customHeight="1" x14ac:dyDescent="0.2">
      <c r="A16" s="46" t="s">
        <v>189</v>
      </c>
      <c r="B16" s="46" t="s">
        <v>190</v>
      </c>
      <c r="C16" s="46" t="s">
        <v>191</v>
      </c>
      <c r="D16" s="59" t="s">
        <v>73</v>
      </c>
      <c r="E16" s="59" t="s">
        <v>171</v>
      </c>
      <c r="F16" s="48">
        <v>30.6</v>
      </c>
      <c r="G16" s="48">
        <v>44</v>
      </c>
      <c r="H16" s="48">
        <v>29.4</v>
      </c>
      <c r="I16" s="48">
        <v>30.8</v>
      </c>
      <c r="J16" s="48">
        <v>29.2</v>
      </c>
      <c r="K16" s="48">
        <v>30.6</v>
      </c>
      <c r="L16" s="48">
        <v>30.534199999999998</v>
      </c>
      <c r="M16" s="49">
        <v>10410</v>
      </c>
      <c r="N16" s="49">
        <v>317860.8</v>
      </c>
      <c r="O16" s="49">
        <v>35</v>
      </c>
      <c r="P16" s="99">
        <v>2.3999999999999998E-3</v>
      </c>
      <c r="Q16" s="48">
        <v>32.92</v>
      </c>
      <c r="R16" s="48">
        <v>26.54</v>
      </c>
      <c r="S16" s="49">
        <v>6877839.5999999996</v>
      </c>
    </row>
    <row r="17" spans="1:19" ht="15" customHeight="1" x14ac:dyDescent="0.2">
      <c r="A17" s="46" t="s">
        <v>192</v>
      </c>
      <c r="B17" s="46" t="s">
        <v>193</v>
      </c>
      <c r="C17" s="46" t="s">
        <v>194</v>
      </c>
      <c r="D17" s="59" t="s">
        <v>73</v>
      </c>
      <c r="E17" s="59" t="s">
        <v>171</v>
      </c>
      <c r="F17" s="48">
        <v>21.2</v>
      </c>
      <c r="G17" s="48">
        <v>24</v>
      </c>
      <c r="H17" s="48">
        <v>20</v>
      </c>
      <c r="I17" s="48">
        <v>26</v>
      </c>
      <c r="J17" s="48">
        <v>18.8</v>
      </c>
      <c r="K17" s="48">
        <v>20.6</v>
      </c>
      <c r="L17" s="48">
        <v>21.637699999999999</v>
      </c>
      <c r="M17" s="49">
        <v>1491</v>
      </c>
      <c r="N17" s="49">
        <v>32261.8</v>
      </c>
      <c r="O17" s="49">
        <v>62</v>
      </c>
      <c r="P17" s="99">
        <v>3.4700000000000002E-2</v>
      </c>
      <c r="Q17" s="48">
        <v>39.82</v>
      </c>
      <c r="R17" s="48">
        <v>1.33</v>
      </c>
      <c r="S17" s="49">
        <v>2091559.2</v>
      </c>
    </row>
    <row r="18" spans="1:19" ht="15" customHeight="1" x14ac:dyDescent="0.2">
      <c r="A18" s="46" t="s">
        <v>195</v>
      </c>
      <c r="B18" s="46" t="s">
        <v>196</v>
      </c>
      <c r="C18" s="46" t="s">
        <v>197</v>
      </c>
      <c r="D18" s="59" t="s">
        <v>89</v>
      </c>
      <c r="E18" s="59" t="s">
        <v>171</v>
      </c>
      <c r="F18" s="48">
        <v>2.2799999999999998</v>
      </c>
      <c r="G18" s="48">
        <v>2.34</v>
      </c>
      <c r="H18" s="48">
        <v>2.4</v>
      </c>
      <c r="I18" s="48">
        <v>2.4</v>
      </c>
      <c r="J18" s="48">
        <v>2.2000000000000002</v>
      </c>
      <c r="K18" s="48">
        <v>2.36</v>
      </c>
      <c r="L18" s="48">
        <v>2.3601999999999999</v>
      </c>
      <c r="M18" s="49">
        <v>45134</v>
      </c>
      <c r="N18" s="49">
        <v>106523.38</v>
      </c>
      <c r="O18" s="49">
        <v>133</v>
      </c>
      <c r="P18" s="99">
        <v>-1.21E-2</v>
      </c>
      <c r="Q18" s="48">
        <v>6.37</v>
      </c>
      <c r="R18" s="48">
        <v>2.14</v>
      </c>
      <c r="S18" s="49">
        <v>97343375.480000004</v>
      </c>
    </row>
    <row r="19" spans="1:19" ht="15" customHeight="1" x14ac:dyDescent="0.2">
      <c r="A19" s="46" t="s">
        <v>198</v>
      </c>
      <c r="B19" s="46" t="s">
        <v>199</v>
      </c>
      <c r="C19" s="46" t="s">
        <v>200</v>
      </c>
      <c r="D19" s="59" t="s">
        <v>73</v>
      </c>
      <c r="E19" s="59" t="s">
        <v>171</v>
      </c>
      <c r="F19" s="48">
        <v>232</v>
      </c>
      <c r="G19" s="48">
        <v>234</v>
      </c>
      <c r="H19" s="48">
        <v>230</v>
      </c>
      <c r="I19" s="48">
        <v>255</v>
      </c>
      <c r="J19" s="48">
        <v>225</v>
      </c>
      <c r="K19" s="48">
        <v>234</v>
      </c>
      <c r="L19" s="48">
        <v>238.89769999999999</v>
      </c>
      <c r="M19" s="49">
        <v>6601</v>
      </c>
      <c r="N19" s="49">
        <v>1576964</v>
      </c>
      <c r="O19" s="49">
        <v>609</v>
      </c>
      <c r="P19" s="99">
        <v>3.4099999999999998E-2</v>
      </c>
      <c r="Q19" s="48">
        <v>264.12</v>
      </c>
      <c r="R19" s="48">
        <v>187.8</v>
      </c>
      <c r="S19" s="49">
        <v>311606100</v>
      </c>
    </row>
    <row r="20" spans="1:19" ht="15" customHeight="1" x14ac:dyDescent="0.2">
      <c r="A20" s="46" t="s">
        <v>201</v>
      </c>
      <c r="B20" s="46" t="s">
        <v>202</v>
      </c>
      <c r="C20" s="46" t="s">
        <v>203</v>
      </c>
      <c r="D20" s="59" t="s">
        <v>89</v>
      </c>
      <c r="E20" s="59" t="s">
        <v>171</v>
      </c>
      <c r="F20" s="48">
        <v>7.25</v>
      </c>
      <c r="G20" s="48">
        <v>7.9</v>
      </c>
      <c r="H20" s="48">
        <v>8.6</v>
      </c>
      <c r="I20" s="48">
        <v>8.6</v>
      </c>
      <c r="J20" s="48">
        <v>7.2</v>
      </c>
      <c r="K20" s="48">
        <v>7.9</v>
      </c>
      <c r="L20" s="48">
        <v>7.7767999999999997</v>
      </c>
      <c r="M20" s="49">
        <v>3196</v>
      </c>
      <c r="N20" s="49">
        <v>24854.6</v>
      </c>
      <c r="O20" s="49">
        <v>35</v>
      </c>
      <c r="P20" s="99">
        <v>-8.0000000000000002E-3</v>
      </c>
      <c r="Q20" s="48">
        <v>8.6</v>
      </c>
      <c r="R20" s="48">
        <v>5.42</v>
      </c>
      <c r="S20" s="49">
        <v>15022979.699999999</v>
      </c>
    </row>
    <row r="21" spans="1:19" ht="15" customHeight="1" x14ac:dyDescent="0.2">
      <c r="A21" s="46" t="s">
        <v>110</v>
      </c>
      <c r="B21" s="46" t="s">
        <v>111</v>
      </c>
      <c r="C21" s="46" t="s">
        <v>112</v>
      </c>
      <c r="D21" s="59" t="s">
        <v>73</v>
      </c>
      <c r="E21" s="59" t="s">
        <v>170</v>
      </c>
      <c r="F21" s="48">
        <v>0.71</v>
      </c>
      <c r="G21" s="48">
        <v>1.04</v>
      </c>
      <c r="H21" s="48">
        <v>1.06</v>
      </c>
      <c r="I21" s="48">
        <v>1.06</v>
      </c>
      <c r="J21" s="48">
        <v>0.82</v>
      </c>
      <c r="K21" s="48">
        <v>0.82</v>
      </c>
      <c r="L21" s="48">
        <v>0.90249999999999997</v>
      </c>
      <c r="M21" s="49">
        <v>1131</v>
      </c>
      <c r="N21" s="49">
        <v>1020.78</v>
      </c>
      <c r="O21" s="49">
        <v>4</v>
      </c>
      <c r="P21" s="99">
        <v>-0.22770000000000001</v>
      </c>
      <c r="Q21" s="48">
        <v>1.34</v>
      </c>
      <c r="R21" s="48">
        <v>0.8</v>
      </c>
      <c r="S21" s="49">
        <v>30008528.120000001</v>
      </c>
    </row>
    <row r="22" spans="1:19" ht="15" customHeight="1" x14ac:dyDescent="0.2">
      <c r="A22" s="46" t="s">
        <v>204</v>
      </c>
      <c r="B22" s="46" t="s">
        <v>205</v>
      </c>
      <c r="C22" s="46" t="s">
        <v>206</v>
      </c>
      <c r="D22" s="59" t="s">
        <v>73</v>
      </c>
      <c r="E22" s="59" t="s">
        <v>170</v>
      </c>
      <c r="F22" s="48">
        <v>0.3</v>
      </c>
      <c r="G22" s="48">
        <v>0.32</v>
      </c>
      <c r="H22" s="48">
        <v>0.32</v>
      </c>
      <c r="I22" s="48">
        <v>0.33</v>
      </c>
      <c r="J22" s="48">
        <v>0.27</v>
      </c>
      <c r="K22" s="48">
        <v>0.32</v>
      </c>
      <c r="L22" s="48">
        <v>0.30769999999999997</v>
      </c>
      <c r="M22" s="49">
        <v>24667</v>
      </c>
      <c r="N22" s="49">
        <v>7590.39</v>
      </c>
      <c r="O22" s="49">
        <v>31</v>
      </c>
      <c r="P22" s="99">
        <v>4.5999999999999999E-3</v>
      </c>
      <c r="Q22" s="48">
        <v>0.46</v>
      </c>
      <c r="R22" s="48">
        <v>0.24</v>
      </c>
      <c r="S22" s="49">
        <v>3434530.56</v>
      </c>
    </row>
    <row r="23" spans="1:19" ht="15" customHeight="1" x14ac:dyDescent="0.2">
      <c r="A23" s="46" t="s">
        <v>207</v>
      </c>
      <c r="B23" s="46" t="s">
        <v>208</v>
      </c>
      <c r="C23" s="46" t="s">
        <v>209</v>
      </c>
      <c r="D23" s="59" t="s">
        <v>73</v>
      </c>
      <c r="E23" s="59" t="s">
        <v>171</v>
      </c>
      <c r="F23" s="48">
        <v>105</v>
      </c>
      <c r="G23" s="48">
        <v>120</v>
      </c>
      <c r="H23" s="48">
        <v>107</v>
      </c>
      <c r="I23" s="48">
        <v>107</v>
      </c>
      <c r="J23" s="48">
        <v>105</v>
      </c>
      <c r="K23" s="48">
        <v>105</v>
      </c>
      <c r="L23" s="48">
        <v>105.07340000000001</v>
      </c>
      <c r="M23" s="49">
        <v>777</v>
      </c>
      <c r="N23" s="49">
        <v>81642</v>
      </c>
      <c r="O23" s="49">
        <v>22</v>
      </c>
      <c r="P23" s="99">
        <v>-4.8999999999999998E-3</v>
      </c>
      <c r="Q23" s="48">
        <v>115.47</v>
      </c>
      <c r="R23" s="48">
        <v>105</v>
      </c>
      <c r="S23" s="49">
        <v>239344665</v>
      </c>
    </row>
    <row r="24" spans="1:19" ht="15" customHeight="1" x14ac:dyDescent="0.2">
      <c r="A24" s="46" t="s">
        <v>210</v>
      </c>
      <c r="B24" s="46" t="s">
        <v>211</v>
      </c>
      <c r="C24" s="46" t="s">
        <v>212</v>
      </c>
      <c r="D24" s="59" t="s">
        <v>89</v>
      </c>
      <c r="E24" s="59" t="s">
        <v>171</v>
      </c>
      <c r="F24" s="48">
        <v>115</v>
      </c>
      <c r="G24" s="48">
        <v>117</v>
      </c>
      <c r="H24" s="48">
        <v>112</v>
      </c>
      <c r="I24" s="48">
        <v>124</v>
      </c>
      <c r="J24" s="48">
        <v>112</v>
      </c>
      <c r="K24" s="48">
        <v>114</v>
      </c>
      <c r="L24" s="48">
        <v>115.83280000000001</v>
      </c>
      <c r="M24" s="49">
        <v>12986</v>
      </c>
      <c r="N24" s="49">
        <v>1504205</v>
      </c>
      <c r="O24" s="49">
        <v>340</v>
      </c>
      <c r="P24" s="99">
        <v>4.1099999999999998E-2</v>
      </c>
      <c r="Q24" s="48">
        <v>127.41</v>
      </c>
      <c r="R24" s="48">
        <v>101.53</v>
      </c>
      <c r="S24" s="49">
        <v>230807250</v>
      </c>
    </row>
    <row r="25" spans="1:19" ht="15" customHeight="1" x14ac:dyDescent="0.2">
      <c r="A25" s="46" t="s">
        <v>213</v>
      </c>
      <c r="B25" s="46" t="s">
        <v>214</v>
      </c>
      <c r="C25" s="46" t="s">
        <v>215</v>
      </c>
      <c r="D25" s="59" t="s">
        <v>73</v>
      </c>
      <c r="E25" s="59" t="s">
        <v>170</v>
      </c>
      <c r="F25" s="48">
        <v>1.8</v>
      </c>
      <c r="G25" s="48">
        <v>1.96</v>
      </c>
      <c r="H25" s="48">
        <v>1.8</v>
      </c>
      <c r="I25" s="48">
        <v>1.8</v>
      </c>
      <c r="J25" s="48">
        <v>1.8</v>
      </c>
      <c r="K25" s="48">
        <v>1.8</v>
      </c>
      <c r="L25" s="48">
        <v>1.8</v>
      </c>
      <c r="M25" s="49">
        <v>39304</v>
      </c>
      <c r="N25" s="49">
        <v>70747.199999999997</v>
      </c>
      <c r="O25" s="49">
        <v>13</v>
      </c>
      <c r="P25" s="99">
        <v>4.5999999999999999E-3</v>
      </c>
      <c r="Q25" s="48">
        <v>1.92</v>
      </c>
      <c r="R25" s="48">
        <v>1.61</v>
      </c>
      <c r="S25" s="49">
        <v>14213250</v>
      </c>
    </row>
    <row r="26" spans="1:19" ht="15" customHeight="1" x14ac:dyDescent="0.2">
      <c r="A26" s="46" t="s">
        <v>138</v>
      </c>
      <c r="B26" s="46" t="s">
        <v>139</v>
      </c>
      <c r="C26" s="46" t="s">
        <v>140</v>
      </c>
      <c r="D26" s="59" t="s">
        <v>93</v>
      </c>
      <c r="E26" s="59" t="s">
        <v>171</v>
      </c>
      <c r="F26" s="48">
        <v>24.9</v>
      </c>
      <c r="G26" s="48">
        <v>25.2</v>
      </c>
      <c r="H26" s="48">
        <v>23.7</v>
      </c>
      <c r="I26" s="48">
        <v>25.8</v>
      </c>
      <c r="J26" s="48">
        <v>23.2</v>
      </c>
      <c r="K26" s="48">
        <v>25.2</v>
      </c>
      <c r="L26" s="48">
        <v>24.901199999999999</v>
      </c>
      <c r="M26" s="49">
        <v>186979</v>
      </c>
      <c r="N26" s="49">
        <v>4655992.9000000004</v>
      </c>
      <c r="O26" s="49">
        <v>1548</v>
      </c>
      <c r="P26" s="99">
        <v>6.9699999999999998E-2</v>
      </c>
      <c r="Q26" s="48">
        <v>25.8</v>
      </c>
      <c r="R26" s="48">
        <v>22.89</v>
      </c>
      <c r="S26" s="49">
        <v>1985151218.4000001</v>
      </c>
    </row>
    <row r="27" spans="1:19" ht="15" customHeight="1" x14ac:dyDescent="0.2">
      <c r="A27" s="46" t="s">
        <v>216</v>
      </c>
      <c r="B27" s="46" t="s">
        <v>217</v>
      </c>
      <c r="C27" s="46" t="s">
        <v>218</v>
      </c>
      <c r="D27" s="59" t="s">
        <v>73</v>
      </c>
      <c r="E27" s="59" t="s">
        <v>170</v>
      </c>
      <c r="F27" s="48">
        <v>6.15</v>
      </c>
      <c r="G27" s="48">
        <v>6.6</v>
      </c>
      <c r="H27" s="48">
        <v>5.6</v>
      </c>
      <c r="I27" s="48">
        <v>6.65</v>
      </c>
      <c r="J27" s="48">
        <v>5.6</v>
      </c>
      <c r="K27" s="48">
        <v>6.15</v>
      </c>
      <c r="L27" s="48">
        <v>6.0621</v>
      </c>
      <c r="M27" s="49">
        <v>1315</v>
      </c>
      <c r="N27" s="49">
        <v>7971.6</v>
      </c>
      <c r="O27" s="49">
        <v>21</v>
      </c>
      <c r="P27" s="99">
        <v>9.8000000000000004E-2</v>
      </c>
      <c r="Q27" s="48">
        <v>6.7</v>
      </c>
      <c r="R27" s="48">
        <v>5.6</v>
      </c>
      <c r="S27" s="49">
        <v>15183544.35</v>
      </c>
    </row>
    <row r="28" spans="1:19" ht="15" customHeight="1" x14ac:dyDescent="0.2">
      <c r="A28" s="46" t="s">
        <v>219</v>
      </c>
      <c r="B28" s="46" t="s">
        <v>220</v>
      </c>
      <c r="C28" s="46" t="s">
        <v>221</v>
      </c>
      <c r="D28" s="59" t="s">
        <v>73</v>
      </c>
      <c r="E28" s="59" t="s">
        <v>170</v>
      </c>
      <c r="F28" s="48">
        <v>12.5</v>
      </c>
      <c r="G28" s="48">
        <v>13.9</v>
      </c>
      <c r="H28" s="48">
        <v>12</v>
      </c>
      <c r="I28" s="48">
        <v>13.1</v>
      </c>
      <c r="J28" s="48">
        <v>12</v>
      </c>
      <c r="K28" s="48">
        <v>12.5</v>
      </c>
      <c r="L28" s="48">
        <v>12.507300000000001</v>
      </c>
      <c r="M28" s="49">
        <v>382</v>
      </c>
      <c r="N28" s="49">
        <v>4777.8</v>
      </c>
      <c r="O28" s="49">
        <v>20</v>
      </c>
      <c r="P28" s="99">
        <v>4.65E-2</v>
      </c>
      <c r="Q28" s="48">
        <v>13.1</v>
      </c>
      <c r="R28" s="48">
        <v>9.9499999999999993</v>
      </c>
      <c r="S28" s="49">
        <v>5947750</v>
      </c>
    </row>
    <row r="29" spans="1:19" ht="15" customHeight="1" x14ac:dyDescent="0.2">
      <c r="A29" s="46" t="s">
        <v>222</v>
      </c>
      <c r="B29" s="46" t="s">
        <v>223</v>
      </c>
      <c r="C29" s="46" t="s">
        <v>224</v>
      </c>
      <c r="D29" s="59" t="s">
        <v>89</v>
      </c>
      <c r="E29" s="59" t="s">
        <v>171</v>
      </c>
      <c r="F29" s="48">
        <v>10.7</v>
      </c>
      <c r="G29" s="48">
        <v>11.2</v>
      </c>
      <c r="H29" s="48">
        <v>11.9</v>
      </c>
      <c r="I29" s="48">
        <v>14.9</v>
      </c>
      <c r="J29" s="48">
        <v>9.9</v>
      </c>
      <c r="K29" s="48">
        <v>11.2</v>
      </c>
      <c r="L29" s="48">
        <v>11.875999999999999</v>
      </c>
      <c r="M29" s="49">
        <v>51045</v>
      </c>
      <c r="N29" s="49">
        <v>606209.6</v>
      </c>
      <c r="O29" s="49">
        <v>718</v>
      </c>
      <c r="P29" s="99">
        <v>-3.56E-2</v>
      </c>
      <c r="Q29" s="48">
        <v>14.9</v>
      </c>
      <c r="R29" s="48">
        <v>8.89</v>
      </c>
      <c r="S29" s="49">
        <v>6873540.7999999998</v>
      </c>
    </row>
    <row r="30" spans="1:19" ht="15" customHeight="1" x14ac:dyDescent="0.2">
      <c r="A30" s="46" t="s">
        <v>225</v>
      </c>
      <c r="B30" s="46" t="s">
        <v>226</v>
      </c>
      <c r="C30" s="46" t="s">
        <v>227</v>
      </c>
      <c r="D30" s="59" t="s">
        <v>73</v>
      </c>
      <c r="E30" s="59" t="s">
        <v>171</v>
      </c>
      <c r="F30" s="48">
        <v>328</v>
      </c>
      <c r="G30" s="48">
        <v>336</v>
      </c>
      <c r="H30" s="48">
        <v>320</v>
      </c>
      <c r="I30" s="48">
        <v>340</v>
      </c>
      <c r="J30" s="48">
        <v>316</v>
      </c>
      <c r="K30" s="48">
        <v>332</v>
      </c>
      <c r="L30" s="48">
        <v>326.85899999999998</v>
      </c>
      <c r="M30" s="49">
        <v>1362</v>
      </c>
      <c r="N30" s="49">
        <v>445182</v>
      </c>
      <c r="O30" s="49">
        <v>121</v>
      </c>
      <c r="P30" s="99">
        <v>5.0999999999999997E-2</v>
      </c>
      <c r="Q30" s="48">
        <v>340</v>
      </c>
      <c r="R30" s="48">
        <v>254.83</v>
      </c>
      <c r="S30" s="49">
        <v>49136000</v>
      </c>
    </row>
    <row r="31" spans="1:19" ht="15" customHeight="1" x14ac:dyDescent="0.2">
      <c r="A31" s="46" t="s">
        <v>228</v>
      </c>
      <c r="B31" s="46" t="s">
        <v>229</v>
      </c>
      <c r="C31" s="46" t="s">
        <v>230</v>
      </c>
      <c r="D31" s="59" t="s">
        <v>89</v>
      </c>
      <c r="E31" s="59" t="s">
        <v>171</v>
      </c>
      <c r="F31" s="48">
        <v>23</v>
      </c>
      <c r="G31" s="48">
        <v>27</v>
      </c>
      <c r="H31" s="48">
        <v>24.4</v>
      </c>
      <c r="I31" s="48">
        <v>26</v>
      </c>
      <c r="J31" s="48">
        <v>24.4</v>
      </c>
      <c r="K31" s="48">
        <v>26</v>
      </c>
      <c r="L31" s="48">
        <v>24.410299999999999</v>
      </c>
      <c r="M31" s="49">
        <v>1011</v>
      </c>
      <c r="N31" s="49">
        <v>24678.799999999999</v>
      </c>
      <c r="O31" s="49">
        <v>3</v>
      </c>
      <c r="P31" s="99">
        <v>3.1E-2</v>
      </c>
      <c r="Q31" s="48">
        <v>26</v>
      </c>
      <c r="R31" s="48">
        <v>22.56</v>
      </c>
      <c r="S31" s="49">
        <v>62750688</v>
      </c>
    </row>
    <row r="32" spans="1:19" ht="15" customHeight="1" x14ac:dyDescent="0.2">
      <c r="A32" s="46" t="s">
        <v>231</v>
      </c>
      <c r="B32" s="46" t="s">
        <v>232</v>
      </c>
      <c r="C32" s="46" t="s">
        <v>233</v>
      </c>
      <c r="D32" s="59" t="s">
        <v>89</v>
      </c>
      <c r="E32" s="59" t="s">
        <v>171</v>
      </c>
      <c r="F32" s="48">
        <v>454</v>
      </c>
      <c r="G32" s="48">
        <v>464</v>
      </c>
      <c r="H32" s="48">
        <v>460</v>
      </c>
      <c r="I32" s="48">
        <v>474</v>
      </c>
      <c r="J32" s="48">
        <v>446</v>
      </c>
      <c r="K32" s="48">
        <v>454</v>
      </c>
      <c r="L32" s="48">
        <v>455.41800000000001</v>
      </c>
      <c r="M32" s="49">
        <v>622</v>
      </c>
      <c r="N32" s="49">
        <v>283270</v>
      </c>
      <c r="O32" s="49">
        <v>89</v>
      </c>
      <c r="P32" s="99">
        <v>6.1000000000000004E-3</v>
      </c>
      <c r="Q32" s="48">
        <v>483.11</v>
      </c>
      <c r="R32" s="48">
        <v>443.29</v>
      </c>
      <c r="S32" s="49">
        <v>4540000000</v>
      </c>
    </row>
    <row r="33" spans="1:19" ht="15" customHeight="1" x14ac:dyDescent="0.2">
      <c r="A33" s="46" t="s">
        <v>234</v>
      </c>
      <c r="B33" s="46" t="s">
        <v>235</v>
      </c>
      <c r="C33" s="46" t="s">
        <v>236</v>
      </c>
      <c r="D33" s="59" t="s">
        <v>73</v>
      </c>
      <c r="E33" s="59" t="s">
        <v>171</v>
      </c>
      <c r="F33" s="48">
        <v>2.36</v>
      </c>
      <c r="G33" s="48">
        <v>2.44</v>
      </c>
      <c r="H33" s="48">
        <v>2.6</v>
      </c>
      <c r="I33" s="48">
        <v>2.8</v>
      </c>
      <c r="J33" s="48">
        <v>2.2999999999999998</v>
      </c>
      <c r="K33" s="48">
        <v>2.4</v>
      </c>
      <c r="L33" s="48">
        <v>2.4901</v>
      </c>
      <c r="M33" s="49">
        <v>201906</v>
      </c>
      <c r="N33" s="49">
        <v>502773.1</v>
      </c>
      <c r="O33" s="49">
        <v>312</v>
      </c>
      <c r="P33" s="99">
        <v>-5.33E-2</v>
      </c>
      <c r="Q33" s="48">
        <v>2.8</v>
      </c>
      <c r="R33" s="48">
        <v>1.3</v>
      </c>
      <c r="S33" s="49">
        <v>32508480</v>
      </c>
    </row>
    <row r="34" spans="1:19" ht="15" customHeight="1" x14ac:dyDescent="0.2">
      <c r="A34" s="46" t="s">
        <v>237</v>
      </c>
      <c r="B34" s="46" t="s">
        <v>238</v>
      </c>
      <c r="C34" s="46" t="s">
        <v>239</v>
      </c>
      <c r="D34" s="59" t="s">
        <v>73</v>
      </c>
      <c r="E34" s="59" t="s">
        <v>171</v>
      </c>
      <c r="F34" s="48">
        <v>264</v>
      </c>
      <c r="G34" s="48">
        <v>268</v>
      </c>
      <c r="H34" s="48">
        <v>260</v>
      </c>
      <c r="I34" s="48">
        <v>274</v>
      </c>
      <c r="J34" s="48">
        <v>244</v>
      </c>
      <c r="K34" s="48">
        <v>260</v>
      </c>
      <c r="L34" s="48">
        <v>257.548</v>
      </c>
      <c r="M34" s="49">
        <v>1093</v>
      </c>
      <c r="N34" s="49">
        <v>281500</v>
      </c>
      <c r="O34" s="49">
        <v>113</v>
      </c>
      <c r="P34" s="99">
        <v>5.3199999999999997E-2</v>
      </c>
      <c r="Q34" s="48">
        <v>274</v>
      </c>
      <c r="R34" s="48">
        <v>199.08</v>
      </c>
      <c r="S34" s="49">
        <v>28819700</v>
      </c>
    </row>
    <row r="35" spans="1:19" ht="15" customHeight="1" x14ac:dyDescent="0.2">
      <c r="A35" s="46" t="s">
        <v>240</v>
      </c>
      <c r="B35" s="46" t="s">
        <v>241</v>
      </c>
      <c r="C35" s="46" t="s">
        <v>242</v>
      </c>
      <c r="D35" s="59" t="s">
        <v>73</v>
      </c>
      <c r="E35" s="59" t="s">
        <v>171</v>
      </c>
      <c r="F35" s="48">
        <v>530</v>
      </c>
      <c r="G35" s="48">
        <v>555</v>
      </c>
      <c r="H35" s="48">
        <v>575</v>
      </c>
      <c r="I35" s="48">
        <v>610</v>
      </c>
      <c r="J35" s="48">
        <v>505</v>
      </c>
      <c r="K35" s="48">
        <v>555</v>
      </c>
      <c r="L35" s="48">
        <v>556.52869999999996</v>
      </c>
      <c r="M35" s="49">
        <v>435</v>
      </c>
      <c r="N35" s="49">
        <v>242090</v>
      </c>
      <c r="O35" s="49">
        <v>123</v>
      </c>
      <c r="P35" s="99">
        <v>-3.2000000000000001E-2</v>
      </c>
      <c r="Q35" s="48">
        <v>729.98</v>
      </c>
      <c r="R35" s="48">
        <v>505</v>
      </c>
      <c r="S35" s="49">
        <v>69375000</v>
      </c>
    </row>
    <row r="36" spans="1:19" ht="15" customHeight="1" x14ac:dyDescent="0.2">
      <c r="A36" s="46" t="s">
        <v>97</v>
      </c>
      <c r="B36" s="46" t="s">
        <v>98</v>
      </c>
      <c r="C36" s="46" t="s">
        <v>99</v>
      </c>
      <c r="D36" s="59" t="s">
        <v>73</v>
      </c>
      <c r="E36" s="59" t="s">
        <v>171</v>
      </c>
      <c r="F36" s="48">
        <v>10.9</v>
      </c>
      <c r="G36" s="48">
        <v>11.1</v>
      </c>
      <c r="H36" s="48">
        <v>9</v>
      </c>
      <c r="I36" s="48">
        <v>11.9</v>
      </c>
      <c r="J36" s="48">
        <v>8.1999999999999993</v>
      </c>
      <c r="K36" s="48">
        <v>11.3</v>
      </c>
      <c r="L36" s="48">
        <v>10.439</v>
      </c>
      <c r="M36" s="49">
        <v>44680</v>
      </c>
      <c r="N36" s="49">
        <v>466416.4</v>
      </c>
      <c r="O36" s="49">
        <v>443</v>
      </c>
      <c r="P36" s="99">
        <v>0.2707</v>
      </c>
      <c r="Q36" s="48">
        <v>11.9</v>
      </c>
      <c r="R36" s="48">
        <v>7.03</v>
      </c>
      <c r="S36" s="49">
        <v>18494416.199999999</v>
      </c>
    </row>
    <row r="37" spans="1:19" ht="15" customHeight="1" x14ac:dyDescent="0.2">
      <c r="A37" s="46" t="s">
        <v>243</v>
      </c>
      <c r="B37" s="46" t="s">
        <v>244</v>
      </c>
      <c r="C37" s="46" t="s">
        <v>245</v>
      </c>
      <c r="D37" s="59" t="s">
        <v>89</v>
      </c>
      <c r="E37" s="59" t="s">
        <v>171</v>
      </c>
      <c r="F37" s="48">
        <v>1.61</v>
      </c>
      <c r="G37" s="48">
        <v>1.75</v>
      </c>
      <c r="H37" s="48">
        <v>1.42</v>
      </c>
      <c r="I37" s="48">
        <v>1.75</v>
      </c>
      <c r="J37" s="48">
        <v>1.41</v>
      </c>
      <c r="K37" s="48">
        <v>1.69</v>
      </c>
      <c r="L37" s="48">
        <v>1.6322000000000001</v>
      </c>
      <c r="M37" s="49">
        <v>60103</v>
      </c>
      <c r="N37" s="49">
        <v>98099.29</v>
      </c>
      <c r="O37" s="49">
        <v>69</v>
      </c>
      <c r="P37" s="99">
        <v>0.1268</v>
      </c>
      <c r="Q37" s="48">
        <v>1.81</v>
      </c>
      <c r="R37" s="48">
        <v>1.41</v>
      </c>
      <c r="S37" s="49">
        <v>47271772.469999999</v>
      </c>
    </row>
    <row r="38" spans="1:19" ht="15" customHeight="1" x14ac:dyDescent="0.2">
      <c r="A38" s="46" t="s">
        <v>246</v>
      </c>
      <c r="B38" s="46" t="s">
        <v>247</v>
      </c>
      <c r="C38" s="46" t="s">
        <v>245</v>
      </c>
      <c r="D38" s="59" t="s">
        <v>73</v>
      </c>
      <c r="E38" s="59" t="s">
        <v>170</v>
      </c>
      <c r="F38" s="48">
        <v>1</v>
      </c>
      <c r="G38" s="48">
        <v>1.19</v>
      </c>
      <c r="H38" s="48">
        <v>1.28</v>
      </c>
      <c r="I38" s="48">
        <v>1.28</v>
      </c>
      <c r="J38" s="48">
        <v>1.2</v>
      </c>
      <c r="K38" s="48">
        <v>1.2</v>
      </c>
      <c r="L38" s="48">
        <v>1.2192000000000001</v>
      </c>
      <c r="M38" s="49">
        <v>263</v>
      </c>
      <c r="N38" s="49">
        <v>320.64</v>
      </c>
      <c r="O38" s="49">
        <v>2</v>
      </c>
      <c r="P38" s="99">
        <v>4.5999999999999999E-3</v>
      </c>
      <c r="Q38" s="48">
        <v>1.75</v>
      </c>
      <c r="R38" s="48">
        <v>1.19</v>
      </c>
      <c r="S38" s="49">
        <v>169959.6</v>
      </c>
    </row>
    <row r="39" spans="1:19" ht="15" customHeight="1" x14ac:dyDescent="0.2">
      <c r="A39" s="46" t="s">
        <v>248</v>
      </c>
      <c r="B39" s="46" t="s">
        <v>249</v>
      </c>
      <c r="C39" s="46" t="s">
        <v>250</v>
      </c>
      <c r="D39" s="59" t="s">
        <v>73</v>
      </c>
      <c r="E39" s="59" t="s">
        <v>170</v>
      </c>
      <c r="F39" s="48">
        <v>735</v>
      </c>
      <c r="G39" s="48">
        <v>785</v>
      </c>
      <c r="H39" s="48">
        <v>720</v>
      </c>
      <c r="I39" s="48">
        <v>780</v>
      </c>
      <c r="J39" s="48">
        <v>720</v>
      </c>
      <c r="K39" s="48">
        <v>780</v>
      </c>
      <c r="L39" s="48">
        <v>733.64859999999999</v>
      </c>
      <c r="M39" s="49">
        <v>74</v>
      </c>
      <c r="N39" s="49">
        <v>54290</v>
      </c>
      <c r="O39" s="49">
        <v>19</v>
      </c>
      <c r="P39" s="99">
        <v>-3.8999999999999998E-3</v>
      </c>
      <c r="Q39" s="48">
        <v>909.15</v>
      </c>
      <c r="R39" s="48">
        <v>703.43</v>
      </c>
      <c r="S39" s="49">
        <v>785973240</v>
      </c>
    </row>
    <row r="40" spans="1:19" ht="15" customHeight="1" x14ac:dyDescent="0.2">
      <c r="A40" s="46" t="s">
        <v>125</v>
      </c>
      <c r="B40" s="46" t="s">
        <v>126</v>
      </c>
      <c r="C40" s="46" t="s">
        <v>127</v>
      </c>
      <c r="D40" s="59" t="s">
        <v>73</v>
      </c>
      <c r="E40" s="59" t="s">
        <v>170</v>
      </c>
      <c r="F40" s="48">
        <v>22</v>
      </c>
      <c r="G40" s="48">
        <v>29.2</v>
      </c>
      <c r="H40" s="48">
        <v>23.4</v>
      </c>
      <c r="I40" s="48">
        <v>23.4</v>
      </c>
      <c r="J40" s="48">
        <v>23.4</v>
      </c>
      <c r="K40" s="48">
        <v>23.4</v>
      </c>
      <c r="L40" s="48">
        <v>23.4</v>
      </c>
      <c r="M40" s="49">
        <v>21</v>
      </c>
      <c r="N40" s="49">
        <v>491.4</v>
      </c>
      <c r="O40" s="49">
        <v>1</v>
      </c>
      <c r="P40" s="99">
        <v>-9.5899999999999999E-2</v>
      </c>
      <c r="Q40" s="48">
        <v>27.87</v>
      </c>
      <c r="R40" s="48">
        <v>23.4</v>
      </c>
      <c r="S40" s="49">
        <v>45343420.200000003</v>
      </c>
    </row>
    <row r="41" spans="1:19" ht="15" customHeight="1" x14ac:dyDescent="0.2">
      <c r="A41" s="46" t="s">
        <v>251</v>
      </c>
      <c r="B41" s="46" t="s">
        <v>252</v>
      </c>
      <c r="C41" s="46" t="s">
        <v>102</v>
      </c>
      <c r="D41" s="59" t="s">
        <v>73</v>
      </c>
      <c r="E41" s="59" t="s">
        <v>171</v>
      </c>
      <c r="F41" s="48">
        <v>392</v>
      </c>
      <c r="G41" s="48">
        <v>400</v>
      </c>
      <c r="H41" s="48">
        <v>328</v>
      </c>
      <c r="I41" s="48">
        <v>408</v>
      </c>
      <c r="J41" s="48">
        <v>324</v>
      </c>
      <c r="K41" s="48">
        <v>398</v>
      </c>
      <c r="L41" s="48">
        <v>351.20949999999999</v>
      </c>
      <c r="M41" s="49">
        <v>1508</v>
      </c>
      <c r="N41" s="49">
        <v>529624</v>
      </c>
      <c r="O41" s="49">
        <v>223</v>
      </c>
      <c r="P41" s="99">
        <v>0.22900000000000001</v>
      </c>
      <c r="Q41" s="48">
        <v>408</v>
      </c>
      <c r="R41" s="48">
        <v>265.45</v>
      </c>
      <c r="S41" s="49">
        <v>154573648</v>
      </c>
    </row>
    <row r="42" spans="1:19" ht="15" customHeight="1" x14ac:dyDescent="0.2">
      <c r="A42" s="46" t="s">
        <v>100</v>
      </c>
      <c r="B42" s="46" t="s">
        <v>101</v>
      </c>
      <c r="C42" s="46" t="s">
        <v>102</v>
      </c>
      <c r="D42" s="59" t="s">
        <v>73</v>
      </c>
      <c r="E42" s="59" t="s">
        <v>171</v>
      </c>
      <c r="F42" s="48">
        <v>390</v>
      </c>
      <c r="G42" s="48">
        <v>398</v>
      </c>
      <c r="H42" s="48">
        <v>320</v>
      </c>
      <c r="I42" s="48">
        <v>398</v>
      </c>
      <c r="J42" s="48">
        <v>312</v>
      </c>
      <c r="K42" s="48">
        <v>396</v>
      </c>
      <c r="L42" s="48">
        <v>352.87729999999999</v>
      </c>
      <c r="M42" s="49">
        <v>1190</v>
      </c>
      <c r="N42" s="49">
        <v>419924</v>
      </c>
      <c r="O42" s="49">
        <v>200</v>
      </c>
      <c r="P42" s="99">
        <v>0.2329</v>
      </c>
      <c r="Q42" s="48">
        <v>398</v>
      </c>
      <c r="R42" s="48">
        <v>268.10000000000002</v>
      </c>
      <c r="S42" s="49">
        <v>48650976</v>
      </c>
    </row>
    <row r="43" spans="1:19" ht="15" customHeight="1" x14ac:dyDescent="0.2">
      <c r="A43" s="46" t="s">
        <v>153</v>
      </c>
      <c r="B43" s="46" t="s">
        <v>154</v>
      </c>
      <c r="C43" s="46" t="s">
        <v>155</v>
      </c>
      <c r="D43" s="59" t="s">
        <v>89</v>
      </c>
      <c r="E43" s="59" t="s">
        <v>171</v>
      </c>
      <c r="F43" s="48">
        <v>127</v>
      </c>
      <c r="G43" s="48">
        <v>131</v>
      </c>
      <c r="H43" s="48">
        <v>115</v>
      </c>
      <c r="I43" s="48">
        <v>137</v>
      </c>
      <c r="J43" s="48">
        <v>115</v>
      </c>
      <c r="K43" s="48">
        <v>127</v>
      </c>
      <c r="L43" s="48">
        <v>126.8062</v>
      </c>
      <c r="M43" s="49">
        <v>14955</v>
      </c>
      <c r="N43" s="49">
        <v>1896387</v>
      </c>
      <c r="O43" s="49">
        <v>300</v>
      </c>
      <c r="P43" s="99">
        <v>0.1062</v>
      </c>
      <c r="Q43" s="48">
        <v>137</v>
      </c>
      <c r="R43" s="48">
        <v>105.51</v>
      </c>
      <c r="S43" s="49">
        <v>326659113</v>
      </c>
    </row>
    <row r="44" spans="1:19" ht="15" customHeight="1" x14ac:dyDescent="0.2">
      <c r="A44" s="46" t="s">
        <v>253</v>
      </c>
      <c r="B44" s="46" t="s">
        <v>254</v>
      </c>
      <c r="C44" s="46" t="s">
        <v>255</v>
      </c>
      <c r="D44" s="59" t="s">
        <v>73</v>
      </c>
      <c r="E44" s="59" t="s">
        <v>170</v>
      </c>
      <c r="F44" s="48">
        <v>65</v>
      </c>
      <c r="G44" s="48">
        <v>80</v>
      </c>
      <c r="H44" s="48">
        <v>60</v>
      </c>
      <c r="I44" s="48">
        <v>60</v>
      </c>
      <c r="J44" s="48">
        <v>60</v>
      </c>
      <c r="K44" s="48">
        <v>60</v>
      </c>
      <c r="L44" s="48">
        <v>60</v>
      </c>
      <c r="M44" s="49">
        <v>19</v>
      </c>
      <c r="N44" s="49">
        <v>1140</v>
      </c>
      <c r="O44" s="49">
        <v>1</v>
      </c>
      <c r="P44" s="99">
        <v>-2.1499999999999998E-2</v>
      </c>
      <c r="Q44" s="48">
        <v>79.63</v>
      </c>
      <c r="R44" s="48">
        <v>60</v>
      </c>
      <c r="S44" s="49">
        <v>7816560</v>
      </c>
    </row>
    <row r="45" spans="1:19" ht="15" customHeight="1" x14ac:dyDescent="0.2">
      <c r="A45" s="46" t="s">
        <v>256</v>
      </c>
      <c r="B45" s="46" t="s">
        <v>257</v>
      </c>
      <c r="C45" s="46" t="s">
        <v>258</v>
      </c>
      <c r="D45" s="59" t="s">
        <v>73</v>
      </c>
      <c r="E45" s="59" t="s">
        <v>170</v>
      </c>
      <c r="F45" s="48">
        <v>77</v>
      </c>
      <c r="G45" s="48">
        <v>83</v>
      </c>
      <c r="H45" s="48">
        <v>83</v>
      </c>
      <c r="I45" s="48">
        <v>88.5</v>
      </c>
      <c r="J45" s="48">
        <v>76</v>
      </c>
      <c r="K45" s="48">
        <v>78</v>
      </c>
      <c r="L45" s="48">
        <v>82.147400000000005</v>
      </c>
      <c r="M45" s="49">
        <v>699</v>
      </c>
      <c r="N45" s="49">
        <v>57421</v>
      </c>
      <c r="O45" s="49">
        <v>43</v>
      </c>
      <c r="P45" s="99">
        <v>-5.21E-2</v>
      </c>
      <c r="Q45" s="48">
        <v>100.87</v>
      </c>
      <c r="R45" s="48">
        <v>76</v>
      </c>
      <c r="S45" s="49">
        <v>116892438</v>
      </c>
    </row>
    <row r="46" spans="1:19" ht="15" customHeight="1" x14ac:dyDescent="0.2">
      <c r="A46" s="46" t="s">
        <v>259</v>
      </c>
      <c r="B46" s="46" t="s">
        <v>260</v>
      </c>
      <c r="C46" s="46" t="s">
        <v>261</v>
      </c>
      <c r="D46" s="59" t="s">
        <v>73</v>
      </c>
      <c r="E46" s="59" t="s">
        <v>171</v>
      </c>
      <c r="F46" s="48">
        <v>6.25</v>
      </c>
      <c r="G46" s="48">
        <v>6.4</v>
      </c>
      <c r="H46" s="48">
        <v>6.95</v>
      </c>
      <c r="I46" s="48">
        <v>7.1</v>
      </c>
      <c r="J46" s="48">
        <v>6.1</v>
      </c>
      <c r="K46" s="48">
        <v>6.25</v>
      </c>
      <c r="L46" s="48">
        <v>6.3608000000000002</v>
      </c>
      <c r="M46" s="49">
        <v>129142</v>
      </c>
      <c r="N46" s="49">
        <v>821445.4</v>
      </c>
      <c r="O46" s="49">
        <v>470</v>
      </c>
      <c r="P46" s="99">
        <v>-3.9E-2</v>
      </c>
      <c r="Q46" s="48">
        <v>7.76</v>
      </c>
      <c r="R46" s="48">
        <v>5.81</v>
      </c>
      <c r="S46" s="49">
        <v>35790181.25</v>
      </c>
    </row>
    <row r="47" spans="1:19" ht="15" customHeight="1" x14ac:dyDescent="0.2">
      <c r="A47" s="46" t="s">
        <v>262</v>
      </c>
      <c r="B47" s="46" t="s">
        <v>263</v>
      </c>
      <c r="C47" s="46" t="s">
        <v>264</v>
      </c>
      <c r="D47" s="59" t="s">
        <v>89</v>
      </c>
      <c r="E47" s="59" t="s">
        <v>171</v>
      </c>
      <c r="F47" s="48">
        <v>95</v>
      </c>
      <c r="G47" s="48">
        <v>97</v>
      </c>
      <c r="H47" s="48">
        <v>86</v>
      </c>
      <c r="I47" s="48">
        <v>100</v>
      </c>
      <c r="J47" s="48">
        <v>83</v>
      </c>
      <c r="K47" s="48">
        <v>97</v>
      </c>
      <c r="L47" s="48">
        <v>95.744</v>
      </c>
      <c r="M47" s="49">
        <v>2359</v>
      </c>
      <c r="N47" s="49">
        <v>225860</v>
      </c>
      <c r="O47" s="49">
        <v>127</v>
      </c>
      <c r="P47" s="99">
        <v>0.1244</v>
      </c>
      <c r="Q47" s="48">
        <v>100</v>
      </c>
      <c r="R47" s="48">
        <v>66.099999999999994</v>
      </c>
      <c r="S47" s="49">
        <v>41027799</v>
      </c>
    </row>
    <row r="48" spans="1:19" ht="15" customHeight="1" x14ac:dyDescent="0.2">
      <c r="A48" s="46" t="s">
        <v>131</v>
      </c>
      <c r="B48" s="46" t="s">
        <v>132</v>
      </c>
      <c r="C48" s="46" t="s">
        <v>133</v>
      </c>
      <c r="D48" s="59" t="s">
        <v>89</v>
      </c>
      <c r="E48" s="59" t="s">
        <v>171</v>
      </c>
      <c r="F48" s="48">
        <v>8.4499999999999993</v>
      </c>
      <c r="G48" s="48">
        <v>8.6999999999999993</v>
      </c>
      <c r="H48" s="48">
        <v>9.6999999999999993</v>
      </c>
      <c r="I48" s="48">
        <v>10.8</v>
      </c>
      <c r="J48" s="48">
        <v>7.65</v>
      </c>
      <c r="K48" s="48">
        <v>8.6</v>
      </c>
      <c r="L48" s="48">
        <v>9.1903000000000006</v>
      </c>
      <c r="M48" s="49">
        <v>34739</v>
      </c>
      <c r="N48" s="49">
        <v>319263.40000000002</v>
      </c>
      <c r="O48" s="49">
        <v>342</v>
      </c>
      <c r="P48" s="99">
        <v>-6.0900000000000003E-2</v>
      </c>
      <c r="Q48" s="48">
        <v>10.8</v>
      </c>
      <c r="R48" s="48">
        <v>3.69</v>
      </c>
      <c r="S48" s="49">
        <v>115932085</v>
      </c>
    </row>
    <row r="49" spans="1:19" ht="15" customHeight="1" x14ac:dyDescent="0.2">
      <c r="A49" s="46" t="s">
        <v>265</v>
      </c>
      <c r="B49" s="46" t="s">
        <v>266</v>
      </c>
      <c r="C49" s="46" t="s">
        <v>267</v>
      </c>
      <c r="D49" s="59" t="s">
        <v>73</v>
      </c>
      <c r="E49" s="59" t="s">
        <v>171</v>
      </c>
      <c r="F49" s="48">
        <v>19.8</v>
      </c>
      <c r="G49" s="48">
        <v>20</v>
      </c>
      <c r="H49" s="48">
        <v>18.5</v>
      </c>
      <c r="I49" s="48">
        <v>20.399999999999999</v>
      </c>
      <c r="J49" s="48">
        <v>18.100000000000001</v>
      </c>
      <c r="K49" s="48">
        <v>19.8</v>
      </c>
      <c r="L49" s="48">
        <v>19.4406</v>
      </c>
      <c r="M49" s="49">
        <v>4537</v>
      </c>
      <c r="N49" s="49">
        <v>88202</v>
      </c>
      <c r="O49" s="49">
        <v>77</v>
      </c>
      <c r="P49" s="99">
        <v>3.5999999999999997E-2</v>
      </c>
      <c r="Q49" s="48">
        <v>20.399999999999999</v>
      </c>
      <c r="R49" s="48">
        <v>15.13</v>
      </c>
      <c r="S49" s="49">
        <v>13115836.800000001</v>
      </c>
    </row>
    <row r="50" spans="1:19" ht="15" customHeight="1" x14ac:dyDescent="0.2">
      <c r="A50" s="46" t="s">
        <v>268</v>
      </c>
      <c r="B50" s="46" t="s">
        <v>269</v>
      </c>
      <c r="C50" s="46" t="s">
        <v>270</v>
      </c>
      <c r="D50" s="59" t="s">
        <v>73</v>
      </c>
      <c r="E50" s="59" t="s">
        <v>170</v>
      </c>
      <c r="F50" s="48">
        <v>350</v>
      </c>
      <c r="G50" s="48">
        <v>380</v>
      </c>
      <c r="H50" s="48">
        <v>314</v>
      </c>
      <c r="I50" s="48">
        <v>360</v>
      </c>
      <c r="J50" s="48">
        <v>314</v>
      </c>
      <c r="K50" s="48">
        <v>360</v>
      </c>
      <c r="L50" s="48">
        <v>337.83210000000003</v>
      </c>
      <c r="M50" s="49">
        <v>131</v>
      </c>
      <c r="N50" s="49">
        <v>44256</v>
      </c>
      <c r="O50" s="49">
        <v>37</v>
      </c>
      <c r="P50" s="99">
        <v>0.13020000000000001</v>
      </c>
      <c r="Q50" s="48">
        <v>368.97</v>
      </c>
      <c r="R50" s="48">
        <v>307.92</v>
      </c>
      <c r="S50" s="49">
        <v>108950760</v>
      </c>
    </row>
    <row r="51" spans="1:19" ht="15" customHeight="1" x14ac:dyDescent="0.2">
      <c r="A51" s="46" t="s">
        <v>271</v>
      </c>
      <c r="B51" s="46" t="s">
        <v>272</v>
      </c>
      <c r="C51" s="46" t="s">
        <v>273</v>
      </c>
      <c r="D51" s="59" t="s">
        <v>73</v>
      </c>
      <c r="E51" s="59" t="s">
        <v>171</v>
      </c>
      <c r="F51" s="48">
        <v>169</v>
      </c>
      <c r="G51" s="48">
        <v>174</v>
      </c>
      <c r="H51" s="48">
        <v>152</v>
      </c>
      <c r="I51" s="48">
        <v>220</v>
      </c>
      <c r="J51" s="48">
        <v>147</v>
      </c>
      <c r="K51" s="48">
        <v>169</v>
      </c>
      <c r="L51" s="48">
        <v>172.2525</v>
      </c>
      <c r="M51" s="49">
        <v>883</v>
      </c>
      <c r="N51" s="49">
        <v>152099</v>
      </c>
      <c r="O51" s="49">
        <v>152</v>
      </c>
      <c r="P51" s="99">
        <v>0.11700000000000001</v>
      </c>
      <c r="Q51" s="48">
        <v>220</v>
      </c>
      <c r="R51" s="48">
        <v>132.72</v>
      </c>
      <c r="S51" s="49">
        <v>51146329</v>
      </c>
    </row>
    <row r="52" spans="1:19" ht="15" customHeight="1" x14ac:dyDescent="0.2">
      <c r="A52" s="46" t="s">
        <v>274</v>
      </c>
      <c r="B52" s="46" t="s">
        <v>275</v>
      </c>
      <c r="C52" s="46" t="s">
        <v>276</v>
      </c>
      <c r="D52" s="59" t="s">
        <v>73</v>
      </c>
      <c r="E52" s="59" t="s">
        <v>171</v>
      </c>
      <c r="F52" s="48">
        <v>40</v>
      </c>
      <c r="G52" s="48">
        <v>42</v>
      </c>
      <c r="H52" s="48">
        <v>39.799999999999997</v>
      </c>
      <c r="I52" s="48">
        <v>41.8</v>
      </c>
      <c r="J52" s="48">
        <v>39.6</v>
      </c>
      <c r="K52" s="48">
        <v>40</v>
      </c>
      <c r="L52" s="48">
        <v>40.199199999999998</v>
      </c>
      <c r="M52" s="49">
        <v>6221</v>
      </c>
      <c r="N52" s="49">
        <v>250079.2</v>
      </c>
      <c r="O52" s="49">
        <v>79</v>
      </c>
      <c r="P52" s="99">
        <v>-2.1499999999999998E-2</v>
      </c>
      <c r="Q52" s="48">
        <v>42.47</v>
      </c>
      <c r="R52" s="48">
        <v>39.6</v>
      </c>
      <c r="S52" s="49">
        <v>437773560</v>
      </c>
    </row>
    <row r="53" spans="1:19" ht="15" customHeight="1" x14ac:dyDescent="0.2">
      <c r="A53" s="46" t="s">
        <v>277</v>
      </c>
      <c r="B53" s="46" t="s">
        <v>278</v>
      </c>
      <c r="C53" s="46" t="s">
        <v>279</v>
      </c>
      <c r="D53" s="59" t="s">
        <v>89</v>
      </c>
      <c r="E53" s="59" t="s">
        <v>171</v>
      </c>
      <c r="F53" s="48">
        <v>4540</v>
      </c>
      <c r="G53" s="48">
        <v>4880</v>
      </c>
      <c r="H53" s="48">
        <v>4000</v>
      </c>
      <c r="I53" s="48">
        <v>4680</v>
      </c>
      <c r="J53" s="48">
        <v>4000</v>
      </c>
      <c r="K53" s="48">
        <v>4680</v>
      </c>
      <c r="L53" s="48">
        <v>4133.8095000000003</v>
      </c>
      <c r="M53" s="49">
        <v>42</v>
      </c>
      <c r="N53" s="49">
        <v>173620</v>
      </c>
      <c r="O53" s="49">
        <v>38</v>
      </c>
      <c r="P53" s="99">
        <v>0.19939999999999999</v>
      </c>
      <c r="Q53" s="48">
        <v>4680</v>
      </c>
      <c r="R53" s="48">
        <v>3636.6</v>
      </c>
      <c r="S53" s="49">
        <v>141307920</v>
      </c>
    </row>
    <row r="54" spans="1:19" ht="15" customHeight="1" x14ac:dyDescent="0.2">
      <c r="A54" s="46" t="s">
        <v>128</v>
      </c>
      <c r="B54" s="46" t="s">
        <v>129</v>
      </c>
      <c r="C54" s="46" t="s">
        <v>130</v>
      </c>
      <c r="D54" s="59" t="s">
        <v>89</v>
      </c>
      <c r="E54" s="59" t="s">
        <v>171</v>
      </c>
      <c r="F54" s="48">
        <v>5.28</v>
      </c>
      <c r="G54" s="48">
        <v>5.38</v>
      </c>
      <c r="H54" s="48">
        <v>5.26</v>
      </c>
      <c r="I54" s="48">
        <v>5.68</v>
      </c>
      <c r="J54" s="48">
        <v>5.26</v>
      </c>
      <c r="K54" s="48">
        <v>5.4</v>
      </c>
      <c r="L54" s="48">
        <v>5.3186</v>
      </c>
      <c r="M54" s="49">
        <v>22492</v>
      </c>
      <c r="N54" s="49">
        <v>119626.8</v>
      </c>
      <c r="O54" s="49">
        <v>48</v>
      </c>
      <c r="P54" s="99">
        <v>-6.4699999999999994E-2</v>
      </c>
      <c r="Q54" s="48">
        <v>5.96</v>
      </c>
      <c r="R54" s="48">
        <v>5.04</v>
      </c>
      <c r="S54" s="49">
        <v>57634345.799999997</v>
      </c>
    </row>
    <row r="55" spans="1:19" ht="15" customHeight="1" x14ac:dyDescent="0.2">
      <c r="A55" s="46" t="s">
        <v>280</v>
      </c>
      <c r="B55" s="46" t="s">
        <v>281</v>
      </c>
      <c r="C55" s="46" t="s">
        <v>282</v>
      </c>
      <c r="D55" s="59" t="s">
        <v>89</v>
      </c>
      <c r="E55" s="59" t="s">
        <v>171</v>
      </c>
      <c r="F55" s="48">
        <v>46.4</v>
      </c>
      <c r="G55" s="48">
        <v>180</v>
      </c>
      <c r="H55" s="48">
        <v>140</v>
      </c>
      <c r="I55" s="48">
        <v>165</v>
      </c>
      <c r="J55" s="48">
        <v>140</v>
      </c>
      <c r="K55" s="48">
        <v>165</v>
      </c>
      <c r="L55" s="48">
        <v>140.49019999999999</v>
      </c>
      <c r="M55" s="49">
        <v>255</v>
      </c>
      <c r="N55" s="49">
        <v>35825</v>
      </c>
      <c r="O55" s="49">
        <v>2</v>
      </c>
      <c r="P55" s="99">
        <v>0.13020000000000001</v>
      </c>
      <c r="Q55" s="48">
        <v>165</v>
      </c>
      <c r="R55" s="48">
        <v>140</v>
      </c>
      <c r="S55" s="49">
        <v>162035280</v>
      </c>
    </row>
    <row r="56" spans="1:19" ht="15" customHeight="1" x14ac:dyDescent="0.2">
      <c r="A56" s="46" t="s">
        <v>283</v>
      </c>
      <c r="B56" s="46" t="s">
        <v>284</v>
      </c>
      <c r="C56" s="46" t="s">
        <v>285</v>
      </c>
      <c r="D56" s="59" t="s">
        <v>73</v>
      </c>
      <c r="E56" s="59" t="s">
        <v>170</v>
      </c>
      <c r="F56" s="48">
        <v>26</v>
      </c>
      <c r="G56" s="48">
        <v>27</v>
      </c>
      <c r="H56" s="48">
        <v>26.2</v>
      </c>
      <c r="I56" s="48">
        <v>26.8</v>
      </c>
      <c r="J56" s="48">
        <v>26.2</v>
      </c>
      <c r="K56" s="48">
        <v>26.4</v>
      </c>
      <c r="L56" s="48">
        <v>26.3947</v>
      </c>
      <c r="M56" s="49">
        <v>114</v>
      </c>
      <c r="N56" s="49">
        <v>3009</v>
      </c>
      <c r="O56" s="49">
        <v>6</v>
      </c>
      <c r="P56" s="99">
        <v>-1.5299999999999999E-2</v>
      </c>
      <c r="Q56" s="48">
        <v>30.26</v>
      </c>
      <c r="R56" s="48">
        <v>26.2</v>
      </c>
      <c r="S56" s="49">
        <v>17654973.600000001</v>
      </c>
    </row>
    <row r="57" spans="1:19" ht="15" customHeight="1" x14ac:dyDescent="0.2">
      <c r="A57" s="46" t="s">
        <v>286</v>
      </c>
      <c r="B57" s="46" t="s">
        <v>287</v>
      </c>
      <c r="C57" s="46" t="s">
        <v>288</v>
      </c>
      <c r="D57" s="59" t="s">
        <v>73</v>
      </c>
      <c r="E57" s="59" t="s">
        <v>171</v>
      </c>
      <c r="F57" s="48">
        <v>278</v>
      </c>
      <c r="G57" s="48">
        <v>282</v>
      </c>
      <c r="H57" s="48">
        <v>246</v>
      </c>
      <c r="I57" s="48">
        <v>300</v>
      </c>
      <c r="J57" s="48">
        <v>244</v>
      </c>
      <c r="K57" s="48">
        <v>278</v>
      </c>
      <c r="L57" s="48">
        <v>273.5881</v>
      </c>
      <c r="M57" s="49">
        <v>4181</v>
      </c>
      <c r="N57" s="49">
        <v>1143872</v>
      </c>
      <c r="O57" s="49">
        <v>401</v>
      </c>
      <c r="P57" s="99">
        <v>7.9699999999999993E-2</v>
      </c>
      <c r="Q57" s="48">
        <v>300</v>
      </c>
      <c r="R57" s="48">
        <v>207.05</v>
      </c>
      <c r="S57" s="49">
        <v>610980616</v>
      </c>
    </row>
    <row r="58" spans="1:19" ht="15" customHeight="1" x14ac:dyDescent="0.2">
      <c r="A58" s="46" t="s">
        <v>141</v>
      </c>
      <c r="B58" s="46" t="s">
        <v>142</v>
      </c>
      <c r="C58" s="46" t="s">
        <v>143</v>
      </c>
      <c r="D58" s="59" t="s">
        <v>93</v>
      </c>
      <c r="E58" s="59" t="s">
        <v>171</v>
      </c>
      <c r="F58" s="48">
        <v>91.4</v>
      </c>
      <c r="G58" s="48">
        <v>92.8</v>
      </c>
      <c r="H58" s="48">
        <v>85</v>
      </c>
      <c r="I58" s="48">
        <v>96.6</v>
      </c>
      <c r="J58" s="48">
        <v>85</v>
      </c>
      <c r="K58" s="48">
        <v>92</v>
      </c>
      <c r="L58" s="48">
        <v>92.837100000000007</v>
      </c>
      <c r="M58" s="49">
        <v>45932</v>
      </c>
      <c r="N58" s="49">
        <v>4264195</v>
      </c>
      <c r="O58" s="49">
        <v>643</v>
      </c>
      <c r="P58" s="99">
        <v>9.3299999999999994E-2</v>
      </c>
      <c r="Q58" s="48">
        <v>96.6</v>
      </c>
      <c r="R58" s="48">
        <v>72.73</v>
      </c>
      <c r="S58" s="49">
        <v>655040276</v>
      </c>
    </row>
    <row r="59" spans="1:19" ht="15" customHeight="1" x14ac:dyDescent="0.2">
      <c r="A59" s="46" t="s">
        <v>135</v>
      </c>
      <c r="B59" s="46" t="s">
        <v>136</v>
      </c>
      <c r="C59" s="46" t="s">
        <v>137</v>
      </c>
      <c r="D59" s="59" t="s">
        <v>93</v>
      </c>
      <c r="E59" s="59" t="s">
        <v>171</v>
      </c>
      <c r="F59" s="48">
        <v>4.45</v>
      </c>
      <c r="G59" s="48">
        <v>4.5</v>
      </c>
      <c r="H59" s="48">
        <v>4.01</v>
      </c>
      <c r="I59" s="48">
        <v>4.5999999999999996</v>
      </c>
      <c r="J59" s="48">
        <v>3.97</v>
      </c>
      <c r="K59" s="48">
        <v>4.49</v>
      </c>
      <c r="L59" s="48">
        <v>4.2868000000000004</v>
      </c>
      <c r="M59" s="49">
        <v>1399111</v>
      </c>
      <c r="N59" s="49">
        <v>5997695.5</v>
      </c>
      <c r="O59" s="49">
        <v>1663</v>
      </c>
      <c r="P59" s="99">
        <v>0.10920000000000001</v>
      </c>
      <c r="Q59" s="48">
        <v>4.78</v>
      </c>
      <c r="R59" s="48">
        <v>3.72</v>
      </c>
      <c r="S59" s="49">
        <v>565863663.58000004</v>
      </c>
    </row>
    <row r="60" spans="1:19" ht="15" customHeight="1" x14ac:dyDescent="0.2">
      <c r="A60" s="46" t="s">
        <v>113</v>
      </c>
      <c r="B60" s="46" t="s">
        <v>114</v>
      </c>
      <c r="C60" s="46" t="s">
        <v>115</v>
      </c>
      <c r="D60" s="59" t="s">
        <v>73</v>
      </c>
      <c r="E60" s="59" t="s">
        <v>171</v>
      </c>
      <c r="F60" s="48">
        <v>92</v>
      </c>
      <c r="G60" s="48">
        <v>100</v>
      </c>
      <c r="H60" s="48">
        <v>100</v>
      </c>
      <c r="I60" s="48">
        <v>101</v>
      </c>
      <c r="J60" s="48">
        <v>93</v>
      </c>
      <c r="K60" s="48">
        <v>97</v>
      </c>
      <c r="L60" s="48">
        <v>96.822800000000001</v>
      </c>
      <c r="M60" s="49">
        <v>745</v>
      </c>
      <c r="N60" s="49">
        <v>72133</v>
      </c>
      <c r="O60" s="49">
        <v>27</v>
      </c>
      <c r="P60" s="99">
        <v>-0.12989999999999999</v>
      </c>
      <c r="Q60" s="48">
        <v>146</v>
      </c>
      <c r="R60" s="48">
        <v>93</v>
      </c>
      <c r="S60" s="49">
        <v>63880708</v>
      </c>
    </row>
    <row r="61" spans="1:19" ht="15" customHeight="1" x14ac:dyDescent="0.2">
      <c r="A61" s="46" t="s">
        <v>116</v>
      </c>
      <c r="B61" s="46" t="s">
        <v>117</v>
      </c>
      <c r="C61" s="46" t="s">
        <v>118</v>
      </c>
      <c r="D61" s="59" t="s">
        <v>73</v>
      </c>
      <c r="E61" s="59" t="s">
        <v>171</v>
      </c>
      <c r="F61" s="48">
        <v>2.66</v>
      </c>
      <c r="G61" s="48">
        <v>3</v>
      </c>
      <c r="H61" s="48">
        <v>2.74</v>
      </c>
      <c r="I61" s="48">
        <v>3</v>
      </c>
      <c r="J61" s="48">
        <v>2.74</v>
      </c>
      <c r="K61" s="48">
        <v>2.8</v>
      </c>
      <c r="L61" s="48">
        <v>2.8403999999999998</v>
      </c>
      <c r="M61" s="49">
        <v>1937</v>
      </c>
      <c r="N61" s="49">
        <v>5501.88</v>
      </c>
      <c r="O61" s="49">
        <v>17</v>
      </c>
      <c r="P61" s="99">
        <v>-0.121</v>
      </c>
      <c r="Q61" s="48">
        <v>3.19</v>
      </c>
      <c r="R61" s="48">
        <v>2.4300000000000002</v>
      </c>
      <c r="S61" s="49">
        <v>8529970.4000000004</v>
      </c>
    </row>
    <row r="62" spans="1:19" ht="15" customHeight="1" x14ac:dyDescent="0.2">
      <c r="A62" s="46" t="s">
        <v>289</v>
      </c>
      <c r="B62" s="46" t="s">
        <v>290</v>
      </c>
      <c r="C62" s="46" t="s">
        <v>291</v>
      </c>
      <c r="D62" s="59" t="s">
        <v>73</v>
      </c>
      <c r="E62" s="59" t="s">
        <v>170</v>
      </c>
      <c r="F62" s="48">
        <v>100</v>
      </c>
      <c r="G62" s="48">
        <v>105</v>
      </c>
      <c r="H62" s="48">
        <v>100</v>
      </c>
      <c r="I62" s="48">
        <v>105</v>
      </c>
      <c r="J62" s="48">
        <v>95</v>
      </c>
      <c r="K62" s="48">
        <v>104</v>
      </c>
      <c r="L62" s="48">
        <v>100.36750000000001</v>
      </c>
      <c r="M62" s="49">
        <v>1777</v>
      </c>
      <c r="N62" s="49">
        <v>178353</v>
      </c>
      <c r="O62" s="49">
        <v>49</v>
      </c>
      <c r="P62" s="99">
        <v>0.11940000000000001</v>
      </c>
      <c r="Q62" s="48">
        <v>105</v>
      </c>
      <c r="R62" s="48">
        <v>74.319999999999993</v>
      </c>
      <c r="S62" s="49">
        <v>64242776</v>
      </c>
    </row>
    <row r="63" spans="1:19" ht="15" customHeight="1" x14ac:dyDescent="0.2">
      <c r="A63" s="46" t="s">
        <v>292</v>
      </c>
      <c r="B63" s="46" t="s">
        <v>293</v>
      </c>
      <c r="C63" s="46" t="s">
        <v>294</v>
      </c>
      <c r="D63" s="59" t="s">
        <v>73</v>
      </c>
      <c r="E63" s="59" t="s">
        <v>171</v>
      </c>
      <c r="F63" s="48">
        <v>6.05</v>
      </c>
      <c r="G63" s="48">
        <v>6.5</v>
      </c>
      <c r="H63" s="48">
        <v>6.05</v>
      </c>
      <c r="I63" s="48">
        <v>6.65</v>
      </c>
      <c r="J63" s="48">
        <v>5.85</v>
      </c>
      <c r="K63" s="48">
        <v>6.65</v>
      </c>
      <c r="L63" s="48">
        <v>5.9644000000000004</v>
      </c>
      <c r="M63" s="49">
        <v>2490</v>
      </c>
      <c r="N63" s="49">
        <v>14851.3</v>
      </c>
      <c r="O63" s="49">
        <v>41</v>
      </c>
      <c r="P63" s="99">
        <v>0.1085</v>
      </c>
      <c r="Q63" s="48">
        <v>8.76</v>
      </c>
      <c r="R63" s="48">
        <v>5.2</v>
      </c>
      <c r="S63" s="49">
        <v>6111163.7999999998</v>
      </c>
    </row>
    <row r="64" spans="1:19" ht="15" customHeight="1" x14ac:dyDescent="0.2">
      <c r="A64" s="46" t="s">
        <v>86</v>
      </c>
      <c r="B64" s="46" t="s">
        <v>87</v>
      </c>
      <c r="C64" s="46" t="s">
        <v>88</v>
      </c>
      <c r="D64" s="59" t="s">
        <v>89</v>
      </c>
      <c r="E64" s="59" t="s">
        <v>171</v>
      </c>
      <c r="F64" s="48">
        <v>49</v>
      </c>
      <c r="G64" s="48">
        <v>49.5</v>
      </c>
      <c r="H64" s="48">
        <v>36</v>
      </c>
      <c r="I64" s="48">
        <v>51</v>
      </c>
      <c r="J64" s="48">
        <v>35.200000000000003</v>
      </c>
      <c r="K64" s="48">
        <v>49.4</v>
      </c>
      <c r="L64" s="48">
        <v>44.952599999999997</v>
      </c>
      <c r="M64" s="49">
        <v>166170</v>
      </c>
      <c r="N64" s="49">
        <v>7469781.7000000002</v>
      </c>
      <c r="O64" s="49">
        <v>1861</v>
      </c>
      <c r="P64" s="99">
        <v>0.38879999999999998</v>
      </c>
      <c r="Q64" s="48">
        <v>51</v>
      </c>
      <c r="R64" s="48">
        <v>28.8</v>
      </c>
      <c r="S64" s="49">
        <v>96824000</v>
      </c>
    </row>
    <row r="65" spans="1:19" ht="15" customHeight="1" x14ac:dyDescent="0.2">
      <c r="A65" s="46" t="s">
        <v>295</v>
      </c>
      <c r="B65" s="46" t="s">
        <v>296</v>
      </c>
      <c r="C65" s="46" t="s">
        <v>297</v>
      </c>
      <c r="D65" s="59" t="s">
        <v>89</v>
      </c>
      <c r="E65" s="59" t="s">
        <v>171</v>
      </c>
      <c r="F65" s="48">
        <v>20.2</v>
      </c>
      <c r="G65" s="48">
        <v>23</v>
      </c>
      <c r="H65" s="48">
        <v>21.6</v>
      </c>
      <c r="I65" s="48">
        <v>23</v>
      </c>
      <c r="J65" s="48">
        <v>21.2</v>
      </c>
      <c r="K65" s="48">
        <v>22.8</v>
      </c>
      <c r="L65" s="48">
        <v>22.306100000000001</v>
      </c>
      <c r="M65" s="49">
        <v>571</v>
      </c>
      <c r="N65" s="49">
        <v>12736.8</v>
      </c>
      <c r="O65" s="49">
        <v>8</v>
      </c>
      <c r="P65" s="99">
        <v>-1.2699999999999999E-2</v>
      </c>
      <c r="Q65" s="48">
        <v>26.28</v>
      </c>
      <c r="R65" s="48">
        <v>20.04</v>
      </c>
      <c r="S65" s="49">
        <v>162901485.59999999</v>
      </c>
    </row>
    <row r="66" spans="1:19" ht="15" customHeight="1" x14ac:dyDescent="0.2">
      <c r="A66" s="46" t="s">
        <v>107</v>
      </c>
      <c r="B66" s="46" t="s">
        <v>108</v>
      </c>
      <c r="C66" s="46" t="s">
        <v>109</v>
      </c>
      <c r="D66" s="59" t="s">
        <v>73</v>
      </c>
      <c r="E66" s="59" t="s">
        <v>170</v>
      </c>
      <c r="F66" s="48">
        <v>11.4</v>
      </c>
      <c r="G66" s="48">
        <v>15</v>
      </c>
      <c r="H66" s="48">
        <v>17</v>
      </c>
      <c r="I66" s="48">
        <v>17.399999999999999</v>
      </c>
      <c r="J66" s="48">
        <v>12.5</v>
      </c>
      <c r="K66" s="48">
        <v>12.5</v>
      </c>
      <c r="L66" s="48">
        <v>16.1326</v>
      </c>
      <c r="M66" s="49">
        <v>399</v>
      </c>
      <c r="N66" s="49">
        <v>6436.9</v>
      </c>
      <c r="O66" s="49">
        <v>20</v>
      </c>
      <c r="P66" s="99">
        <v>-0.27550000000000002</v>
      </c>
      <c r="Q66" s="48">
        <v>22.3</v>
      </c>
      <c r="R66" s="48">
        <v>12.5</v>
      </c>
      <c r="S66" s="49">
        <v>2368250</v>
      </c>
    </row>
    <row r="67" spans="1:19" ht="15" customHeight="1" x14ac:dyDescent="0.2">
      <c r="A67" s="46" t="s">
        <v>298</v>
      </c>
      <c r="B67" s="46" t="s">
        <v>299</v>
      </c>
      <c r="C67" s="46" t="s">
        <v>300</v>
      </c>
      <c r="D67" s="59" t="s">
        <v>73</v>
      </c>
      <c r="E67" s="59" t="s">
        <v>170</v>
      </c>
      <c r="F67" s="48">
        <v>136</v>
      </c>
      <c r="G67" s="48">
        <v>149</v>
      </c>
      <c r="H67" s="48">
        <v>125</v>
      </c>
      <c r="I67" s="48">
        <v>150</v>
      </c>
      <c r="J67" s="48">
        <v>125</v>
      </c>
      <c r="K67" s="48">
        <v>149</v>
      </c>
      <c r="L67" s="48">
        <v>140.7861</v>
      </c>
      <c r="M67" s="49">
        <v>201</v>
      </c>
      <c r="N67" s="49">
        <v>28298</v>
      </c>
      <c r="O67" s="49">
        <v>32</v>
      </c>
      <c r="P67" s="99">
        <v>0.1817</v>
      </c>
      <c r="Q67" s="48">
        <v>150</v>
      </c>
      <c r="R67" s="48">
        <v>119.45</v>
      </c>
      <c r="S67" s="49">
        <v>12194458</v>
      </c>
    </row>
    <row r="68" spans="1:19" ht="15" customHeight="1" x14ac:dyDescent="0.2">
      <c r="A68" s="46" t="s">
        <v>70</v>
      </c>
      <c r="B68" s="46" t="s">
        <v>71</v>
      </c>
      <c r="C68" s="46" t="s">
        <v>72</v>
      </c>
      <c r="D68" s="59" t="s">
        <v>73</v>
      </c>
      <c r="E68" s="59" t="s">
        <v>170</v>
      </c>
      <c r="F68" s="48">
        <v>81</v>
      </c>
      <c r="G68" s="48">
        <v>95</v>
      </c>
      <c r="H68" s="48">
        <v>60.5</v>
      </c>
      <c r="I68" s="48">
        <v>90</v>
      </c>
      <c r="J68" s="48">
        <v>60.5</v>
      </c>
      <c r="K68" s="48">
        <v>90</v>
      </c>
      <c r="L68" s="48">
        <v>89.582599999999999</v>
      </c>
      <c r="M68" s="49">
        <v>1108</v>
      </c>
      <c r="N68" s="49">
        <v>99257.5</v>
      </c>
      <c r="O68" s="49">
        <v>9</v>
      </c>
      <c r="P68" s="99">
        <v>0.91559999999999997</v>
      </c>
      <c r="Q68" s="48">
        <v>90</v>
      </c>
      <c r="R68" s="48">
        <v>39.82</v>
      </c>
      <c r="S68" s="49">
        <v>3240000</v>
      </c>
    </row>
    <row r="69" spans="1:19" ht="15" customHeight="1" x14ac:dyDescent="0.2">
      <c r="A69" s="46" t="s">
        <v>301</v>
      </c>
      <c r="B69" s="46" t="s">
        <v>302</v>
      </c>
      <c r="C69" s="46" t="s">
        <v>303</v>
      </c>
      <c r="D69" s="59" t="s">
        <v>73</v>
      </c>
      <c r="E69" s="59" t="s">
        <v>171</v>
      </c>
      <c r="F69" s="48">
        <v>600</v>
      </c>
      <c r="G69" s="48">
        <v>610</v>
      </c>
      <c r="H69" s="48">
        <v>575</v>
      </c>
      <c r="I69" s="48">
        <v>605</v>
      </c>
      <c r="J69" s="48">
        <v>575</v>
      </c>
      <c r="K69" s="48">
        <v>600</v>
      </c>
      <c r="L69" s="48">
        <v>593.74019999999996</v>
      </c>
      <c r="M69" s="49">
        <v>3060</v>
      </c>
      <c r="N69" s="49">
        <v>1816845</v>
      </c>
      <c r="O69" s="49">
        <v>131</v>
      </c>
      <c r="P69" s="99">
        <v>4.1599999999999998E-2</v>
      </c>
      <c r="Q69" s="48">
        <v>605</v>
      </c>
      <c r="R69" s="48">
        <v>517.62</v>
      </c>
      <c r="S69" s="49">
        <v>220053600</v>
      </c>
    </row>
    <row r="70" spans="1:19" ht="15" customHeight="1" x14ac:dyDescent="0.2">
      <c r="A70" s="46" t="s">
        <v>74</v>
      </c>
      <c r="B70" s="46" t="s">
        <v>75</v>
      </c>
      <c r="C70" s="46" t="s">
        <v>76</v>
      </c>
      <c r="D70" s="59" t="s">
        <v>73</v>
      </c>
      <c r="E70" s="59" t="s">
        <v>171</v>
      </c>
      <c r="F70" s="48">
        <v>25</v>
      </c>
      <c r="G70" s="48">
        <v>25.2</v>
      </c>
      <c r="H70" s="48">
        <v>13.6</v>
      </c>
      <c r="I70" s="48">
        <v>26.6</v>
      </c>
      <c r="J70" s="48">
        <v>13.5</v>
      </c>
      <c r="K70" s="48">
        <v>25.2</v>
      </c>
      <c r="L70" s="48">
        <v>20.2973</v>
      </c>
      <c r="M70" s="49">
        <v>16600</v>
      </c>
      <c r="N70" s="49">
        <v>336935.1</v>
      </c>
      <c r="O70" s="49">
        <v>330</v>
      </c>
      <c r="P70" s="99">
        <v>0.84340000000000004</v>
      </c>
      <c r="Q70" s="48">
        <v>26.6</v>
      </c>
      <c r="R70" s="48">
        <v>12.74</v>
      </c>
      <c r="S70" s="49">
        <v>14616000</v>
      </c>
    </row>
    <row r="71" spans="1:19" ht="15" customHeight="1" x14ac:dyDescent="0.2">
      <c r="A71" s="46" t="s">
        <v>304</v>
      </c>
      <c r="B71" s="46" t="s">
        <v>305</v>
      </c>
      <c r="C71" s="46" t="s">
        <v>306</v>
      </c>
      <c r="D71" s="59" t="s">
        <v>89</v>
      </c>
      <c r="E71" s="59" t="s">
        <v>171</v>
      </c>
      <c r="F71" s="48">
        <v>0.35</v>
      </c>
      <c r="G71" s="48">
        <v>0.4</v>
      </c>
      <c r="H71" s="48">
        <v>0.54500000000000004</v>
      </c>
      <c r="I71" s="48">
        <v>0.59</v>
      </c>
      <c r="J71" s="48">
        <v>0.3</v>
      </c>
      <c r="K71" s="48">
        <v>0.4</v>
      </c>
      <c r="L71" s="48">
        <v>0.39939999999999998</v>
      </c>
      <c r="M71" s="49">
        <v>46030</v>
      </c>
      <c r="N71" s="49">
        <v>18384.490000000002</v>
      </c>
      <c r="O71" s="49">
        <v>71</v>
      </c>
      <c r="P71" s="99">
        <v>4.5999999999999999E-3</v>
      </c>
      <c r="Q71" s="48">
        <v>1.1499999999999999</v>
      </c>
      <c r="R71" s="48">
        <v>0.2</v>
      </c>
      <c r="S71" s="49">
        <v>2010674.4</v>
      </c>
    </row>
    <row r="72" spans="1:19" ht="15" customHeight="1" x14ac:dyDescent="0.2">
      <c r="A72" s="46" t="s">
        <v>104</v>
      </c>
      <c r="B72" s="46" t="s">
        <v>105</v>
      </c>
      <c r="C72" s="46" t="s">
        <v>106</v>
      </c>
      <c r="D72" s="59" t="s">
        <v>73</v>
      </c>
      <c r="E72" s="59" t="s">
        <v>171</v>
      </c>
      <c r="F72" s="48">
        <v>6.6</v>
      </c>
      <c r="G72" s="48">
        <v>8</v>
      </c>
      <c r="H72" s="48">
        <v>11.8</v>
      </c>
      <c r="I72" s="48">
        <v>11.8</v>
      </c>
      <c r="J72" s="48">
        <v>6.6</v>
      </c>
      <c r="K72" s="48">
        <v>6.6</v>
      </c>
      <c r="L72" s="48">
        <v>8.4468999999999994</v>
      </c>
      <c r="M72" s="49">
        <v>54752</v>
      </c>
      <c r="N72" s="49">
        <v>462484.4</v>
      </c>
      <c r="O72" s="49">
        <v>297</v>
      </c>
      <c r="P72" s="99">
        <v>-0.3972</v>
      </c>
      <c r="Q72" s="48">
        <v>11.8</v>
      </c>
      <c r="R72" s="48">
        <v>3.72</v>
      </c>
      <c r="S72" s="49">
        <v>9152002.1999999993</v>
      </c>
    </row>
    <row r="73" spans="1:19" ht="15" customHeight="1" x14ac:dyDescent="0.2">
      <c r="A73" s="46" t="s">
        <v>122</v>
      </c>
      <c r="B73" s="46" t="s">
        <v>123</v>
      </c>
      <c r="C73" s="46" t="s">
        <v>124</v>
      </c>
      <c r="D73" s="59" t="s">
        <v>73</v>
      </c>
      <c r="E73" s="59" t="s">
        <v>170</v>
      </c>
      <c r="F73" s="48">
        <v>0.9</v>
      </c>
      <c r="G73" s="48">
        <v>1</v>
      </c>
      <c r="H73" s="48">
        <v>1</v>
      </c>
      <c r="I73" s="48">
        <v>1</v>
      </c>
      <c r="J73" s="48">
        <v>0.9</v>
      </c>
      <c r="K73" s="48">
        <v>0.9</v>
      </c>
      <c r="L73" s="48">
        <v>0.9647</v>
      </c>
      <c r="M73" s="49">
        <v>4459</v>
      </c>
      <c r="N73" s="49">
        <v>4301.6099999999997</v>
      </c>
      <c r="O73" s="49">
        <v>10</v>
      </c>
      <c r="P73" s="99">
        <v>-9.5899999999999999E-2</v>
      </c>
      <c r="Q73" s="48">
        <v>1.26</v>
      </c>
      <c r="R73" s="48">
        <v>0.89</v>
      </c>
      <c r="S73" s="49">
        <v>5455724.4000000004</v>
      </c>
    </row>
    <row r="74" spans="1:19" ht="15" customHeight="1" x14ac:dyDescent="0.2">
      <c r="A74" s="46" t="s">
        <v>307</v>
      </c>
      <c r="B74" s="46" t="s">
        <v>308</v>
      </c>
      <c r="C74" s="46" t="s">
        <v>309</v>
      </c>
      <c r="D74" s="59" t="s">
        <v>73</v>
      </c>
      <c r="E74" s="59" t="s">
        <v>170</v>
      </c>
      <c r="F74" s="48">
        <v>0.81</v>
      </c>
      <c r="G74" s="48">
        <v>2</v>
      </c>
      <c r="H74" s="48">
        <v>1</v>
      </c>
      <c r="I74" s="48">
        <v>1</v>
      </c>
      <c r="J74" s="48">
        <v>1</v>
      </c>
      <c r="K74" s="48">
        <v>1</v>
      </c>
      <c r="L74" s="48">
        <v>1</v>
      </c>
      <c r="M74" s="49">
        <v>2234</v>
      </c>
      <c r="N74" s="49">
        <v>2234</v>
      </c>
      <c r="O74" s="49">
        <v>2</v>
      </c>
      <c r="P74" s="99">
        <v>7.6399999999999996E-2</v>
      </c>
      <c r="Q74" s="48">
        <v>1.19</v>
      </c>
      <c r="R74" s="48">
        <v>0.42</v>
      </c>
      <c r="S74" s="49">
        <v>1061683</v>
      </c>
    </row>
    <row r="75" spans="1:19" ht="15" customHeight="1" x14ac:dyDescent="0.2">
      <c r="A75" s="46" t="s">
        <v>80</v>
      </c>
      <c r="B75" s="46" t="s">
        <v>81</v>
      </c>
      <c r="C75" s="46" t="s">
        <v>82</v>
      </c>
      <c r="D75" s="59" t="s">
        <v>73</v>
      </c>
      <c r="E75" s="59" t="s">
        <v>171</v>
      </c>
      <c r="F75" s="48">
        <v>3.22</v>
      </c>
      <c r="G75" s="48">
        <v>3.36</v>
      </c>
      <c r="H75" s="48">
        <v>2.2999999999999998</v>
      </c>
      <c r="I75" s="48">
        <v>3.66</v>
      </c>
      <c r="J75" s="48">
        <v>2.12</v>
      </c>
      <c r="K75" s="48">
        <v>3.36</v>
      </c>
      <c r="L75" s="48">
        <v>2.9041999999999999</v>
      </c>
      <c r="M75" s="49">
        <v>335357</v>
      </c>
      <c r="N75" s="49">
        <v>973938.16</v>
      </c>
      <c r="O75" s="49">
        <v>732</v>
      </c>
      <c r="P75" s="99">
        <v>0.56269999999999998</v>
      </c>
      <c r="Q75" s="48">
        <v>3.66</v>
      </c>
      <c r="R75" s="48">
        <v>1.59</v>
      </c>
      <c r="S75" s="49">
        <v>56492509.920000002</v>
      </c>
    </row>
    <row r="76" spans="1:19" ht="15" customHeight="1" x14ac:dyDescent="0.2">
      <c r="A76" s="46" t="s">
        <v>83</v>
      </c>
      <c r="B76" s="46" t="s">
        <v>84</v>
      </c>
      <c r="C76" s="46" t="s">
        <v>85</v>
      </c>
      <c r="D76" s="59" t="s">
        <v>73</v>
      </c>
      <c r="E76" s="59" t="s">
        <v>171</v>
      </c>
      <c r="F76" s="48">
        <v>11.85</v>
      </c>
      <c r="G76" s="48">
        <v>12</v>
      </c>
      <c r="H76" s="48">
        <v>8.66</v>
      </c>
      <c r="I76" s="48">
        <v>12.2</v>
      </c>
      <c r="J76" s="48">
        <v>8.66</v>
      </c>
      <c r="K76" s="48">
        <v>12</v>
      </c>
      <c r="L76" s="48">
        <v>11.142099999999999</v>
      </c>
      <c r="M76" s="49">
        <v>462726</v>
      </c>
      <c r="N76" s="49">
        <v>5155750.7</v>
      </c>
      <c r="O76" s="49">
        <v>1551</v>
      </c>
      <c r="P76" s="99">
        <v>0.40389999999999998</v>
      </c>
      <c r="Q76" s="48">
        <v>12.2</v>
      </c>
      <c r="R76" s="48">
        <v>8.0399999999999991</v>
      </c>
      <c r="S76" s="49">
        <v>3842903460</v>
      </c>
    </row>
    <row r="77" spans="1:19" ht="15" customHeight="1" x14ac:dyDescent="0.2">
      <c r="A77" s="46" t="s">
        <v>310</v>
      </c>
      <c r="B77" s="46" t="s">
        <v>311</v>
      </c>
      <c r="C77" s="46" t="s">
        <v>312</v>
      </c>
      <c r="D77" s="59" t="s">
        <v>89</v>
      </c>
      <c r="E77" s="59" t="s">
        <v>171</v>
      </c>
      <c r="F77" s="48">
        <v>3.56</v>
      </c>
      <c r="G77" s="48">
        <v>3.9</v>
      </c>
      <c r="H77" s="48">
        <v>4</v>
      </c>
      <c r="I77" s="48">
        <v>4.5</v>
      </c>
      <c r="J77" s="48">
        <v>3.5</v>
      </c>
      <c r="K77" s="48">
        <v>3.92</v>
      </c>
      <c r="L77" s="48">
        <v>3.7374999999999998</v>
      </c>
      <c r="M77" s="49">
        <v>8004</v>
      </c>
      <c r="N77" s="49">
        <v>29915.279999999999</v>
      </c>
      <c r="O77" s="49">
        <v>74</v>
      </c>
      <c r="P77" s="99">
        <v>7.0099999999999996E-2</v>
      </c>
      <c r="Q77" s="48">
        <v>4.5</v>
      </c>
      <c r="R77" s="48">
        <v>2.15</v>
      </c>
      <c r="S77" s="49">
        <v>9085972</v>
      </c>
    </row>
    <row r="78" spans="1:19" ht="15" customHeight="1" x14ac:dyDescent="0.2">
      <c r="A78" s="46" t="s">
        <v>313</v>
      </c>
      <c r="B78" s="46" t="s">
        <v>314</v>
      </c>
      <c r="C78" s="46" t="s">
        <v>315</v>
      </c>
      <c r="D78" s="59" t="s">
        <v>73</v>
      </c>
      <c r="E78" s="59" t="s">
        <v>170</v>
      </c>
      <c r="F78" s="48" t="s">
        <v>177</v>
      </c>
      <c r="G78" s="48" t="s">
        <v>177</v>
      </c>
      <c r="H78" s="48">
        <v>22.6</v>
      </c>
      <c r="I78" s="48">
        <v>22.6</v>
      </c>
      <c r="J78" s="48">
        <v>22.6</v>
      </c>
      <c r="K78" s="48">
        <v>22.6</v>
      </c>
      <c r="L78" s="48">
        <v>22.6</v>
      </c>
      <c r="M78" s="49">
        <v>83</v>
      </c>
      <c r="N78" s="49">
        <v>1875.8</v>
      </c>
      <c r="O78" s="49">
        <v>2</v>
      </c>
      <c r="P78" s="99">
        <v>1.6000000000000001E-3</v>
      </c>
      <c r="Q78" s="48">
        <v>22.6</v>
      </c>
      <c r="R78" s="48">
        <v>22.56</v>
      </c>
      <c r="S78" s="49">
        <v>6412976</v>
      </c>
    </row>
    <row r="79" spans="1:19" ht="15" customHeight="1" x14ac:dyDescent="0.2">
      <c r="A79" s="46" t="s">
        <v>316</v>
      </c>
      <c r="B79" s="46" t="s">
        <v>317</v>
      </c>
      <c r="C79" s="46" t="s">
        <v>318</v>
      </c>
      <c r="D79" s="59" t="s">
        <v>73</v>
      </c>
      <c r="E79" s="59" t="s">
        <v>170</v>
      </c>
      <c r="F79" s="48">
        <v>3</v>
      </c>
      <c r="G79" s="48">
        <v>4.5</v>
      </c>
      <c r="H79" s="48">
        <v>3.16</v>
      </c>
      <c r="I79" s="48">
        <v>5.5</v>
      </c>
      <c r="J79" s="48">
        <v>3</v>
      </c>
      <c r="K79" s="48">
        <v>3</v>
      </c>
      <c r="L79" s="48">
        <v>3.8881999999999999</v>
      </c>
      <c r="M79" s="49">
        <v>543</v>
      </c>
      <c r="N79" s="49">
        <v>2111.3000000000002</v>
      </c>
      <c r="O79" s="49">
        <v>8</v>
      </c>
      <c r="P79" s="99">
        <v>-5.0299999999999997E-2</v>
      </c>
      <c r="Q79" s="48">
        <v>5.5</v>
      </c>
      <c r="R79" s="48">
        <v>2.44</v>
      </c>
      <c r="S79" s="49">
        <v>923424</v>
      </c>
    </row>
    <row r="80" spans="1:19" s="83" customFormat="1" ht="14.1" customHeight="1" x14ac:dyDescent="0.2">
      <c r="A80" s="81"/>
      <c r="B80" s="81"/>
      <c r="C80" s="82"/>
    </row>
    <row r="81" spans="2:7" s="83" customFormat="1" ht="14.1" customHeight="1" x14ac:dyDescent="0.2">
      <c r="B81" s="81" t="s">
        <v>156</v>
      </c>
      <c r="C81" s="81" t="s">
        <v>157</v>
      </c>
    </row>
    <row r="82" spans="2:7" s="83" customFormat="1" ht="14.1" customHeight="1" x14ac:dyDescent="0.2">
      <c r="B82" s="81"/>
      <c r="C82" s="81" t="s">
        <v>158</v>
      </c>
    </row>
    <row r="83" spans="2:7" s="83" customFormat="1" ht="14.1" customHeight="1" x14ac:dyDescent="0.2">
      <c r="B83" s="81"/>
      <c r="C83" s="81" t="s">
        <v>159</v>
      </c>
    </row>
    <row r="84" spans="2:7" s="83" customFormat="1" ht="14.1" customHeight="1" x14ac:dyDescent="0.2">
      <c r="B84" s="81"/>
      <c r="C84" s="81"/>
    </row>
    <row r="85" spans="2:7" s="83" customFormat="1" ht="14.1" customHeight="1" x14ac:dyDescent="0.2">
      <c r="B85" s="23" t="s">
        <v>319</v>
      </c>
      <c r="C85" s="128" t="s">
        <v>320</v>
      </c>
      <c r="D85" s="128"/>
      <c r="E85" s="128"/>
      <c r="F85" s="128"/>
      <c r="G85" s="128"/>
    </row>
    <row r="86" spans="2:7" s="83" customFormat="1" ht="14.1" customHeight="1" x14ac:dyDescent="0.2">
      <c r="B86" s="116"/>
      <c r="C86" s="128" t="s">
        <v>321</v>
      </c>
      <c r="D86" s="128"/>
      <c r="E86" s="128"/>
      <c r="F86" s="128"/>
      <c r="G86" s="128"/>
    </row>
  </sheetData>
  <mergeCells count="2">
    <mergeCell ref="C85:G85"/>
    <mergeCell ref="C86:G86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161</v>
      </c>
      <c r="F1" s="109" t="s">
        <v>162</v>
      </c>
      <c r="G1" s="109" t="s">
        <v>43</v>
      </c>
      <c r="H1" s="109" t="s">
        <v>44</v>
      </c>
      <c r="I1" s="109" t="s">
        <v>45</v>
      </c>
      <c r="J1" s="109" t="s">
        <v>163</v>
      </c>
      <c r="K1" s="109" t="s">
        <v>164</v>
      </c>
      <c r="L1" s="109" t="s">
        <v>30</v>
      </c>
      <c r="M1" s="109" t="s">
        <v>29</v>
      </c>
      <c r="N1" s="109" t="s">
        <v>322</v>
      </c>
      <c r="O1" s="109" t="s">
        <v>323</v>
      </c>
      <c r="P1" s="109" t="s">
        <v>324</v>
      </c>
      <c r="Q1" s="109" t="s">
        <v>325</v>
      </c>
      <c r="R1" s="109" t="s">
        <v>32</v>
      </c>
    </row>
    <row r="2" spans="1:18" s="52" customFormat="1" ht="15" customHeight="1" x14ac:dyDescent="0.2">
      <c r="A2" s="53" t="s">
        <v>326</v>
      </c>
      <c r="B2" s="53" t="s">
        <v>327</v>
      </c>
      <c r="C2" s="53" t="s">
        <v>233</v>
      </c>
      <c r="D2" s="54" t="s">
        <v>89</v>
      </c>
      <c r="E2" s="55" t="s">
        <v>177</v>
      </c>
      <c r="F2" s="55">
        <v>90</v>
      </c>
      <c r="G2" s="55">
        <v>88.3</v>
      </c>
      <c r="H2" s="55">
        <v>88.3</v>
      </c>
      <c r="I2" s="55">
        <v>88.3</v>
      </c>
      <c r="J2" s="55">
        <v>88.3</v>
      </c>
      <c r="K2" s="55">
        <v>88.3</v>
      </c>
      <c r="L2" s="56">
        <v>4000000</v>
      </c>
      <c r="M2" s="56">
        <v>468776.93</v>
      </c>
      <c r="N2" s="57">
        <v>46362</v>
      </c>
      <c r="O2" s="58">
        <v>8.7500000000000008E-3</v>
      </c>
      <c r="P2" s="55">
        <v>1000000</v>
      </c>
      <c r="Q2" s="55" t="s">
        <v>328</v>
      </c>
      <c r="R2" s="49">
        <v>252173335.99000001</v>
      </c>
    </row>
    <row r="3" spans="1:18" ht="15" customHeight="1" x14ac:dyDescent="0.2">
      <c r="A3" s="53" t="s">
        <v>329</v>
      </c>
      <c r="B3" s="53" t="s">
        <v>330</v>
      </c>
      <c r="C3" s="53" t="s">
        <v>331</v>
      </c>
      <c r="D3" s="54" t="s">
        <v>89</v>
      </c>
      <c r="E3" s="55" t="s">
        <v>177</v>
      </c>
      <c r="F3" s="55" t="s">
        <v>177</v>
      </c>
      <c r="G3" s="55">
        <v>98.45</v>
      </c>
      <c r="H3" s="55">
        <v>98.45</v>
      </c>
      <c r="I3" s="55">
        <v>98.45</v>
      </c>
      <c r="J3" s="55">
        <v>98.45</v>
      </c>
      <c r="K3" s="55">
        <v>98.45</v>
      </c>
      <c r="L3" s="56">
        <v>5700000</v>
      </c>
      <c r="M3" s="56">
        <v>744793.9</v>
      </c>
      <c r="N3" s="57">
        <v>45260</v>
      </c>
      <c r="O3" s="58">
        <v>1.4999999999999999E-2</v>
      </c>
      <c r="P3" s="55">
        <v>1000000</v>
      </c>
      <c r="Q3" s="55" t="s">
        <v>328</v>
      </c>
      <c r="R3" s="49">
        <v>39339040.409999996</v>
      </c>
    </row>
    <row r="4" spans="1:18" ht="15" customHeight="1" x14ac:dyDescent="0.2">
      <c r="A4" s="53" t="s">
        <v>332</v>
      </c>
      <c r="B4" s="53" t="s">
        <v>333</v>
      </c>
      <c r="C4" s="53" t="s">
        <v>334</v>
      </c>
      <c r="D4" s="54" t="s">
        <v>89</v>
      </c>
      <c r="E4" s="55" t="s">
        <v>177</v>
      </c>
      <c r="F4" s="55" t="s">
        <v>177</v>
      </c>
      <c r="G4" s="55">
        <v>99.03</v>
      </c>
      <c r="H4" s="55">
        <v>99.03</v>
      </c>
      <c r="I4" s="55">
        <v>99.03</v>
      </c>
      <c r="J4" s="55">
        <v>99.03</v>
      </c>
      <c r="K4" s="55">
        <v>99.03</v>
      </c>
      <c r="L4" s="56">
        <v>200000</v>
      </c>
      <c r="M4" s="56">
        <v>198060</v>
      </c>
      <c r="N4" s="57">
        <v>45257</v>
      </c>
      <c r="O4" s="58">
        <v>1.7500000000000002E-2</v>
      </c>
      <c r="P4" s="55">
        <v>0.01</v>
      </c>
      <c r="Q4" s="55" t="s">
        <v>3</v>
      </c>
      <c r="R4" s="49">
        <v>1485070010.8499999</v>
      </c>
    </row>
    <row r="5" spans="1:18" ht="15" customHeight="1" x14ac:dyDescent="0.2">
      <c r="A5" s="53" t="s">
        <v>335</v>
      </c>
      <c r="B5" s="53" t="s">
        <v>336</v>
      </c>
      <c r="C5" s="53" t="s">
        <v>334</v>
      </c>
      <c r="D5" s="54" t="s">
        <v>89</v>
      </c>
      <c r="E5" s="55" t="s">
        <v>177</v>
      </c>
      <c r="F5" s="55" t="s">
        <v>177</v>
      </c>
      <c r="G5" s="55">
        <v>94.95</v>
      </c>
      <c r="H5" s="55">
        <v>94.95</v>
      </c>
      <c r="I5" s="55">
        <v>94.95</v>
      </c>
      <c r="J5" s="55">
        <v>94.95</v>
      </c>
      <c r="K5" s="55">
        <v>94.95</v>
      </c>
      <c r="L5" s="56">
        <v>1555000</v>
      </c>
      <c r="M5" s="56">
        <v>1476472.5</v>
      </c>
      <c r="N5" s="57">
        <v>45623</v>
      </c>
      <c r="O5" s="58">
        <v>2.5000000000000001E-3</v>
      </c>
      <c r="P5" s="55">
        <v>0.01</v>
      </c>
      <c r="Q5" s="55" t="s">
        <v>3</v>
      </c>
      <c r="R5" s="49">
        <v>442232397.37</v>
      </c>
    </row>
    <row r="6" spans="1:18" ht="15" customHeight="1" x14ac:dyDescent="0.2">
      <c r="A6" s="53" t="s">
        <v>337</v>
      </c>
      <c r="B6" s="53" t="s">
        <v>338</v>
      </c>
      <c r="C6" s="53" t="s">
        <v>334</v>
      </c>
      <c r="D6" s="54" t="s">
        <v>89</v>
      </c>
      <c r="E6" s="55">
        <v>100.11</v>
      </c>
      <c r="F6" s="55">
        <v>100.48</v>
      </c>
      <c r="G6" s="55">
        <v>100.2</v>
      </c>
      <c r="H6" s="55">
        <v>100.5</v>
      </c>
      <c r="I6" s="55">
        <v>99.98</v>
      </c>
      <c r="J6" s="55">
        <v>100.11</v>
      </c>
      <c r="K6" s="55">
        <v>100.4084</v>
      </c>
      <c r="L6" s="56">
        <v>1105426</v>
      </c>
      <c r="M6" s="56">
        <v>1109940.3</v>
      </c>
      <c r="N6" s="57">
        <v>45724</v>
      </c>
      <c r="O6" s="58">
        <v>3.6499999999999998E-2</v>
      </c>
      <c r="P6" s="55">
        <v>1</v>
      </c>
      <c r="Q6" s="55" t="s">
        <v>3</v>
      </c>
      <c r="R6" s="49">
        <v>1852035000</v>
      </c>
    </row>
    <row r="7" spans="1:18" ht="15" customHeight="1" x14ac:dyDescent="0.2">
      <c r="A7" s="53" t="s">
        <v>339</v>
      </c>
      <c r="B7" s="53" t="s">
        <v>340</v>
      </c>
      <c r="C7" s="53" t="s">
        <v>334</v>
      </c>
      <c r="D7" s="54" t="s">
        <v>89</v>
      </c>
      <c r="E7" s="55" t="s">
        <v>177</v>
      </c>
      <c r="F7" s="55" t="s">
        <v>177</v>
      </c>
      <c r="G7" s="55">
        <v>84.8</v>
      </c>
      <c r="H7" s="55">
        <v>84.8</v>
      </c>
      <c r="I7" s="55">
        <v>84.8</v>
      </c>
      <c r="J7" s="55">
        <v>84.8</v>
      </c>
      <c r="K7" s="55">
        <v>84.8</v>
      </c>
      <c r="L7" s="56">
        <v>615000</v>
      </c>
      <c r="M7" s="56">
        <v>521520</v>
      </c>
      <c r="N7" s="57">
        <v>47518</v>
      </c>
      <c r="O7" s="58">
        <v>1.2500000000000001E-2</v>
      </c>
      <c r="P7" s="55">
        <v>1</v>
      </c>
      <c r="Q7" s="55" t="s">
        <v>3</v>
      </c>
      <c r="R7" s="49">
        <v>850500000</v>
      </c>
    </row>
    <row r="8" spans="1:18" ht="15" customHeight="1" x14ac:dyDescent="0.2">
      <c r="A8" s="53" t="s">
        <v>341</v>
      </c>
      <c r="B8" s="53" t="s">
        <v>342</v>
      </c>
      <c r="C8" s="53" t="s">
        <v>334</v>
      </c>
      <c r="D8" s="54" t="s">
        <v>89</v>
      </c>
      <c r="E8" s="55" t="s">
        <v>177</v>
      </c>
      <c r="F8" s="55" t="s">
        <v>177</v>
      </c>
      <c r="G8" s="55">
        <v>97.15</v>
      </c>
      <c r="H8" s="55">
        <v>97.15</v>
      </c>
      <c r="I8" s="55">
        <v>97.15</v>
      </c>
      <c r="J8" s="55">
        <v>97.15</v>
      </c>
      <c r="K8" s="55">
        <v>97.15</v>
      </c>
      <c r="L8" s="56">
        <v>580000</v>
      </c>
      <c r="M8" s="56">
        <v>563470</v>
      </c>
      <c r="N8" s="57">
        <v>48410</v>
      </c>
      <c r="O8" s="58">
        <v>3.3750000000000002E-2</v>
      </c>
      <c r="P8" s="55">
        <v>1</v>
      </c>
      <c r="Q8" s="55" t="s">
        <v>3</v>
      </c>
      <c r="R8" s="49">
        <v>776800000</v>
      </c>
    </row>
    <row r="9" spans="1:18" ht="17.100000000000001" customHeight="1" x14ac:dyDescent="0.2">
      <c r="R9" s="83"/>
    </row>
    <row r="10" spans="1:18" ht="17.100000000000001" customHeight="1" x14ac:dyDescent="0.2">
      <c r="B10" s="81" t="s">
        <v>156</v>
      </c>
      <c r="C10" s="81" t="s">
        <v>157</v>
      </c>
      <c r="R10" s="83"/>
    </row>
    <row r="11" spans="1:18" ht="17.100000000000001" customHeight="1" x14ac:dyDescent="0.2">
      <c r="B11" s="81"/>
      <c r="C11" s="81" t="s">
        <v>158</v>
      </c>
      <c r="R11" s="83"/>
    </row>
    <row r="12" spans="1:18" ht="17.100000000000001" customHeight="1" x14ac:dyDescent="0.2">
      <c r="B12" s="81"/>
      <c r="C12" s="81"/>
      <c r="R12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09" t="s">
        <v>161</v>
      </c>
      <c r="F1" s="109" t="s">
        <v>162</v>
      </c>
      <c r="G1" s="109" t="s">
        <v>43</v>
      </c>
      <c r="H1" s="109" t="s">
        <v>44</v>
      </c>
      <c r="I1" s="109" t="s">
        <v>45</v>
      </c>
      <c r="J1" s="109" t="s">
        <v>163</v>
      </c>
      <c r="K1" s="109" t="s">
        <v>164</v>
      </c>
      <c r="L1" s="109" t="s">
        <v>30</v>
      </c>
      <c r="M1" s="109" t="s">
        <v>29</v>
      </c>
      <c r="N1" s="109" t="s">
        <v>322</v>
      </c>
      <c r="O1" s="109" t="s">
        <v>323</v>
      </c>
      <c r="P1" s="109" t="s">
        <v>324</v>
      </c>
      <c r="Q1" s="109" t="s">
        <v>325</v>
      </c>
      <c r="R1" s="109" t="s">
        <v>32</v>
      </c>
    </row>
    <row r="2" spans="1:18" s="52" customFormat="1" ht="15" customHeight="1" x14ac:dyDescent="0.2">
      <c r="A2" s="53" t="s">
        <v>177</v>
      </c>
      <c r="B2" s="53" t="s">
        <v>177</v>
      </c>
      <c r="C2" s="53" t="s">
        <v>177</v>
      </c>
      <c r="D2" s="54" t="s">
        <v>177</v>
      </c>
      <c r="E2" s="55" t="s">
        <v>177</v>
      </c>
      <c r="F2" s="55" t="s">
        <v>177</v>
      </c>
      <c r="G2" s="55" t="s">
        <v>177</v>
      </c>
      <c r="H2" s="55" t="s">
        <v>177</v>
      </c>
      <c r="I2" s="55" t="s">
        <v>177</v>
      </c>
      <c r="J2" s="55" t="s">
        <v>177</v>
      </c>
      <c r="K2" s="55" t="s">
        <v>177</v>
      </c>
      <c r="L2" s="56" t="s">
        <v>177</v>
      </c>
      <c r="M2" s="56" t="s">
        <v>177</v>
      </c>
      <c r="N2" s="57" t="s">
        <v>177</v>
      </c>
      <c r="O2" s="58" t="s">
        <v>177</v>
      </c>
      <c r="P2" s="55" t="s">
        <v>177</v>
      </c>
      <c r="Q2" s="55" t="s">
        <v>177</v>
      </c>
      <c r="R2" s="49" t="s">
        <v>177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156</v>
      </c>
      <c r="C4" s="81" t="s">
        <v>157</v>
      </c>
      <c r="R4" s="83"/>
    </row>
    <row r="5" spans="1:18" ht="17.100000000000001" customHeight="1" x14ac:dyDescent="0.2">
      <c r="B5" s="81"/>
      <c r="C5" s="81" t="s">
        <v>158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66</v>
      </c>
      <c r="B1" s="113" t="s">
        <v>67</v>
      </c>
      <c r="C1" s="113" t="s">
        <v>68</v>
      </c>
      <c r="D1" s="109" t="s">
        <v>161</v>
      </c>
      <c r="E1" s="109" t="s">
        <v>162</v>
      </c>
      <c r="F1" s="109" t="s">
        <v>43</v>
      </c>
      <c r="G1" s="109" t="s">
        <v>44</v>
      </c>
      <c r="H1" s="109" t="s">
        <v>45</v>
      </c>
      <c r="I1" s="109" t="s">
        <v>163</v>
      </c>
      <c r="J1" s="109" t="s">
        <v>164</v>
      </c>
      <c r="K1" s="109" t="s">
        <v>30</v>
      </c>
      <c r="L1" s="109" t="s">
        <v>29</v>
      </c>
      <c r="M1" s="115" t="s">
        <v>31</v>
      </c>
      <c r="N1" s="115" t="s">
        <v>47</v>
      </c>
      <c r="O1" s="115" t="s">
        <v>32</v>
      </c>
    </row>
    <row r="2" spans="1:15" s="52" customFormat="1" ht="15" customHeight="1" x14ac:dyDescent="0.2">
      <c r="A2" s="46" t="s">
        <v>177</v>
      </c>
      <c r="B2" s="46" t="s">
        <v>177</v>
      </c>
      <c r="C2" s="47" t="s">
        <v>177</v>
      </c>
      <c r="D2" s="48" t="s">
        <v>177</v>
      </c>
      <c r="E2" s="48" t="s">
        <v>177</v>
      </c>
      <c r="F2" s="48" t="s">
        <v>177</v>
      </c>
      <c r="G2" s="48" t="s">
        <v>177</v>
      </c>
      <c r="H2" s="48" t="s">
        <v>177</v>
      </c>
      <c r="I2" s="48" t="s">
        <v>177</v>
      </c>
      <c r="J2" s="48" t="s">
        <v>177</v>
      </c>
      <c r="K2" s="49" t="s">
        <v>177</v>
      </c>
      <c r="L2" s="49" t="s">
        <v>177</v>
      </c>
      <c r="M2" s="49" t="s">
        <v>177</v>
      </c>
      <c r="N2" s="100" t="s">
        <v>177</v>
      </c>
      <c r="O2" s="49" t="s">
        <v>177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66</v>
      </c>
      <c r="B1" s="113" t="s">
        <v>67</v>
      </c>
      <c r="C1" s="113" t="s">
        <v>68</v>
      </c>
      <c r="D1" s="114" t="s">
        <v>69</v>
      </c>
      <c r="E1" s="19" t="s">
        <v>44</v>
      </c>
      <c r="F1" s="19" t="s">
        <v>45</v>
      </c>
      <c r="G1" s="19" t="s">
        <v>30</v>
      </c>
      <c r="H1" s="19" t="s">
        <v>29</v>
      </c>
    </row>
    <row r="2" spans="1:8" ht="12.75" customHeight="1" x14ac:dyDescent="0.2">
      <c r="A2" s="8" t="s">
        <v>21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144</v>
      </c>
      <c r="B3" s="7" t="s">
        <v>145</v>
      </c>
      <c r="C3" s="7" t="s">
        <v>146</v>
      </c>
      <c r="D3" s="60" t="s">
        <v>73</v>
      </c>
      <c r="E3" s="43">
        <v>52</v>
      </c>
      <c r="F3" s="43">
        <v>48.3</v>
      </c>
      <c r="G3" s="42">
        <v>13101</v>
      </c>
      <c r="H3" s="42">
        <v>655722</v>
      </c>
    </row>
    <row r="4" spans="1:8" ht="15" customHeight="1" x14ac:dyDescent="0.2">
      <c r="A4" s="7" t="s">
        <v>174</v>
      </c>
      <c r="B4" s="7" t="s">
        <v>175</v>
      </c>
      <c r="C4" s="7" t="s">
        <v>176</v>
      </c>
      <c r="D4" s="60" t="s">
        <v>93</v>
      </c>
      <c r="E4" s="43">
        <v>49.4</v>
      </c>
      <c r="F4" s="43">
        <v>49.4</v>
      </c>
      <c r="G4" s="42">
        <v>7070</v>
      </c>
      <c r="H4" s="42">
        <v>349258</v>
      </c>
    </row>
    <row r="5" spans="1:8" ht="15" customHeight="1" x14ac:dyDescent="0.2">
      <c r="A5" s="7" t="s">
        <v>207</v>
      </c>
      <c r="B5" s="7" t="s">
        <v>208</v>
      </c>
      <c r="C5" s="7" t="s">
        <v>209</v>
      </c>
      <c r="D5" s="60" t="s">
        <v>73</v>
      </c>
      <c r="E5" s="43">
        <v>105</v>
      </c>
      <c r="F5" s="43">
        <v>105</v>
      </c>
      <c r="G5" s="42">
        <v>15033</v>
      </c>
      <c r="H5" s="42">
        <v>1578465</v>
      </c>
    </row>
    <row r="6" spans="1:8" ht="15" customHeight="1" x14ac:dyDescent="0.2">
      <c r="A6" s="7" t="s">
        <v>138</v>
      </c>
      <c r="B6" s="7" t="s">
        <v>139</v>
      </c>
      <c r="C6" s="7" t="s">
        <v>140</v>
      </c>
      <c r="D6" s="60" t="s">
        <v>93</v>
      </c>
      <c r="E6" s="43">
        <v>25.1</v>
      </c>
      <c r="F6" s="43">
        <v>25.1</v>
      </c>
      <c r="G6" s="42">
        <v>21000</v>
      </c>
      <c r="H6" s="42">
        <v>527100</v>
      </c>
    </row>
    <row r="7" spans="1:8" ht="15" customHeight="1" x14ac:dyDescent="0.2">
      <c r="A7" s="7" t="s">
        <v>131</v>
      </c>
      <c r="B7" s="7" t="s">
        <v>132</v>
      </c>
      <c r="C7" s="7" t="s">
        <v>133</v>
      </c>
      <c r="D7" s="60" t="s">
        <v>89</v>
      </c>
      <c r="E7" s="43">
        <v>7.85</v>
      </c>
      <c r="F7" s="43">
        <v>7.85</v>
      </c>
      <c r="G7" s="42">
        <v>40000</v>
      </c>
      <c r="H7" s="42">
        <v>314000</v>
      </c>
    </row>
    <row r="8" spans="1:8" ht="15" customHeight="1" x14ac:dyDescent="0.2">
      <c r="A8" s="7" t="s">
        <v>83</v>
      </c>
      <c r="B8" s="7" t="s">
        <v>84</v>
      </c>
      <c r="C8" s="7" t="s">
        <v>85</v>
      </c>
      <c r="D8" s="60" t="s">
        <v>73</v>
      </c>
      <c r="E8" s="43">
        <v>9.7799999999999994</v>
      </c>
      <c r="F8" s="43">
        <v>9.7799999999999994</v>
      </c>
      <c r="G8" s="42">
        <v>27610</v>
      </c>
      <c r="H8" s="42">
        <v>270025.8</v>
      </c>
    </row>
    <row r="9" spans="1:8" ht="12.75" customHeight="1" x14ac:dyDescent="0.2">
      <c r="A9" s="8" t="s">
        <v>22</v>
      </c>
      <c r="B9" s="8"/>
      <c r="C9" s="9"/>
      <c r="D9" s="9"/>
      <c r="E9" s="9"/>
      <c r="F9" s="9"/>
      <c r="G9" s="9"/>
      <c r="H9" s="9"/>
    </row>
    <row r="10" spans="1:8" ht="15" customHeight="1" x14ac:dyDescent="0.2">
      <c r="A10" s="7" t="s">
        <v>177</v>
      </c>
      <c r="B10" s="7" t="s">
        <v>177</v>
      </c>
      <c r="C10" s="7" t="s">
        <v>177</v>
      </c>
      <c r="D10" s="60" t="s">
        <v>177</v>
      </c>
      <c r="E10" s="43" t="s">
        <v>177</v>
      </c>
      <c r="F10" s="43" t="s">
        <v>177</v>
      </c>
      <c r="G10" s="42" t="s">
        <v>177</v>
      </c>
      <c r="H10" s="42" t="s">
        <v>177</v>
      </c>
    </row>
    <row r="12" spans="1:8" ht="12.75" customHeight="1" x14ac:dyDescent="0.2">
      <c r="B12" s="81" t="s">
        <v>156</v>
      </c>
      <c r="C12" s="81" t="s">
        <v>157</v>
      </c>
    </row>
    <row r="13" spans="1:8" ht="12.75" customHeight="1" x14ac:dyDescent="0.2">
      <c r="B13" s="81"/>
      <c r="C13" s="81" t="s">
        <v>158</v>
      </c>
    </row>
    <row r="14" spans="1:8" ht="12.75" customHeight="1" x14ac:dyDescent="0.2">
      <c r="B14" s="81"/>
      <c r="C14" s="81" t="s">
        <v>159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66</v>
      </c>
      <c r="B1" s="113" t="s">
        <v>67</v>
      </c>
      <c r="C1" s="113" t="s">
        <v>68</v>
      </c>
      <c r="D1" s="109" t="s">
        <v>161</v>
      </c>
      <c r="E1" s="109" t="s">
        <v>162</v>
      </c>
      <c r="F1" s="109" t="s">
        <v>43</v>
      </c>
      <c r="G1" s="109" t="s">
        <v>44</v>
      </c>
      <c r="H1" s="109" t="s">
        <v>45</v>
      </c>
      <c r="I1" s="109" t="s">
        <v>163</v>
      </c>
      <c r="J1" s="109" t="s">
        <v>164</v>
      </c>
      <c r="K1" s="109" t="s">
        <v>30</v>
      </c>
      <c r="L1" s="109" t="s">
        <v>29</v>
      </c>
      <c r="M1" s="115" t="s">
        <v>47</v>
      </c>
      <c r="N1" s="115" t="s">
        <v>343</v>
      </c>
      <c r="O1" s="115" t="s">
        <v>344</v>
      </c>
      <c r="P1" s="115" t="s">
        <v>32</v>
      </c>
    </row>
    <row r="2" spans="1:16" s="51" customFormat="1" ht="15" customHeight="1" x14ac:dyDescent="0.2">
      <c r="A2" s="46" t="s">
        <v>345</v>
      </c>
      <c r="B2" s="46" t="s">
        <v>346</v>
      </c>
      <c r="C2" s="47" t="s">
        <v>347</v>
      </c>
      <c r="D2" s="48" t="s">
        <v>177</v>
      </c>
      <c r="E2" s="48">
        <v>17</v>
      </c>
      <c r="F2" s="48">
        <v>15.13</v>
      </c>
      <c r="G2" s="48">
        <v>16.989999999999998</v>
      </c>
      <c r="H2" s="48">
        <v>15.13</v>
      </c>
      <c r="I2" s="48">
        <v>16.63</v>
      </c>
      <c r="J2" s="48">
        <v>16.1326</v>
      </c>
      <c r="K2" s="49">
        <v>45705</v>
      </c>
      <c r="L2" s="49">
        <v>737340.59</v>
      </c>
      <c r="M2" s="100">
        <v>9.9099999999999994E-2</v>
      </c>
      <c r="N2" s="123">
        <v>16.691700000000001</v>
      </c>
      <c r="O2" s="50" t="s">
        <v>348</v>
      </c>
      <c r="P2" s="49">
        <v>3160082.49</v>
      </c>
    </row>
    <row r="3" spans="1:16" ht="15" customHeight="1" x14ac:dyDescent="0.2">
      <c r="A3" s="46" t="s">
        <v>349</v>
      </c>
      <c r="B3" s="46" t="s">
        <v>350</v>
      </c>
      <c r="C3" s="47" t="s">
        <v>347</v>
      </c>
      <c r="D3" s="48">
        <v>20.6</v>
      </c>
      <c r="E3" s="48">
        <v>21.8</v>
      </c>
      <c r="F3" s="48">
        <v>18.32</v>
      </c>
      <c r="G3" s="48">
        <v>21.15</v>
      </c>
      <c r="H3" s="48">
        <v>18.32</v>
      </c>
      <c r="I3" s="48">
        <v>20.82</v>
      </c>
      <c r="J3" s="48">
        <v>20.123699999999999</v>
      </c>
      <c r="K3" s="49">
        <v>45385</v>
      </c>
      <c r="L3" s="49">
        <v>913312.07</v>
      </c>
      <c r="M3" s="100">
        <v>0.1237</v>
      </c>
      <c r="N3" s="123">
        <v>20.979399999999998</v>
      </c>
      <c r="O3" s="50" t="s">
        <v>348</v>
      </c>
      <c r="P3" s="49">
        <v>5341391.82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61BB-12BC-4542-9E11-DAD711AC52EC}">
  <dimension ref="A1:J123"/>
  <sheetViews>
    <sheetView showGridLines="0" topLeftCell="A10" zoomScale="120" zoomScaleNormal="120" workbookViewId="0">
      <selection activeCell="L34" sqref="L34"/>
    </sheetView>
  </sheetViews>
  <sheetFormatPr defaultColWidth="9.140625" defaultRowHeight="12.75" customHeight="1" x14ac:dyDescent="0.2"/>
  <cols>
    <col min="1" max="1" width="2.85546875" style="189" customWidth="1"/>
    <col min="2" max="2" width="6.5703125" style="189" bestFit="1" customWidth="1"/>
    <col min="3" max="3" width="17.28515625" style="189" bestFit="1" customWidth="1"/>
    <col min="4" max="4" width="23.5703125" style="190" customWidth="1"/>
    <col min="5" max="5" width="9.7109375" style="189" customWidth="1"/>
    <col min="6" max="6" width="9" style="189" customWidth="1"/>
    <col min="7" max="7" width="15.140625" style="189" customWidth="1"/>
    <col min="8" max="8" width="16.28515625" style="189" bestFit="1" customWidth="1"/>
    <col min="9" max="9" width="14.85546875" style="158" bestFit="1" customWidth="1"/>
    <col min="10" max="10" width="9.140625" style="158" customWidth="1"/>
    <col min="11" max="16384" width="9.140625" style="158"/>
  </cols>
  <sheetData>
    <row r="1" spans="1:8" s="130" customFormat="1" ht="19.5" customHeight="1" x14ac:dyDescent="0.25">
      <c r="A1" s="129" t="s">
        <v>384</v>
      </c>
      <c r="B1" s="129"/>
      <c r="C1" s="129"/>
      <c r="D1" s="129"/>
      <c r="E1" s="129"/>
      <c r="F1" s="129"/>
      <c r="G1" s="129"/>
      <c r="H1" s="129"/>
    </row>
    <row r="2" spans="1:8" s="134" customFormat="1" ht="24" x14ac:dyDescent="0.2">
      <c r="A2" s="131"/>
      <c r="B2" s="132" t="s">
        <v>66</v>
      </c>
      <c r="C2" s="132" t="s">
        <v>67</v>
      </c>
      <c r="D2" s="133" t="s">
        <v>68</v>
      </c>
      <c r="E2" s="132" t="s">
        <v>69</v>
      </c>
      <c r="F2" s="132" t="s">
        <v>385</v>
      </c>
      <c r="G2" s="132" t="s">
        <v>386</v>
      </c>
      <c r="H2" s="132" t="s">
        <v>324</v>
      </c>
    </row>
    <row r="3" spans="1:8" s="134" customFormat="1" ht="16.5" customHeight="1" x14ac:dyDescent="0.2">
      <c r="A3" s="135">
        <v>1</v>
      </c>
      <c r="B3" s="136" t="s">
        <v>337</v>
      </c>
      <c r="C3" s="136" t="s">
        <v>338</v>
      </c>
      <c r="D3" s="137" t="s">
        <v>387</v>
      </c>
      <c r="E3" s="138" t="s">
        <v>89</v>
      </c>
      <c r="F3" s="139">
        <v>44993</v>
      </c>
      <c r="G3" s="140">
        <v>1850000000</v>
      </c>
      <c r="H3" s="141" t="s">
        <v>388</v>
      </c>
    </row>
    <row r="4" spans="1:8" s="134" customFormat="1" ht="16.5" customHeight="1" x14ac:dyDescent="0.2">
      <c r="A4" s="142"/>
      <c r="B4" s="143"/>
      <c r="C4" s="143"/>
      <c r="D4" s="144"/>
      <c r="E4" s="145"/>
      <c r="F4" s="146"/>
      <c r="G4" s="147"/>
      <c r="H4" s="148"/>
    </row>
    <row r="5" spans="1:8" s="130" customFormat="1" ht="19.5" customHeight="1" x14ac:dyDescent="0.25">
      <c r="A5" s="149" t="s">
        <v>389</v>
      </c>
      <c r="B5" s="149"/>
      <c r="C5" s="149"/>
      <c r="D5" s="149"/>
      <c r="E5" s="149"/>
      <c r="F5" s="149"/>
      <c r="G5" s="149"/>
      <c r="H5" s="149"/>
    </row>
    <row r="6" spans="1:8" s="134" customFormat="1" ht="24" x14ac:dyDescent="0.2">
      <c r="A6" s="131"/>
      <c r="B6" s="132" t="s">
        <v>66</v>
      </c>
      <c r="C6" s="132" t="s">
        <v>67</v>
      </c>
      <c r="D6" s="133" t="s">
        <v>68</v>
      </c>
      <c r="E6" s="132" t="s">
        <v>69</v>
      </c>
      <c r="F6" s="132" t="s">
        <v>385</v>
      </c>
      <c r="G6" s="132" t="s">
        <v>390</v>
      </c>
      <c r="H6" s="132" t="s">
        <v>324</v>
      </c>
    </row>
    <row r="7" spans="1:8" s="134" customFormat="1" ht="16.5" customHeight="1" x14ac:dyDescent="0.2">
      <c r="A7" s="135">
        <v>1</v>
      </c>
      <c r="B7" s="150" t="s">
        <v>391</v>
      </c>
      <c r="C7" s="136" t="s">
        <v>392</v>
      </c>
      <c r="D7" s="137" t="s">
        <v>387</v>
      </c>
      <c r="E7" s="138" t="s">
        <v>73</v>
      </c>
      <c r="F7" s="139">
        <v>44945</v>
      </c>
      <c r="G7" s="140">
        <v>15000</v>
      </c>
      <c r="H7" s="141" t="s">
        <v>393</v>
      </c>
    </row>
    <row r="8" spans="1:8" s="134" customFormat="1" ht="16.5" customHeight="1" x14ac:dyDescent="0.2">
      <c r="A8" s="135" t="s">
        <v>394</v>
      </c>
      <c r="B8" s="150" t="s">
        <v>395</v>
      </c>
      <c r="C8" s="136" t="s">
        <v>396</v>
      </c>
      <c r="D8" s="137" t="s">
        <v>387</v>
      </c>
      <c r="E8" s="138" t="s">
        <v>73</v>
      </c>
      <c r="F8" s="139">
        <v>44945</v>
      </c>
      <c r="G8" s="140">
        <v>23000</v>
      </c>
      <c r="H8" s="141" t="s">
        <v>393</v>
      </c>
    </row>
    <row r="9" spans="1:8" s="134" customFormat="1" ht="16.5" customHeight="1" x14ac:dyDescent="0.2">
      <c r="A9" s="135" t="s">
        <v>397</v>
      </c>
      <c r="B9" s="150" t="s">
        <v>398</v>
      </c>
      <c r="C9" s="136" t="s">
        <v>399</v>
      </c>
      <c r="D9" s="137" t="s">
        <v>387</v>
      </c>
      <c r="E9" s="138" t="s">
        <v>73</v>
      </c>
      <c r="F9" s="139">
        <v>44945</v>
      </c>
      <c r="G9" s="140">
        <v>109970</v>
      </c>
      <c r="H9" s="141" t="s">
        <v>393</v>
      </c>
    </row>
    <row r="10" spans="1:8" s="134" customFormat="1" ht="16.5" customHeight="1" x14ac:dyDescent="0.2">
      <c r="A10" s="135" t="s">
        <v>400</v>
      </c>
      <c r="B10" s="150" t="s">
        <v>401</v>
      </c>
      <c r="C10" s="136" t="s">
        <v>402</v>
      </c>
      <c r="D10" s="137" t="s">
        <v>387</v>
      </c>
      <c r="E10" s="138" t="s">
        <v>73</v>
      </c>
      <c r="F10" s="139">
        <v>44966</v>
      </c>
      <c r="G10" s="140">
        <v>16000</v>
      </c>
      <c r="H10" s="141" t="s">
        <v>393</v>
      </c>
    </row>
    <row r="11" spans="1:8" s="134" customFormat="1" ht="16.5" customHeight="1" x14ac:dyDescent="0.2">
      <c r="A11" s="135" t="s">
        <v>403</v>
      </c>
      <c r="B11" s="150" t="s">
        <v>404</v>
      </c>
      <c r="C11" s="136" t="s">
        <v>405</v>
      </c>
      <c r="D11" s="137" t="s">
        <v>387</v>
      </c>
      <c r="E11" s="138" t="s">
        <v>73</v>
      </c>
      <c r="F11" s="139">
        <v>44966</v>
      </c>
      <c r="G11" s="140">
        <v>19000</v>
      </c>
      <c r="H11" s="141" t="s">
        <v>393</v>
      </c>
    </row>
    <row r="12" spans="1:8" s="134" customFormat="1" ht="16.5" customHeight="1" x14ac:dyDescent="0.2">
      <c r="A12" s="135" t="s">
        <v>406</v>
      </c>
      <c r="B12" s="150" t="s">
        <v>407</v>
      </c>
      <c r="C12" s="136" t="s">
        <v>408</v>
      </c>
      <c r="D12" s="137" t="s">
        <v>387</v>
      </c>
      <c r="E12" s="138" t="s">
        <v>73</v>
      </c>
      <c r="F12" s="139">
        <v>44966</v>
      </c>
      <c r="G12" s="140">
        <v>248000</v>
      </c>
      <c r="H12" s="141" t="s">
        <v>393</v>
      </c>
    </row>
    <row r="13" spans="1:8" s="134" customFormat="1" ht="16.5" customHeight="1" x14ac:dyDescent="0.2">
      <c r="A13" s="135" t="s">
        <v>409</v>
      </c>
      <c r="B13" s="150" t="s">
        <v>410</v>
      </c>
      <c r="C13" s="136" t="s">
        <v>411</v>
      </c>
      <c r="D13" s="137" t="s">
        <v>387</v>
      </c>
      <c r="E13" s="138" t="s">
        <v>73</v>
      </c>
      <c r="F13" s="139">
        <v>44973</v>
      </c>
      <c r="G13" s="140">
        <v>1000</v>
      </c>
      <c r="H13" s="141" t="s">
        <v>393</v>
      </c>
    </row>
    <row r="14" spans="1:8" s="134" customFormat="1" ht="16.5" customHeight="1" x14ac:dyDescent="0.2">
      <c r="A14" s="135" t="s">
        <v>412</v>
      </c>
      <c r="B14" s="150" t="s">
        <v>413</v>
      </c>
      <c r="C14" s="136" t="s">
        <v>414</v>
      </c>
      <c r="D14" s="137" t="s">
        <v>387</v>
      </c>
      <c r="E14" s="138" t="s">
        <v>73</v>
      </c>
      <c r="F14" s="139">
        <v>44973</v>
      </c>
      <c r="G14" s="140">
        <v>5000</v>
      </c>
      <c r="H14" s="141" t="s">
        <v>393</v>
      </c>
    </row>
    <row r="15" spans="1:8" s="134" customFormat="1" ht="16.5" customHeight="1" x14ac:dyDescent="0.2">
      <c r="A15" s="135" t="s">
        <v>415</v>
      </c>
      <c r="B15" s="150" t="s">
        <v>416</v>
      </c>
      <c r="C15" s="136" t="s">
        <v>417</v>
      </c>
      <c r="D15" s="137" t="s">
        <v>387</v>
      </c>
      <c r="E15" s="138" t="s">
        <v>73</v>
      </c>
      <c r="F15" s="139">
        <v>44973</v>
      </c>
      <c r="G15" s="140">
        <v>140970</v>
      </c>
      <c r="H15" s="141" t="s">
        <v>393</v>
      </c>
    </row>
    <row r="16" spans="1:8" s="134" customFormat="1" ht="16.5" customHeight="1" x14ac:dyDescent="0.2">
      <c r="A16" s="151" t="s">
        <v>418</v>
      </c>
      <c r="B16" s="152" t="s">
        <v>419</v>
      </c>
      <c r="C16" s="152" t="s">
        <v>420</v>
      </c>
      <c r="D16" s="153" t="s">
        <v>387</v>
      </c>
      <c r="E16" s="154" t="s">
        <v>73</v>
      </c>
      <c r="F16" s="155">
        <v>44980</v>
      </c>
      <c r="G16" s="156">
        <v>38500</v>
      </c>
      <c r="H16" s="141" t="s">
        <v>393</v>
      </c>
    </row>
    <row r="17" spans="1:8" s="134" customFormat="1" ht="16.5" customHeight="1" x14ac:dyDescent="0.2">
      <c r="A17" s="142"/>
      <c r="B17" s="157"/>
      <c r="C17" s="143"/>
      <c r="D17" s="144"/>
      <c r="E17" s="145"/>
      <c r="F17" s="146"/>
      <c r="G17" s="147"/>
      <c r="H17" s="148"/>
    </row>
    <row r="18" spans="1:8" ht="17.100000000000001" customHeight="1" x14ac:dyDescent="0.25">
      <c r="A18" s="129" t="s">
        <v>421</v>
      </c>
      <c r="B18" s="129"/>
      <c r="C18" s="129"/>
      <c r="D18" s="129"/>
      <c r="E18" s="129"/>
      <c r="F18" s="129"/>
      <c r="G18" s="129"/>
      <c r="H18" s="129"/>
    </row>
    <row r="19" spans="1:8" ht="24.75" customHeight="1" x14ac:dyDescent="0.2">
      <c r="A19" s="131"/>
      <c r="B19" s="132" t="s">
        <v>66</v>
      </c>
      <c r="C19" s="132" t="s">
        <v>67</v>
      </c>
      <c r="D19" s="133" t="s">
        <v>68</v>
      </c>
      <c r="E19" s="132" t="s">
        <v>69</v>
      </c>
      <c r="F19" s="132" t="s">
        <v>422</v>
      </c>
      <c r="G19" s="132" t="s">
        <v>390</v>
      </c>
      <c r="H19" s="132" t="s">
        <v>324</v>
      </c>
    </row>
    <row r="20" spans="1:8" ht="17.100000000000001" customHeight="1" x14ac:dyDescent="0.2">
      <c r="A20" s="135" t="s">
        <v>423</v>
      </c>
      <c r="B20" s="150" t="s">
        <v>424</v>
      </c>
      <c r="C20" s="136" t="s">
        <v>425</v>
      </c>
      <c r="D20" s="137" t="s">
        <v>387</v>
      </c>
      <c r="E20" s="138" t="s">
        <v>73</v>
      </c>
      <c r="F20" s="139">
        <v>44984</v>
      </c>
      <c r="G20" s="140">
        <v>4250</v>
      </c>
      <c r="H20" s="141" t="s">
        <v>426</v>
      </c>
    </row>
    <row r="21" spans="1:8" ht="16.5" customHeight="1" x14ac:dyDescent="0.2">
      <c r="A21" s="135" t="s">
        <v>394</v>
      </c>
      <c r="B21" s="150" t="s">
        <v>427</v>
      </c>
      <c r="C21" s="136" t="s">
        <v>428</v>
      </c>
      <c r="D21" s="137" t="s">
        <v>387</v>
      </c>
      <c r="E21" s="138" t="s">
        <v>73</v>
      </c>
      <c r="F21" s="139">
        <v>45005</v>
      </c>
      <c r="G21" s="140">
        <v>510</v>
      </c>
      <c r="H21" s="141" t="s">
        <v>426</v>
      </c>
    </row>
    <row r="22" spans="1:8" ht="16.5" customHeight="1" x14ac:dyDescent="0.2">
      <c r="A22" s="142"/>
      <c r="B22" s="157"/>
      <c r="C22" s="143"/>
      <c r="D22" s="144"/>
      <c r="E22" s="145"/>
      <c r="F22" s="146"/>
      <c r="G22" s="147"/>
      <c r="H22" s="148"/>
    </row>
    <row r="23" spans="1:8" s="130" customFormat="1" ht="19.5" customHeight="1" x14ac:dyDescent="0.25">
      <c r="A23" s="129" t="s">
        <v>429</v>
      </c>
      <c r="B23" s="129"/>
      <c r="C23" s="129"/>
      <c r="D23" s="129"/>
      <c r="E23" s="129"/>
      <c r="F23" s="129"/>
      <c r="G23" s="129"/>
      <c r="H23" s="129"/>
    </row>
    <row r="24" spans="1:8" s="130" customFormat="1" ht="24.75" x14ac:dyDescent="0.25">
      <c r="A24" s="131"/>
      <c r="B24" s="132" t="s">
        <v>66</v>
      </c>
      <c r="C24" s="132" t="s">
        <v>67</v>
      </c>
      <c r="D24" s="133" t="s">
        <v>68</v>
      </c>
      <c r="E24" s="132" t="s">
        <v>69</v>
      </c>
      <c r="F24" s="132" t="s">
        <v>63</v>
      </c>
      <c r="G24" s="132" t="s">
        <v>430</v>
      </c>
      <c r="H24" s="132" t="s">
        <v>324</v>
      </c>
    </row>
    <row r="25" spans="1:8" s="130" customFormat="1" ht="15.75" x14ac:dyDescent="0.25">
      <c r="A25" s="159" t="s">
        <v>423</v>
      </c>
      <c r="B25" s="160" t="s">
        <v>122</v>
      </c>
      <c r="C25" s="161" t="s">
        <v>431</v>
      </c>
      <c r="D25" s="162" t="s">
        <v>124</v>
      </c>
      <c r="E25" s="163" t="s">
        <v>73</v>
      </c>
      <c r="F25" s="164">
        <v>44951</v>
      </c>
      <c r="G25" s="165">
        <v>1550000</v>
      </c>
      <c r="H25" s="141" t="s">
        <v>432</v>
      </c>
    </row>
    <row r="26" spans="1:8" s="130" customFormat="1" ht="15.75" x14ac:dyDescent="0.25">
      <c r="A26" s="159" t="s">
        <v>394</v>
      </c>
      <c r="B26" s="150" t="s">
        <v>433</v>
      </c>
      <c r="C26" s="136" t="s">
        <v>434</v>
      </c>
      <c r="D26" s="137" t="s">
        <v>435</v>
      </c>
      <c r="E26" s="163" t="s">
        <v>73</v>
      </c>
      <c r="F26" s="164">
        <v>44951</v>
      </c>
      <c r="G26" s="165">
        <v>2200000</v>
      </c>
      <c r="H26" s="141" t="s">
        <v>432</v>
      </c>
    </row>
    <row r="27" spans="1:8" s="130" customFormat="1" ht="15.75" x14ac:dyDescent="0.25">
      <c r="A27" s="159" t="s">
        <v>397</v>
      </c>
      <c r="B27" s="160" t="s">
        <v>436</v>
      </c>
      <c r="C27" s="161" t="s">
        <v>437</v>
      </c>
      <c r="D27" s="162" t="s">
        <v>438</v>
      </c>
      <c r="E27" s="163" t="s">
        <v>73</v>
      </c>
      <c r="F27" s="164">
        <v>44963</v>
      </c>
      <c r="G27" s="165">
        <v>350000</v>
      </c>
      <c r="H27" s="141" t="s">
        <v>439</v>
      </c>
    </row>
    <row r="28" spans="1:8" s="130" customFormat="1" ht="19.5" customHeight="1" x14ac:dyDescent="0.25">
      <c r="A28" s="142"/>
      <c r="B28" s="142"/>
      <c r="C28" s="142"/>
      <c r="D28" s="144"/>
      <c r="E28" s="145"/>
      <c r="F28" s="146"/>
      <c r="G28" s="166"/>
      <c r="H28" s="167"/>
    </row>
    <row r="29" spans="1:8" s="130" customFormat="1" ht="19.5" customHeight="1" x14ac:dyDescent="0.25">
      <c r="A29" s="129" t="s">
        <v>440</v>
      </c>
      <c r="B29" s="129"/>
      <c r="C29" s="129"/>
      <c r="D29" s="129"/>
      <c r="E29" s="129"/>
      <c r="F29" s="129"/>
      <c r="G29" s="129"/>
      <c r="H29" s="129"/>
    </row>
    <row r="30" spans="1:8" s="134" customFormat="1" ht="15.75" customHeight="1" x14ac:dyDescent="0.2">
      <c r="A30" s="168"/>
      <c r="B30" s="132" t="s">
        <v>66</v>
      </c>
      <c r="C30" s="132" t="s">
        <v>67</v>
      </c>
      <c r="D30" s="133" t="s">
        <v>68</v>
      </c>
      <c r="E30" s="132" t="s">
        <v>69</v>
      </c>
      <c r="F30" s="132" t="s">
        <v>63</v>
      </c>
      <c r="G30" s="169" t="s">
        <v>441</v>
      </c>
      <c r="H30" s="169"/>
    </row>
    <row r="31" spans="1:8" ht="17.100000000000001" customHeight="1" x14ac:dyDescent="0.2">
      <c r="A31" s="159" t="s">
        <v>423</v>
      </c>
      <c r="B31" s="161" t="s">
        <v>436</v>
      </c>
      <c r="C31" s="161" t="s">
        <v>437</v>
      </c>
      <c r="D31" s="162" t="s">
        <v>438</v>
      </c>
      <c r="E31" s="163" t="s">
        <v>73</v>
      </c>
      <c r="F31" s="164">
        <v>44939</v>
      </c>
      <c r="G31" s="170" t="s">
        <v>442</v>
      </c>
      <c r="H31" s="170"/>
    </row>
    <row r="32" spans="1:8" ht="17.100000000000001" customHeight="1" x14ac:dyDescent="0.2">
      <c r="A32" s="159" t="s">
        <v>394</v>
      </c>
      <c r="B32" s="161" t="s">
        <v>443</v>
      </c>
      <c r="C32" s="161" t="s">
        <v>444</v>
      </c>
      <c r="D32" s="162" t="s">
        <v>445</v>
      </c>
      <c r="E32" s="163" t="s">
        <v>73</v>
      </c>
      <c r="F32" s="164">
        <v>44963</v>
      </c>
      <c r="G32" s="170" t="s">
        <v>446</v>
      </c>
      <c r="H32" s="170"/>
    </row>
    <row r="33" spans="1:10" ht="17.100000000000001" customHeight="1" x14ac:dyDescent="0.2">
      <c r="A33" s="142"/>
      <c r="B33" s="142"/>
      <c r="C33" s="142"/>
      <c r="D33" s="144"/>
      <c r="E33" s="145"/>
      <c r="F33" s="146"/>
      <c r="G33" s="166"/>
      <c r="H33" s="167"/>
    </row>
    <row r="34" spans="1:10" ht="16.5" customHeight="1" x14ac:dyDescent="0.2">
      <c r="A34" s="171" t="s">
        <v>447</v>
      </c>
      <c r="B34" s="171"/>
      <c r="C34" s="171"/>
      <c r="D34" s="171"/>
      <c r="E34" s="171"/>
      <c r="F34" s="171"/>
      <c r="G34" s="171"/>
      <c r="H34" s="171"/>
    </row>
    <row r="35" spans="1:10" ht="16.5" customHeight="1" x14ac:dyDescent="0.2">
      <c r="A35" s="142"/>
      <c r="B35" s="172" t="s">
        <v>66</v>
      </c>
      <c r="C35" s="172" t="s">
        <v>67</v>
      </c>
      <c r="D35" s="173" t="s">
        <v>68</v>
      </c>
      <c r="E35" s="172" t="s">
        <v>69</v>
      </c>
      <c r="F35" s="172" t="s">
        <v>63</v>
      </c>
      <c r="G35" s="174" t="s">
        <v>324</v>
      </c>
      <c r="H35" s="174"/>
      <c r="I35" s="175" t="s">
        <v>441</v>
      </c>
    </row>
    <row r="36" spans="1:10" ht="16.5" customHeight="1" x14ac:dyDescent="0.2">
      <c r="A36" s="142"/>
      <c r="B36" s="172"/>
      <c r="C36" s="172"/>
      <c r="D36" s="172"/>
      <c r="E36" s="172"/>
      <c r="F36" s="172"/>
      <c r="G36" s="176" t="s">
        <v>448</v>
      </c>
      <c r="H36" s="177" t="s">
        <v>449</v>
      </c>
      <c r="J36" s="134"/>
    </row>
    <row r="37" spans="1:10" ht="17.100000000000001" customHeight="1" x14ac:dyDescent="0.2">
      <c r="A37" s="159" t="s">
        <v>423</v>
      </c>
      <c r="B37" s="161" t="s">
        <v>295</v>
      </c>
      <c r="C37" s="161" t="s">
        <v>450</v>
      </c>
      <c r="D37" s="162" t="s">
        <v>297</v>
      </c>
      <c r="E37" s="178" t="s">
        <v>89</v>
      </c>
      <c r="F37" s="164">
        <v>45001</v>
      </c>
      <c r="G37" s="141" t="s">
        <v>439</v>
      </c>
      <c r="H37" s="141" t="s">
        <v>451</v>
      </c>
      <c r="I37" s="179" t="s">
        <v>452</v>
      </c>
      <c r="J37" s="134"/>
    </row>
    <row r="38" spans="1:10" ht="17.100000000000001" customHeight="1" x14ac:dyDescent="0.2">
      <c r="A38" s="180"/>
      <c r="B38" s="157"/>
      <c r="C38" s="181"/>
      <c r="D38" s="182"/>
      <c r="E38" s="183"/>
      <c r="F38" s="184"/>
      <c r="G38" s="148"/>
      <c r="H38" s="148"/>
      <c r="J38" s="134"/>
    </row>
    <row r="39" spans="1:10" ht="17.100000000000001" customHeight="1" x14ac:dyDescent="0.2">
      <c r="A39" s="180"/>
      <c r="B39" s="180"/>
      <c r="C39" s="180"/>
      <c r="D39" s="185"/>
      <c r="E39" s="186"/>
      <c r="F39" s="187"/>
      <c r="G39" s="188"/>
      <c r="H39" s="188"/>
      <c r="J39" s="134"/>
    </row>
    <row r="40" spans="1:10" ht="17.100000000000001" customHeight="1" x14ac:dyDescent="0.2">
      <c r="B40" s="144" t="s">
        <v>156</v>
      </c>
      <c r="C40" s="144" t="s">
        <v>157</v>
      </c>
    </row>
    <row r="41" spans="1:10" ht="17.100000000000001" customHeight="1" x14ac:dyDescent="0.2">
      <c r="B41" s="144"/>
      <c r="C41" s="144" t="s">
        <v>158</v>
      </c>
    </row>
    <row r="42" spans="1:10" ht="17.100000000000001" customHeight="1" x14ac:dyDescent="0.2">
      <c r="B42" s="144"/>
      <c r="C42" s="144" t="s">
        <v>159</v>
      </c>
    </row>
    <row r="43" spans="1:10" ht="12.75" customHeight="1" x14ac:dyDescent="0.2">
      <c r="A43" s="142"/>
      <c r="B43" s="191"/>
      <c r="C43" s="191"/>
      <c r="D43" s="192"/>
      <c r="E43" s="193"/>
      <c r="F43" s="194"/>
      <c r="G43" s="195"/>
      <c r="H43" s="196"/>
    </row>
    <row r="44" spans="1:10" s="130" customFormat="1" ht="15" customHeight="1" x14ac:dyDescent="0.25">
      <c r="A44" s="142"/>
      <c r="B44" s="191"/>
      <c r="C44" s="191"/>
      <c r="D44" s="192"/>
      <c r="E44" s="193"/>
      <c r="F44" s="194"/>
      <c r="G44" s="195"/>
      <c r="H44" s="196"/>
    </row>
    <row r="45" spans="1:10" s="134" customFormat="1" ht="12" x14ac:dyDescent="0.2">
      <c r="A45" s="142"/>
      <c r="B45" s="142"/>
      <c r="C45" s="142"/>
      <c r="D45" s="144"/>
      <c r="E45" s="145"/>
      <c r="F45" s="146"/>
      <c r="G45" s="197"/>
      <c r="H45" s="198"/>
    </row>
    <row r="46" spans="1:10" ht="17.100000000000001" customHeight="1" x14ac:dyDescent="0.2"/>
    <row r="47" spans="1:10" ht="17.100000000000001" customHeight="1" x14ac:dyDescent="0.25">
      <c r="A47" s="199"/>
      <c r="B47" s="199"/>
      <c r="C47" s="199"/>
      <c r="D47" s="199"/>
      <c r="E47" s="199"/>
      <c r="F47" s="199"/>
      <c r="G47" s="199"/>
      <c r="H47" s="199"/>
    </row>
    <row r="48" spans="1:10" ht="12.75" customHeight="1" x14ac:dyDescent="0.2">
      <c r="A48" s="131"/>
      <c r="B48" s="132"/>
      <c r="C48" s="132"/>
      <c r="D48" s="132"/>
      <c r="E48" s="132"/>
      <c r="F48" s="132"/>
      <c r="G48" s="200"/>
      <c r="H48" s="200"/>
    </row>
    <row r="49" spans="1:8" ht="17.100000000000001" customHeight="1" x14ac:dyDescent="0.2">
      <c r="A49" s="142"/>
      <c r="B49" s="201"/>
      <c r="C49" s="191"/>
      <c r="D49" s="192"/>
      <c r="E49" s="193"/>
      <c r="F49" s="194"/>
      <c r="G49" s="195"/>
      <c r="H49" s="196"/>
    </row>
    <row r="50" spans="1:8" ht="17.100000000000001" customHeight="1" x14ac:dyDescent="0.2">
      <c r="A50" s="142"/>
      <c r="B50" s="201"/>
      <c r="C50" s="191"/>
      <c r="D50" s="192"/>
      <c r="E50" s="193"/>
      <c r="F50" s="194"/>
      <c r="G50" s="195"/>
      <c r="H50" s="196"/>
    </row>
    <row r="51" spans="1:8" ht="12.75" customHeight="1" x14ac:dyDescent="0.2">
      <c r="A51" s="142"/>
      <c r="B51" s="201"/>
      <c r="C51" s="191"/>
      <c r="D51" s="192"/>
      <c r="E51" s="193"/>
      <c r="F51" s="194"/>
      <c r="G51" s="195"/>
      <c r="H51" s="196"/>
    </row>
    <row r="52" spans="1:8" s="130" customFormat="1" ht="18.75" customHeight="1" x14ac:dyDescent="0.25">
      <c r="A52" s="142"/>
      <c r="B52" s="201"/>
      <c r="C52" s="191"/>
      <c r="D52" s="192"/>
      <c r="E52" s="193"/>
      <c r="F52" s="194"/>
      <c r="G52" s="195"/>
      <c r="H52" s="196"/>
    </row>
    <row r="53" spans="1:8" s="189" customFormat="1" x14ac:dyDescent="0.2">
      <c r="A53" s="142"/>
      <c r="B53" s="201"/>
      <c r="C53" s="191"/>
      <c r="D53" s="192"/>
      <c r="E53" s="193"/>
      <c r="F53" s="194"/>
      <c r="G53" s="195"/>
      <c r="H53" s="196"/>
    </row>
    <row r="54" spans="1:8" ht="17.100000000000001" customHeight="1" x14ac:dyDescent="0.2"/>
    <row r="55" spans="1:8" ht="17.100000000000001" customHeight="1" x14ac:dyDescent="0.2">
      <c r="A55" s="202"/>
      <c r="B55" s="202"/>
      <c r="C55" s="202"/>
      <c r="D55" s="202"/>
      <c r="E55" s="202"/>
      <c r="F55" s="202"/>
      <c r="G55" s="202"/>
      <c r="H55" s="202"/>
    </row>
    <row r="56" spans="1:8" ht="17.100000000000001" customHeight="1" x14ac:dyDescent="0.2">
      <c r="A56" s="131"/>
      <c r="B56" s="132"/>
      <c r="C56" s="132"/>
      <c r="D56" s="132"/>
      <c r="E56" s="132"/>
      <c r="F56" s="132"/>
      <c r="G56" s="200"/>
      <c r="H56" s="200"/>
    </row>
    <row r="57" spans="1:8" ht="17.100000000000001" customHeight="1" x14ac:dyDescent="0.2">
      <c r="A57" s="142"/>
      <c r="B57" s="143"/>
      <c r="C57" s="142"/>
      <c r="D57" s="144"/>
      <c r="E57" s="145"/>
      <c r="F57" s="203"/>
      <c r="G57" s="197"/>
      <c r="H57" s="196"/>
    </row>
    <row r="58" spans="1:8" ht="17.100000000000001" customHeight="1" x14ac:dyDescent="0.2">
      <c r="A58" s="142"/>
      <c r="B58" s="143"/>
      <c r="C58" s="142"/>
      <c r="D58" s="144"/>
      <c r="E58" s="145"/>
      <c r="F58" s="146"/>
      <c r="G58" s="197"/>
      <c r="H58" s="204"/>
    </row>
    <row r="59" spans="1:8" ht="17.100000000000001" customHeight="1" x14ac:dyDescent="0.2">
      <c r="A59" s="142"/>
      <c r="B59" s="143"/>
      <c r="C59" s="142"/>
      <c r="D59" s="144"/>
      <c r="E59" s="145"/>
      <c r="F59" s="146"/>
      <c r="G59" s="197"/>
      <c r="H59" s="204"/>
    </row>
    <row r="60" spans="1:8" s="130" customFormat="1" ht="18.75" customHeight="1" x14ac:dyDescent="0.25">
      <c r="A60" s="142"/>
      <c r="B60" s="143"/>
      <c r="C60" s="142"/>
      <c r="D60" s="144"/>
      <c r="E60" s="145"/>
      <c r="F60" s="146"/>
      <c r="G60" s="197"/>
      <c r="H60" s="167"/>
    </row>
    <row r="61" spans="1:8" s="189" customFormat="1" x14ac:dyDescent="0.2">
      <c r="A61" s="142"/>
      <c r="B61" s="143"/>
      <c r="C61" s="142"/>
      <c r="D61" s="144"/>
      <c r="E61" s="145"/>
      <c r="F61" s="146"/>
      <c r="G61" s="197"/>
      <c r="H61" s="167"/>
    </row>
    <row r="62" spans="1:8" ht="17.100000000000001" customHeight="1" x14ac:dyDescent="0.2">
      <c r="A62" s="142"/>
      <c r="B62" s="142"/>
      <c r="C62" s="142"/>
      <c r="D62" s="144"/>
      <c r="E62" s="145"/>
      <c r="F62" s="146"/>
      <c r="G62" s="197"/>
      <c r="H62" s="167"/>
    </row>
    <row r="63" spans="1:8" ht="17.100000000000001" customHeight="1" x14ac:dyDescent="0.2">
      <c r="A63" s="202"/>
      <c r="B63" s="202"/>
      <c r="C63" s="202"/>
      <c r="D63" s="202"/>
      <c r="E63" s="202"/>
      <c r="F63" s="202"/>
      <c r="G63" s="202"/>
      <c r="H63" s="202"/>
    </row>
    <row r="64" spans="1:8" ht="17.100000000000001" customHeight="1" x14ac:dyDescent="0.2">
      <c r="A64" s="131"/>
      <c r="B64" s="132"/>
      <c r="C64" s="132"/>
      <c r="D64" s="132"/>
      <c r="E64" s="132"/>
      <c r="F64" s="132"/>
      <c r="G64" s="200"/>
      <c r="H64" s="200"/>
    </row>
    <row r="65" spans="1:8" ht="17.100000000000001" customHeight="1" x14ac:dyDescent="0.2">
      <c r="A65" s="142"/>
      <c r="B65" s="143"/>
      <c r="C65" s="142"/>
      <c r="D65" s="144"/>
      <c r="E65" s="145"/>
      <c r="F65" s="146"/>
      <c r="G65" s="197"/>
      <c r="H65" s="167"/>
    </row>
    <row r="66" spans="1:8" ht="17.100000000000001" customHeight="1" x14ac:dyDescent="0.2">
      <c r="A66" s="142"/>
      <c r="B66" s="143"/>
      <c r="C66" s="142"/>
      <c r="D66" s="144"/>
      <c r="E66" s="145"/>
      <c r="F66" s="146"/>
      <c r="G66" s="197"/>
      <c r="H66" s="167"/>
    </row>
    <row r="67" spans="1:8" ht="17.100000000000001" customHeight="1" x14ac:dyDescent="0.2">
      <c r="A67" s="142"/>
      <c r="B67" s="143"/>
      <c r="C67" s="142"/>
      <c r="D67" s="144"/>
      <c r="E67" s="145"/>
      <c r="F67" s="146"/>
      <c r="G67" s="197"/>
      <c r="H67" s="167"/>
    </row>
    <row r="68" spans="1:8" s="130" customFormat="1" ht="18.75" customHeight="1" x14ac:dyDescent="0.25">
      <c r="A68" s="142"/>
      <c r="B68" s="143"/>
      <c r="C68" s="142"/>
      <c r="D68" s="144"/>
      <c r="E68" s="145"/>
      <c r="F68" s="146"/>
      <c r="G68" s="197"/>
      <c r="H68" s="167"/>
    </row>
    <row r="69" spans="1:8" s="189" customFormat="1" ht="25.9" customHeight="1" x14ac:dyDescent="0.2">
      <c r="A69" s="142"/>
      <c r="B69" s="143"/>
      <c r="C69" s="142"/>
      <c r="D69" s="144"/>
      <c r="E69" s="145"/>
      <c r="F69" s="146"/>
      <c r="G69" s="197"/>
      <c r="H69" s="167"/>
    </row>
    <row r="70" spans="1:8" ht="17.100000000000001" customHeight="1" x14ac:dyDescent="0.2">
      <c r="A70" s="142"/>
      <c r="B70" s="142"/>
      <c r="C70" s="142"/>
      <c r="D70" s="144"/>
      <c r="E70" s="145"/>
      <c r="F70" s="146"/>
      <c r="G70" s="197"/>
      <c r="H70" s="167"/>
    </row>
    <row r="71" spans="1:8" ht="17.100000000000001" customHeight="1" x14ac:dyDescent="0.2">
      <c r="A71" s="202"/>
      <c r="B71" s="202"/>
      <c r="C71" s="202"/>
      <c r="D71" s="202"/>
      <c r="E71" s="202"/>
      <c r="F71" s="202"/>
      <c r="G71" s="202"/>
      <c r="H71" s="202"/>
    </row>
    <row r="72" spans="1:8" ht="17.100000000000001" customHeight="1" x14ac:dyDescent="0.2">
      <c r="A72" s="131"/>
      <c r="B72" s="132"/>
      <c r="C72" s="132"/>
      <c r="D72" s="132"/>
      <c r="E72" s="132"/>
      <c r="F72" s="132"/>
      <c r="G72" s="200"/>
      <c r="H72" s="200"/>
    </row>
    <row r="73" spans="1:8" ht="17.100000000000001" customHeight="1" x14ac:dyDescent="0.2">
      <c r="A73" s="142"/>
      <c r="B73" s="143"/>
      <c r="C73" s="143"/>
      <c r="D73" s="144"/>
      <c r="E73" s="145"/>
      <c r="F73" s="146"/>
      <c r="G73" s="197"/>
      <c r="H73" s="167"/>
    </row>
    <row r="74" spans="1:8" ht="17.100000000000001" customHeight="1" x14ac:dyDescent="0.2">
      <c r="A74" s="142"/>
      <c r="B74" s="143"/>
      <c r="C74" s="142"/>
      <c r="D74" s="144"/>
      <c r="E74" s="145"/>
      <c r="F74" s="146"/>
      <c r="G74" s="197"/>
      <c r="H74" s="167"/>
    </row>
    <row r="75" spans="1:8" ht="17.100000000000001" customHeight="1" x14ac:dyDescent="0.2">
      <c r="A75" s="142"/>
      <c r="B75" s="143"/>
      <c r="C75" s="142"/>
      <c r="D75" s="144"/>
      <c r="E75" s="145"/>
      <c r="F75" s="146"/>
      <c r="G75" s="197"/>
      <c r="H75" s="167"/>
    </row>
    <row r="76" spans="1:8" s="205" customFormat="1" ht="17.100000000000001" customHeight="1" x14ac:dyDescent="0.2">
      <c r="A76" s="142"/>
      <c r="B76" s="143"/>
      <c r="C76" s="142"/>
      <c r="D76" s="144"/>
      <c r="E76" s="145"/>
      <c r="F76" s="146"/>
      <c r="G76" s="197"/>
      <c r="H76" s="167"/>
    </row>
    <row r="77" spans="1:8" s="205" customFormat="1" ht="17.100000000000001" customHeight="1" x14ac:dyDescent="0.2">
      <c r="A77" s="142"/>
      <c r="B77" s="143"/>
      <c r="C77" s="142"/>
      <c r="D77" s="144"/>
      <c r="E77" s="145"/>
      <c r="F77" s="146"/>
      <c r="G77" s="197"/>
      <c r="H77" s="167"/>
    </row>
    <row r="78" spans="1:8" s="205" customFormat="1" ht="17.100000000000001" customHeight="1" x14ac:dyDescent="0.2">
      <c r="A78" s="142"/>
      <c r="B78" s="142"/>
      <c r="C78" s="142"/>
      <c r="D78" s="144"/>
      <c r="E78" s="145"/>
      <c r="F78" s="146"/>
      <c r="G78" s="197"/>
      <c r="H78" s="167"/>
    </row>
    <row r="79" spans="1:8" ht="17.100000000000001" customHeight="1" x14ac:dyDescent="0.2">
      <c r="A79" s="206"/>
      <c r="B79" s="206"/>
      <c r="C79" s="206"/>
      <c r="D79" s="206"/>
      <c r="E79" s="206"/>
      <c r="F79" s="206"/>
      <c r="G79" s="206"/>
      <c r="H79" s="206"/>
    </row>
    <row r="80" spans="1:8" ht="17.100000000000001" customHeight="1" x14ac:dyDescent="0.2">
      <c r="A80" s="168"/>
      <c r="B80" s="207"/>
      <c r="C80" s="207"/>
      <c r="D80" s="207"/>
      <c r="E80" s="207"/>
      <c r="F80" s="207"/>
      <c r="G80" s="208"/>
      <c r="H80" s="208"/>
    </row>
    <row r="81" spans="1:8" ht="17.100000000000001" customHeight="1" x14ac:dyDescent="0.2">
      <c r="A81" s="180"/>
      <c r="B81" s="157"/>
      <c r="C81" s="157"/>
      <c r="D81" s="185"/>
      <c r="E81" s="183"/>
      <c r="F81" s="184"/>
      <c r="G81" s="209"/>
      <c r="H81" s="209"/>
    </row>
    <row r="82" spans="1:8" ht="17.100000000000001" customHeight="1" x14ac:dyDescent="0.2">
      <c r="A82" s="142"/>
      <c r="B82" s="142"/>
      <c r="C82" s="142"/>
      <c r="D82" s="144"/>
      <c r="E82" s="145"/>
      <c r="F82" s="146"/>
      <c r="G82" s="197"/>
      <c r="H82" s="167"/>
    </row>
    <row r="83" spans="1:8" ht="17.100000000000001" customHeight="1" x14ac:dyDescent="0.2">
      <c r="A83" s="142"/>
      <c r="B83" s="142"/>
      <c r="C83" s="142"/>
      <c r="D83" s="144"/>
      <c r="E83" s="145"/>
      <c r="F83" s="146"/>
      <c r="G83" s="197"/>
      <c r="H83" s="167"/>
    </row>
    <row r="84" spans="1:8" ht="17.100000000000001" customHeight="1" x14ac:dyDescent="0.2">
      <c r="A84" s="142"/>
      <c r="B84" s="142"/>
      <c r="C84" s="142"/>
      <c r="D84" s="144"/>
      <c r="E84" s="145"/>
      <c r="F84" s="146"/>
      <c r="G84" s="197"/>
      <c r="H84" s="167"/>
    </row>
    <row r="85" spans="1:8" ht="17.100000000000001" customHeight="1" x14ac:dyDescent="0.2">
      <c r="A85" s="142"/>
      <c r="B85" s="142"/>
      <c r="C85" s="142"/>
      <c r="D85" s="144"/>
      <c r="E85" s="145"/>
      <c r="F85" s="146"/>
      <c r="G85" s="197"/>
      <c r="H85" s="167"/>
    </row>
    <row r="86" spans="1:8" ht="17.100000000000001" customHeight="1" x14ac:dyDescent="0.2">
      <c r="A86" s="142"/>
      <c r="B86" s="142"/>
      <c r="C86" s="142"/>
      <c r="D86" s="144"/>
      <c r="E86" s="145"/>
      <c r="F86" s="146"/>
      <c r="G86" s="197"/>
      <c r="H86" s="167"/>
    </row>
    <row r="87" spans="1:8" ht="17.100000000000001" customHeight="1" x14ac:dyDescent="0.2">
      <c r="A87" s="202"/>
      <c r="B87" s="202"/>
      <c r="C87" s="202"/>
      <c r="D87" s="202"/>
      <c r="E87" s="202"/>
      <c r="F87" s="202"/>
      <c r="G87" s="202"/>
      <c r="H87" s="202"/>
    </row>
    <row r="88" spans="1:8" ht="17.100000000000001" customHeight="1" x14ac:dyDescent="0.2">
      <c r="A88" s="142"/>
      <c r="B88" s="172"/>
      <c r="C88" s="172"/>
      <c r="D88" s="172"/>
      <c r="E88" s="172"/>
      <c r="F88" s="172"/>
      <c r="G88" s="174"/>
      <c r="H88" s="174"/>
    </row>
    <row r="89" spans="1:8" ht="17.100000000000001" customHeight="1" x14ac:dyDescent="0.2">
      <c r="A89" s="142"/>
      <c r="B89" s="172"/>
      <c r="C89" s="172"/>
      <c r="D89" s="172"/>
      <c r="E89" s="172"/>
      <c r="F89" s="172"/>
      <c r="G89" s="176"/>
      <c r="H89" s="177"/>
    </row>
    <row r="90" spans="1:8" ht="17.100000000000001" customHeight="1" x14ac:dyDescent="0.2">
      <c r="A90" s="180"/>
      <c r="B90" s="157"/>
      <c r="C90" s="181"/>
      <c r="D90" s="182"/>
      <c r="E90" s="183"/>
      <c r="F90" s="187"/>
      <c r="G90" s="167"/>
      <c r="H90" s="210"/>
    </row>
    <row r="91" spans="1:8" ht="17.100000000000001" customHeight="1" x14ac:dyDescent="0.2">
      <c r="A91" s="142"/>
      <c r="B91" s="142"/>
      <c r="C91" s="142"/>
      <c r="D91" s="144"/>
      <c r="E91" s="145"/>
      <c r="F91" s="146"/>
      <c r="G91" s="197"/>
      <c r="H91" s="167"/>
    </row>
    <row r="92" spans="1:8" ht="17.100000000000001" customHeight="1" x14ac:dyDescent="0.2">
      <c r="A92" s="142"/>
      <c r="B92" s="142"/>
      <c r="C92" s="142"/>
      <c r="D92" s="144"/>
      <c r="E92" s="145"/>
      <c r="F92" s="146"/>
      <c r="G92" s="197"/>
      <c r="H92" s="167"/>
    </row>
    <row r="93" spans="1:8" s="211" customFormat="1" ht="18" customHeight="1" x14ac:dyDescent="0.2">
      <c r="A93" s="142"/>
      <c r="B93" s="142"/>
      <c r="C93" s="142"/>
      <c r="D93" s="144"/>
      <c r="E93" s="145"/>
      <c r="F93" s="146"/>
      <c r="G93" s="197"/>
      <c r="H93" s="167"/>
    </row>
    <row r="94" spans="1:8" s="212" customFormat="1" x14ac:dyDescent="0.2">
      <c r="A94" s="142"/>
      <c r="B94" s="142"/>
      <c r="C94" s="142"/>
      <c r="D94" s="144"/>
      <c r="E94" s="145"/>
      <c r="F94" s="146"/>
      <c r="G94" s="197"/>
      <c r="H94" s="167"/>
    </row>
    <row r="95" spans="1:8" s="205" customFormat="1" ht="17.100000000000001" customHeight="1" x14ac:dyDescent="0.2">
      <c r="A95" s="180"/>
      <c r="B95" s="180"/>
      <c r="C95" s="182"/>
      <c r="D95" s="182"/>
      <c r="E95" s="183"/>
      <c r="F95" s="187"/>
      <c r="G95" s="167"/>
      <c r="H95" s="210"/>
    </row>
    <row r="96" spans="1:8" ht="17.100000000000001" customHeight="1" x14ac:dyDescent="0.2">
      <c r="A96" s="202"/>
      <c r="B96" s="202"/>
      <c r="C96" s="202"/>
      <c r="D96" s="202"/>
      <c r="E96" s="202"/>
      <c r="F96" s="202"/>
      <c r="G96" s="202"/>
      <c r="H96" s="202"/>
    </row>
    <row r="97" spans="1:8" ht="17.100000000000001" customHeight="1" x14ac:dyDescent="0.2">
      <c r="A97" s="213"/>
      <c r="B97" s="172"/>
      <c r="C97" s="172"/>
      <c r="D97" s="172"/>
      <c r="E97" s="172"/>
      <c r="F97" s="172"/>
      <c r="G97" s="214"/>
      <c r="H97" s="215"/>
    </row>
    <row r="98" spans="1:8" ht="17.100000000000001" customHeight="1" x14ac:dyDescent="0.2">
      <c r="A98" s="142"/>
      <c r="B98" s="143"/>
      <c r="C98" s="143"/>
      <c r="D98" s="144"/>
      <c r="E98" s="145"/>
      <c r="F98" s="146"/>
      <c r="G98" s="197"/>
      <c r="H98" s="216"/>
    </row>
    <row r="99" spans="1:8" ht="17.100000000000001" customHeight="1" x14ac:dyDescent="0.2">
      <c r="A99" s="142"/>
      <c r="B99" s="142"/>
      <c r="C99" s="142"/>
      <c r="D99" s="144"/>
      <c r="E99" s="145"/>
      <c r="F99" s="146"/>
      <c r="G99" s="197"/>
      <c r="H99" s="167"/>
    </row>
    <row r="100" spans="1:8" ht="17.100000000000001" customHeight="1" x14ac:dyDescent="0.2">
      <c r="A100" s="142"/>
      <c r="B100" s="142"/>
      <c r="C100" s="142"/>
      <c r="D100" s="144"/>
      <c r="E100" s="145"/>
      <c r="F100" s="146"/>
      <c r="G100" s="197"/>
      <c r="H100" s="167"/>
    </row>
    <row r="101" spans="1:8" s="130" customFormat="1" ht="18.75" customHeight="1" x14ac:dyDescent="0.25">
      <c r="A101" s="142"/>
      <c r="B101" s="142"/>
      <c r="C101" s="142"/>
      <c r="D101" s="144"/>
      <c r="E101" s="145"/>
      <c r="F101" s="146"/>
      <c r="G101" s="197"/>
      <c r="H101" s="167"/>
    </row>
    <row r="102" spans="1:8" s="189" customFormat="1" x14ac:dyDescent="0.2">
      <c r="A102" s="142"/>
      <c r="B102" s="142"/>
      <c r="C102" s="142"/>
      <c r="D102" s="144"/>
      <c r="E102" s="145"/>
      <c r="F102" s="146"/>
      <c r="G102" s="197"/>
      <c r="H102" s="167"/>
    </row>
    <row r="103" spans="1:8" ht="17.100000000000001" customHeight="1" x14ac:dyDescent="0.2">
      <c r="A103" s="142"/>
      <c r="B103" s="142"/>
      <c r="C103" s="142"/>
      <c r="D103" s="144"/>
      <c r="E103" s="145"/>
      <c r="F103" s="146"/>
      <c r="G103" s="197"/>
      <c r="H103" s="167"/>
    </row>
    <row r="104" spans="1:8" ht="17.100000000000001" customHeight="1" x14ac:dyDescent="0.2">
      <c r="A104" s="202"/>
      <c r="B104" s="202"/>
      <c r="C104" s="202"/>
      <c r="D104" s="202"/>
      <c r="E104" s="202"/>
      <c r="F104" s="202"/>
      <c r="G104" s="202"/>
      <c r="H104" s="202"/>
    </row>
    <row r="105" spans="1:8" ht="17.100000000000001" customHeight="1" x14ac:dyDescent="0.2">
      <c r="A105" s="131"/>
      <c r="B105" s="132"/>
      <c r="C105" s="132"/>
      <c r="D105" s="132"/>
      <c r="E105" s="132"/>
      <c r="F105" s="132"/>
      <c r="G105" s="200"/>
      <c r="H105" s="200"/>
    </row>
    <row r="106" spans="1:8" ht="17.100000000000001" customHeight="1" x14ac:dyDescent="0.2">
      <c r="A106" s="142"/>
      <c r="B106" s="142"/>
      <c r="C106" s="142"/>
      <c r="D106" s="144"/>
      <c r="E106" s="145"/>
      <c r="F106" s="146"/>
      <c r="G106" s="197"/>
      <c r="H106" s="196"/>
    </row>
    <row r="107" spans="1:8" ht="17.100000000000001" customHeight="1" x14ac:dyDescent="0.2">
      <c r="A107" s="142"/>
      <c r="B107" s="142"/>
      <c r="C107" s="142"/>
      <c r="D107" s="144"/>
      <c r="E107" s="145"/>
      <c r="F107" s="146"/>
      <c r="G107" s="197"/>
      <c r="H107" s="217"/>
    </row>
    <row r="108" spans="1:8" ht="17.100000000000001" customHeight="1" x14ac:dyDescent="0.2">
      <c r="A108" s="142"/>
      <c r="B108" s="142"/>
      <c r="C108" s="142"/>
      <c r="D108" s="144"/>
      <c r="E108" s="145"/>
      <c r="F108" s="146"/>
      <c r="G108" s="197"/>
      <c r="H108" s="198"/>
    </row>
    <row r="109" spans="1:8" s="212" customFormat="1" ht="17.100000000000001" customHeight="1" x14ac:dyDescent="0.2">
      <c r="A109" s="142"/>
      <c r="B109" s="142"/>
      <c r="C109" s="142"/>
      <c r="D109" s="144"/>
      <c r="E109" s="145"/>
      <c r="F109" s="146"/>
      <c r="G109" s="197"/>
      <c r="H109" s="198"/>
    </row>
    <row r="110" spans="1:8" s="205" customFormat="1" x14ac:dyDescent="0.2">
      <c r="A110" s="142"/>
      <c r="B110" s="142"/>
      <c r="C110" s="142"/>
      <c r="D110" s="144"/>
      <c r="E110" s="145"/>
      <c r="F110" s="146"/>
      <c r="G110" s="197"/>
      <c r="H110" s="198"/>
    </row>
    <row r="111" spans="1:8" s="205" customFormat="1" ht="16.5" customHeight="1" x14ac:dyDescent="0.2">
      <c r="A111" s="142"/>
      <c r="B111" s="142"/>
      <c r="C111" s="142"/>
      <c r="D111" s="144"/>
      <c r="E111" s="145"/>
      <c r="F111" s="146"/>
      <c r="G111" s="197"/>
      <c r="H111" s="167"/>
    </row>
    <row r="112" spans="1:8" s="205" customFormat="1" ht="16.5" customHeight="1" x14ac:dyDescent="0.2">
      <c r="A112" s="202"/>
      <c r="B112" s="202"/>
      <c r="C112" s="202"/>
      <c r="D112" s="202"/>
      <c r="E112" s="202"/>
      <c r="F112" s="202"/>
      <c r="G112" s="202"/>
      <c r="H112" s="202"/>
    </row>
    <row r="113" spans="1:8" ht="17.100000000000001" customHeight="1" x14ac:dyDescent="0.2">
      <c r="A113" s="218"/>
      <c r="B113" s="172"/>
      <c r="C113" s="172"/>
      <c r="D113" s="172"/>
      <c r="E113" s="172"/>
      <c r="F113" s="172"/>
      <c r="G113" s="214"/>
      <c r="H113" s="215"/>
    </row>
    <row r="114" spans="1:8" ht="17.100000000000001" customHeight="1" x14ac:dyDescent="0.2">
      <c r="A114" s="219"/>
      <c r="B114" s="219"/>
      <c r="C114" s="219"/>
      <c r="D114" s="219"/>
      <c r="E114" s="186"/>
      <c r="F114" s="187"/>
      <c r="G114" s="188"/>
      <c r="H114" s="210"/>
    </row>
    <row r="115" spans="1:8" ht="17.100000000000001" customHeight="1" x14ac:dyDescent="0.2">
      <c r="A115" s="182"/>
      <c r="B115" s="182"/>
      <c r="C115" s="182"/>
      <c r="D115" s="182"/>
      <c r="E115" s="181"/>
      <c r="F115" s="220"/>
      <c r="G115" s="221"/>
      <c r="H115" s="221"/>
    </row>
    <row r="116" spans="1:8" ht="17.100000000000001" customHeight="1" x14ac:dyDescent="0.2">
      <c r="A116" s="142"/>
      <c r="B116" s="142"/>
      <c r="C116" s="142"/>
      <c r="D116" s="144"/>
      <c r="E116" s="145"/>
      <c r="F116" s="146"/>
      <c r="G116" s="197"/>
      <c r="H116" s="198"/>
    </row>
    <row r="117" spans="1:8" ht="17.100000000000001" customHeight="1" x14ac:dyDescent="0.2">
      <c r="A117" s="142"/>
      <c r="B117" s="142"/>
      <c r="C117" s="142"/>
      <c r="D117" s="144"/>
      <c r="E117" s="145"/>
      <c r="F117" s="146"/>
      <c r="G117" s="197"/>
      <c r="H117" s="198"/>
    </row>
    <row r="118" spans="1:8" ht="12.75" customHeight="1" x14ac:dyDescent="0.2">
      <c r="A118" s="142"/>
      <c r="B118" s="142"/>
      <c r="C118" s="142"/>
      <c r="D118" s="144"/>
      <c r="E118" s="145"/>
      <c r="F118" s="146"/>
      <c r="G118" s="197"/>
      <c r="H118" s="198"/>
    </row>
    <row r="119" spans="1:8" ht="12.75" customHeight="1" x14ac:dyDescent="0.2">
      <c r="A119" s="142"/>
      <c r="B119" s="142"/>
      <c r="C119" s="142"/>
      <c r="D119" s="144"/>
      <c r="E119" s="145"/>
      <c r="F119" s="146"/>
      <c r="G119" s="197"/>
      <c r="H119" s="167"/>
    </row>
    <row r="120" spans="1:8" ht="12.75" customHeight="1" x14ac:dyDescent="0.2">
      <c r="A120" s="142"/>
      <c r="B120" s="142"/>
      <c r="C120" s="142"/>
      <c r="D120" s="144"/>
      <c r="E120" s="145"/>
      <c r="F120" s="146"/>
      <c r="G120" s="197"/>
      <c r="H120" s="167"/>
    </row>
    <row r="121" spans="1:8" ht="12.75" customHeight="1" x14ac:dyDescent="0.2">
      <c r="B121" s="222"/>
      <c r="C121" s="144"/>
    </row>
    <row r="122" spans="1:8" ht="12.75" customHeight="1" x14ac:dyDescent="0.2">
      <c r="B122" s="144"/>
      <c r="C122" s="144"/>
    </row>
    <row r="123" spans="1:8" ht="12.75" customHeight="1" x14ac:dyDescent="0.2">
      <c r="B123" s="144"/>
      <c r="C123" s="144"/>
    </row>
  </sheetData>
  <mergeCells count="22">
    <mergeCell ref="G88:H88"/>
    <mergeCell ref="A96:H96"/>
    <mergeCell ref="A104:H104"/>
    <mergeCell ref="A112:H112"/>
    <mergeCell ref="A63:H63"/>
    <mergeCell ref="A71:H71"/>
    <mergeCell ref="A79:H79"/>
    <mergeCell ref="G80:H80"/>
    <mergeCell ref="G81:H81"/>
    <mergeCell ref="A87:H87"/>
    <mergeCell ref="G31:H31"/>
    <mergeCell ref="G32:H32"/>
    <mergeCell ref="A34:H34"/>
    <mergeCell ref="G35:H35"/>
    <mergeCell ref="A47:H47"/>
    <mergeCell ref="A55:H55"/>
    <mergeCell ref="A1:H1"/>
    <mergeCell ref="A5:H5"/>
    <mergeCell ref="A18:H18"/>
    <mergeCell ref="A23:H23"/>
    <mergeCell ref="A29:H29"/>
    <mergeCell ref="G30:H30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66</v>
      </c>
      <c r="B1" s="22" t="s">
        <v>67</v>
      </c>
      <c r="C1" s="22" t="s">
        <v>68</v>
      </c>
      <c r="D1" s="112" t="s">
        <v>69</v>
      </c>
      <c r="E1" s="19" t="s">
        <v>30</v>
      </c>
      <c r="F1" s="19" t="s">
        <v>29</v>
      </c>
      <c r="G1" s="19" t="s">
        <v>351</v>
      </c>
      <c r="H1" s="19" t="s">
        <v>32</v>
      </c>
    </row>
    <row r="2" spans="1:8" s="63" customFormat="1" ht="15" customHeight="1" x14ac:dyDescent="0.2">
      <c r="A2" s="61" t="s">
        <v>21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167</v>
      </c>
      <c r="B3" s="64" t="s">
        <v>168</v>
      </c>
      <c r="C3" s="64" t="s">
        <v>169</v>
      </c>
      <c r="D3" s="67" t="s">
        <v>73</v>
      </c>
      <c r="E3" s="65">
        <v>20</v>
      </c>
      <c r="F3" s="65">
        <v>18120</v>
      </c>
      <c r="G3" s="66">
        <v>906</v>
      </c>
      <c r="H3" s="65">
        <v>101064600</v>
      </c>
    </row>
    <row r="4" spans="1:8" ht="15" customHeight="1" x14ac:dyDescent="0.2">
      <c r="A4" s="64" t="s">
        <v>90</v>
      </c>
      <c r="B4" s="64" t="s">
        <v>91</v>
      </c>
      <c r="C4" s="64" t="s">
        <v>92</v>
      </c>
      <c r="D4" s="67" t="s">
        <v>93</v>
      </c>
      <c r="E4" s="65">
        <v>162062</v>
      </c>
      <c r="F4" s="65">
        <v>2127729.5</v>
      </c>
      <c r="G4" s="66">
        <v>13.129099999999999</v>
      </c>
      <c r="H4" s="65">
        <v>58164238.399999999</v>
      </c>
    </row>
    <row r="5" spans="1:8" ht="15" customHeight="1" x14ac:dyDescent="0.2">
      <c r="A5" s="64" t="s">
        <v>172</v>
      </c>
      <c r="B5" s="64" t="s">
        <v>173</v>
      </c>
      <c r="C5" s="64" t="s">
        <v>146</v>
      </c>
      <c r="D5" s="67" t="s">
        <v>73</v>
      </c>
      <c r="E5" s="65">
        <v>15409</v>
      </c>
      <c r="F5" s="65">
        <v>934068.5</v>
      </c>
      <c r="G5" s="66">
        <v>60.618400000000001</v>
      </c>
      <c r="H5" s="65">
        <v>600993750</v>
      </c>
    </row>
    <row r="6" spans="1:8" ht="15" customHeight="1" x14ac:dyDescent="0.2">
      <c r="A6" s="64" t="s">
        <v>144</v>
      </c>
      <c r="B6" s="64" t="s">
        <v>145</v>
      </c>
      <c r="C6" s="64" t="s">
        <v>146</v>
      </c>
      <c r="D6" s="67" t="s">
        <v>73</v>
      </c>
      <c r="E6" s="65">
        <v>80180</v>
      </c>
      <c r="F6" s="65">
        <v>4221153.9000000004</v>
      </c>
      <c r="G6" s="66">
        <v>52.646000000000001</v>
      </c>
      <c r="H6" s="65">
        <v>373125500</v>
      </c>
    </row>
    <row r="7" spans="1:8" ht="15" customHeight="1" x14ac:dyDescent="0.2">
      <c r="A7" s="64" t="s">
        <v>150</v>
      </c>
      <c r="B7" s="64" t="s">
        <v>151</v>
      </c>
      <c r="C7" s="64" t="s">
        <v>152</v>
      </c>
      <c r="D7" s="67" t="s">
        <v>93</v>
      </c>
      <c r="E7" s="65">
        <v>71256</v>
      </c>
      <c r="F7" s="65">
        <v>2409373</v>
      </c>
      <c r="G7" s="66">
        <v>33.812899999999999</v>
      </c>
      <c r="H7" s="65">
        <v>196942886.40000001</v>
      </c>
    </row>
    <row r="8" spans="1:8" ht="15" customHeight="1" x14ac:dyDescent="0.2">
      <c r="A8" s="64" t="s">
        <v>174</v>
      </c>
      <c r="B8" s="64" t="s">
        <v>175</v>
      </c>
      <c r="C8" s="64" t="s">
        <v>176</v>
      </c>
      <c r="D8" s="67" t="s">
        <v>93</v>
      </c>
      <c r="E8" s="65">
        <v>39299</v>
      </c>
      <c r="F8" s="65">
        <v>1899285.2</v>
      </c>
      <c r="G8" s="66">
        <v>48.329099999999997</v>
      </c>
      <c r="H8" s="65">
        <v>664192560</v>
      </c>
    </row>
    <row r="9" spans="1:8" ht="15" customHeight="1" x14ac:dyDescent="0.2">
      <c r="A9" s="64" t="s">
        <v>147</v>
      </c>
      <c r="B9" s="64" t="s">
        <v>148</v>
      </c>
      <c r="C9" s="64" t="s">
        <v>149</v>
      </c>
      <c r="D9" s="67" t="s">
        <v>73</v>
      </c>
      <c r="E9" s="65">
        <v>61256</v>
      </c>
      <c r="F9" s="65">
        <v>3366597.2</v>
      </c>
      <c r="G9" s="66">
        <v>54.959499999999998</v>
      </c>
      <c r="H9" s="65">
        <v>82056576</v>
      </c>
    </row>
    <row r="10" spans="1:8" ht="15" customHeight="1" x14ac:dyDescent="0.2">
      <c r="A10" s="64" t="s">
        <v>94</v>
      </c>
      <c r="B10" s="64" t="s">
        <v>95</v>
      </c>
      <c r="C10" s="64" t="s">
        <v>96</v>
      </c>
      <c r="D10" s="67" t="s">
        <v>73</v>
      </c>
      <c r="E10" s="65">
        <v>561</v>
      </c>
      <c r="F10" s="65">
        <v>69665</v>
      </c>
      <c r="G10" s="66">
        <v>124.18</v>
      </c>
      <c r="H10" s="65">
        <v>90000000</v>
      </c>
    </row>
    <row r="11" spans="1:8" ht="15" customHeight="1" x14ac:dyDescent="0.2">
      <c r="A11" s="64" t="s">
        <v>77</v>
      </c>
      <c r="B11" s="64" t="s">
        <v>78</v>
      </c>
      <c r="C11" s="64" t="s">
        <v>79</v>
      </c>
      <c r="D11" s="67" t="s">
        <v>73</v>
      </c>
      <c r="E11" s="65">
        <v>451</v>
      </c>
      <c r="F11" s="65">
        <v>27060</v>
      </c>
      <c r="G11" s="66">
        <v>60</v>
      </c>
      <c r="H11" s="65">
        <v>5959860</v>
      </c>
    </row>
    <row r="12" spans="1:8" ht="15" customHeight="1" x14ac:dyDescent="0.2">
      <c r="A12" s="64" t="s">
        <v>119</v>
      </c>
      <c r="B12" s="64" t="s">
        <v>120</v>
      </c>
      <c r="C12" s="64" t="s">
        <v>121</v>
      </c>
      <c r="D12" s="67" t="s">
        <v>73</v>
      </c>
      <c r="E12" s="65">
        <v>214</v>
      </c>
      <c r="F12" s="65">
        <v>1776</v>
      </c>
      <c r="G12" s="66">
        <v>8.2990999999999993</v>
      </c>
      <c r="H12" s="65">
        <v>4174500</v>
      </c>
    </row>
    <row r="13" spans="1:8" ht="15" customHeight="1" x14ac:dyDescent="0.2">
      <c r="A13" s="64" t="s">
        <v>178</v>
      </c>
      <c r="B13" s="64" t="s">
        <v>179</v>
      </c>
      <c r="C13" s="64" t="s">
        <v>180</v>
      </c>
      <c r="D13" s="67" t="s">
        <v>89</v>
      </c>
      <c r="E13" s="65">
        <v>1928</v>
      </c>
      <c r="F13" s="65">
        <v>12837.5</v>
      </c>
      <c r="G13" s="66">
        <v>6.6585000000000001</v>
      </c>
      <c r="H13" s="65">
        <v>138263923</v>
      </c>
    </row>
    <row r="14" spans="1:8" ht="15" customHeight="1" x14ac:dyDescent="0.2">
      <c r="A14" s="64" t="s">
        <v>181</v>
      </c>
      <c r="B14" s="64" t="s">
        <v>182</v>
      </c>
      <c r="C14" s="64" t="s">
        <v>183</v>
      </c>
      <c r="D14" s="67" t="s">
        <v>73</v>
      </c>
      <c r="E14" s="65">
        <v>34085</v>
      </c>
      <c r="F14" s="65">
        <v>349688.4</v>
      </c>
      <c r="G14" s="66">
        <v>10.2593</v>
      </c>
      <c r="H14" s="65">
        <v>105987000</v>
      </c>
    </row>
    <row r="15" spans="1:8" ht="15" customHeight="1" x14ac:dyDescent="0.2">
      <c r="A15" s="64" t="s">
        <v>184</v>
      </c>
      <c r="B15" s="64" t="s">
        <v>185</v>
      </c>
      <c r="C15" s="64" t="s">
        <v>186</v>
      </c>
      <c r="D15" s="67" t="s">
        <v>89</v>
      </c>
      <c r="E15" s="65">
        <v>50</v>
      </c>
      <c r="F15" s="65">
        <v>41835</v>
      </c>
      <c r="G15" s="66">
        <v>836.7</v>
      </c>
      <c r="H15" s="65">
        <v>351490745</v>
      </c>
    </row>
    <row r="16" spans="1:8" ht="15" customHeight="1" x14ac:dyDescent="0.2">
      <c r="A16" s="64" t="s">
        <v>187</v>
      </c>
      <c r="B16" s="64" t="s">
        <v>188</v>
      </c>
      <c r="C16" s="64" t="s">
        <v>186</v>
      </c>
      <c r="D16" s="67" t="s">
        <v>89</v>
      </c>
      <c r="E16" s="65">
        <v>18</v>
      </c>
      <c r="F16" s="65">
        <v>15770</v>
      </c>
      <c r="G16" s="66">
        <v>876.11109999999996</v>
      </c>
      <c r="H16" s="65">
        <v>7218750</v>
      </c>
    </row>
    <row r="17" spans="1:8" ht="15" customHeight="1" x14ac:dyDescent="0.2">
      <c r="A17" s="64" t="s">
        <v>189</v>
      </c>
      <c r="B17" s="64" t="s">
        <v>190</v>
      </c>
      <c r="C17" s="64" t="s">
        <v>191</v>
      </c>
      <c r="D17" s="67" t="s">
        <v>73</v>
      </c>
      <c r="E17" s="65">
        <v>10410</v>
      </c>
      <c r="F17" s="65">
        <v>317860.8</v>
      </c>
      <c r="G17" s="66">
        <v>30.534199999999998</v>
      </c>
      <c r="H17" s="65">
        <v>6877839.5999999996</v>
      </c>
    </row>
    <row r="18" spans="1:8" ht="15" customHeight="1" x14ac:dyDescent="0.2">
      <c r="A18" s="64" t="s">
        <v>192</v>
      </c>
      <c r="B18" s="64" t="s">
        <v>193</v>
      </c>
      <c r="C18" s="64" t="s">
        <v>194</v>
      </c>
      <c r="D18" s="67" t="s">
        <v>73</v>
      </c>
      <c r="E18" s="65">
        <v>1491</v>
      </c>
      <c r="F18" s="65">
        <v>32261.8</v>
      </c>
      <c r="G18" s="66">
        <v>21.637699999999999</v>
      </c>
      <c r="H18" s="65">
        <v>2091559.2</v>
      </c>
    </row>
    <row r="19" spans="1:8" ht="15" customHeight="1" x14ac:dyDescent="0.2">
      <c r="A19" s="64" t="s">
        <v>195</v>
      </c>
      <c r="B19" s="64" t="s">
        <v>196</v>
      </c>
      <c r="C19" s="64" t="s">
        <v>197</v>
      </c>
      <c r="D19" s="67" t="s">
        <v>89</v>
      </c>
      <c r="E19" s="65">
        <v>1130779</v>
      </c>
      <c r="F19" s="65">
        <v>2650774.88</v>
      </c>
      <c r="G19" s="66">
        <v>2.3441999999999998</v>
      </c>
      <c r="H19" s="65">
        <v>97343375.480000004</v>
      </c>
    </row>
    <row r="20" spans="1:8" ht="15" customHeight="1" x14ac:dyDescent="0.2">
      <c r="A20" s="64" t="s">
        <v>198</v>
      </c>
      <c r="B20" s="64" t="s">
        <v>199</v>
      </c>
      <c r="C20" s="64" t="s">
        <v>200</v>
      </c>
      <c r="D20" s="67" t="s">
        <v>73</v>
      </c>
      <c r="E20" s="65">
        <v>6601</v>
      </c>
      <c r="F20" s="65">
        <v>1576964</v>
      </c>
      <c r="G20" s="66">
        <v>238.89769999999999</v>
      </c>
      <c r="H20" s="65">
        <v>311606100</v>
      </c>
    </row>
    <row r="21" spans="1:8" ht="15" customHeight="1" x14ac:dyDescent="0.2">
      <c r="A21" s="64" t="s">
        <v>201</v>
      </c>
      <c r="B21" s="64" t="s">
        <v>202</v>
      </c>
      <c r="C21" s="64" t="s">
        <v>203</v>
      </c>
      <c r="D21" s="67" t="s">
        <v>89</v>
      </c>
      <c r="E21" s="65">
        <v>3196</v>
      </c>
      <c r="F21" s="65">
        <v>24854.6</v>
      </c>
      <c r="G21" s="66">
        <v>7.7767999999999997</v>
      </c>
      <c r="H21" s="65">
        <v>15022979.699999999</v>
      </c>
    </row>
    <row r="22" spans="1:8" ht="15" customHeight="1" x14ac:dyDescent="0.2">
      <c r="A22" s="64" t="s">
        <v>110</v>
      </c>
      <c r="B22" s="64" t="s">
        <v>111</v>
      </c>
      <c r="C22" s="64" t="s">
        <v>112</v>
      </c>
      <c r="D22" s="67" t="s">
        <v>73</v>
      </c>
      <c r="E22" s="65">
        <v>1131</v>
      </c>
      <c r="F22" s="65">
        <v>1020.78</v>
      </c>
      <c r="G22" s="66">
        <v>0.90249999999999997</v>
      </c>
      <c r="H22" s="65">
        <v>30008528.120000001</v>
      </c>
    </row>
    <row r="23" spans="1:8" ht="15" customHeight="1" x14ac:dyDescent="0.2">
      <c r="A23" s="64" t="s">
        <v>204</v>
      </c>
      <c r="B23" s="64" t="s">
        <v>205</v>
      </c>
      <c r="C23" s="64" t="s">
        <v>206</v>
      </c>
      <c r="D23" s="67" t="s">
        <v>73</v>
      </c>
      <c r="E23" s="65">
        <v>24667</v>
      </c>
      <c r="F23" s="65">
        <v>7590.39</v>
      </c>
      <c r="G23" s="66">
        <v>0.30769999999999997</v>
      </c>
      <c r="H23" s="65">
        <v>3434530.56</v>
      </c>
    </row>
    <row r="24" spans="1:8" ht="15" customHeight="1" x14ac:dyDescent="0.2">
      <c r="A24" s="64" t="s">
        <v>207</v>
      </c>
      <c r="B24" s="64" t="s">
        <v>208</v>
      </c>
      <c r="C24" s="64" t="s">
        <v>209</v>
      </c>
      <c r="D24" s="67" t="s">
        <v>73</v>
      </c>
      <c r="E24" s="65">
        <v>15810</v>
      </c>
      <c r="F24" s="65">
        <v>1660107</v>
      </c>
      <c r="G24" s="66">
        <v>105.00360000000001</v>
      </c>
      <c r="H24" s="65">
        <v>239344665</v>
      </c>
    </row>
    <row r="25" spans="1:8" ht="15" customHeight="1" x14ac:dyDescent="0.2">
      <c r="A25" s="64" t="s">
        <v>210</v>
      </c>
      <c r="B25" s="64" t="s">
        <v>211</v>
      </c>
      <c r="C25" s="64" t="s">
        <v>212</v>
      </c>
      <c r="D25" s="67" t="s">
        <v>89</v>
      </c>
      <c r="E25" s="65">
        <v>12986</v>
      </c>
      <c r="F25" s="65">
        <v>1504205</v>
      </c>
      <c r="G25" s="66">
        <v>115.83280000000001</v>
      </c>
      <c r="H25" s="65">
        <v>230807250</v>
      </c>
    </row>
    <row r="26" spans="1:8" ht="15" customHeight="1" x14ac:dyDescent="0.2">
      <c r="A26" s="64" t="s">
        <v>213</v>
      </c>
      <c r="B26" s="64" t="s">
        <v>214</v>
      </c>
      <c r="C26" s="64" t="s">
        <v>215</v>
      </c>
      <c r="D26" s="67" t="s">
        <v>73</v>
      </c>
      <c r="E26" s="65">
        <v>39304</v>
      </c>
      <c r="F26" s="65">
        <v>70747.199999999997</v>
      </c>
      <c r="G26" s="66">
        <v>1.8</v>
      </c>
      <c r="H26" s="65">
        <v>14213250</v>
      </c>
    </row>
    <row r="27" spans="1:8" ht="15" customHeight="1" x14ac:dyDescent="0.2">
      <c r="A27" s="64" t="s">
        <v>138</v>
      </c>
      <c r="B27" s="64" t="s">
        <v>139</v>
      </c>
      <c r="C27" s="64" t="s">
        <v>140</v>
      </c>
      <c r="D27" s="67" t="s">
        <v>93</v>
      </c>
      <c r="E27" s="65">
        <v>207979</v>
      </c>
      <c r="F27" s="65">
        <v>5183092.9000000004</v>
      </c>
      <c r="G27" s="66">
        <v>24.921199999999999</v>
      </c>
      <c r="H27" s="65">
        <v>1985151218.4000001</v>
      </c>
    </row>
    <row r="28" spans="1:8" ht="15" customHeight="1" x14ac:dyDescent="0.2">
      <c r="A28" s="64" t="s">
        <v>216</v>
      </c>
      <c r="B28" s="64" t="s">
        <v>217</v>
      </c>
      <c r="C28" s="64" t="s">
        <v>218</v>
      </c>
      <c r="D28" s="67" t="s">
        <v>73</v>
      </c>
      <c r="E28" s="65">
        <v>1315</v>
      </c>
      <c r="F28" s="65">
        <v>7971.6</v>
      </c>
      <c r="G28" s="66">
        <v>6.0621</v>
      </c>
      <c r="H28" s="65">
        <v>15183544.35</v>
      </c>
    </row>
    <row r="29" spans="1:8" ht="15" customHeight="1" x14ac:dyDescent="0.2">
      <c r="A29" s="64" t="s">
        <v>219</v>
      </c>
      <c r="B29" s="64" t="s">
        <v>220</v>
      </c>
      <c r="C29" s="64" t="s">
        <v>221</v>
      </c>
      <c r="D29" s="67" t="s">
        <v>73</v>
      </c>
      <c r="E29" s="65">
        <v>382</v>
      </c>
      <c r="F29" s="65">
        <v>4777.8</v>
      </c>
      <c r="G29" s="66">
        <v>12.507300000000001</v>
      </c>
      <c r="H29" s="65">
        <v>5947750</v>
      </c>
    </row>
    <row r="30" spans="1:8" ht="15" customHeight="1" x14ac:dyDescent="0.2">
      <c r="A30" s="64" t="s">
        <v>222</v>
      </c>
      <c r="B30" s="64" t="s">
        <v>223</v>
      </c>
      <c r="C30" s="64" t="s">
        <v>224</v>
      </c>
      <c r="D30" s="67" t="s">
        <v>89</v>
      </c>
      <c r="E30" s="65">
        <v>51045</v>
      </c>
      <c r="F30" s="65">
        <v>606209.6</v>
      </c>
      <c r="G30" s="66">
        <v>11.875999999999999</v>
      </c>
      <c r="H30" s="65">
        <v>6873540.7999999998</v>
      </c>
    </row>
    <row r="31" spans="1:8" ht="15" customHeight="1" x14ac:dyDescent="0.2">
      <c r="A31" s="64" t="s">
        <v>225</v>
      </c>
      <c r="B31" s="64" t="s">
        <v>226</v>
      </c>
      <c r="C31" s="64" t="s">
        <v>227</v>
      </c>
      <c r="D31" s="67" t="s">
        <v>73</v>
      </c>
      <c r="E31" s="65">
        <v>1362</v>
      </c>
      <c r="F31" s="65">
        <v>445182</v>
      </c>
      <c r="G31" s="66">
        <v>326.85899999999998</v>
      </c>
      <c r="H31" s="65">
        <v>49136000</v>
      </c>
    </row>
    <row r="32" spans="1:8" ht="15" customHeight="1" x14ac:dyDescent="0.2">
      <c r="A32" s="64" t="s">
        <v>228</v>
      </c>
      <c r="B32" s="64" t="s">
        <v>229</v>
      </c>
      <c r="C32" s="64" t="s">
        <v>230</v>
      </c>
      <c r="D32" s="67" t="s">
        <v>89</v>
      </c>
      <c r="E32" s="65">
        <v>1011</v>
      </c>
      <c r="F32" s="65">
        <v>24678.799999999999</v>
      </c>
      <c r="G32" s="66">
        <v>24.410299999999999</v>
      </c>
      <c r="H32" s="65">
        <v>62750688</v>
      </c>
    </row>
    <row r="33" spans="1:8" ht="15" customHeight="1" x14ac:dyDescent="0.2">
      <c r="A33" s="64" t="s">
        <v>231</v>
      </c>
      <c r="B33" s="64" t="s">
        <v>232</v>
      </c>
      <c r="C33" s="64" t="s">
        <v>233</v>
      </c>
      <c r="D33" s="67" t="s">
        <v>89</v>
      </c>
      <c r="E33" s="65">
        <v>622</v>
      </c>
      <c r="F33" s="65">
        <v>283270</v>
      </c>
      <c r="G33" s="66">
        <v>455.41800000000001</v>
      </c>
      <c r="H33" s="65">
        <v>4540000000</v>
      </c>
    </row>
    <row r="34" spans="1:8" ht="15" customHeight="1" x14ac:dyDescent="0.2">
      <c r="A34" s="64" t="s">
        <v>234</v>
      </c>
      <c r="B34" s="64" t="s">
        <v>235</v>
      </c>
      <c r="C34" s="64" t="s">
        <v>236</v>
      </c>
      <c r="D34" s="67" t="s">
        <v>73</v>
      </c>
      <c r="E34" s="65">
        <v>201906</v>
      </c>
      <c r="F34" s="65">
        <v>502773.1</v>
      </c>
      <c r="G34" s="66">
        <v>2.4901</v>
      </c>
      <c r="H34" s="65">
        <v>32508480</v>
      </c>
    </row>
    <row r="35" spans="1:8" ht="15" customHeight="1" x14ac:dyDescent="0.2">
      <c r="A35" s="64" t="s">
        <v>237</v>
      </c>
      <c r="B35" s="64" t="s">
        <v>238</v>
      </c>
      <c r="C35" s="64" t="s">
        <v>239</v>
      </c>
      <c r="D35" s="67" t="s">
        <v>73</v>
      </c>
      <c r="E35" s="65">
        <v>1093</v>
      </c>
      <c r="F35" s="65">
        <v>281500</v>
      </c>
      <c r="G35" s="66">
        <v>257.548</v>
      </c>
      <c r="H35" s="65">
        <v>28819700</v>
      </c>
    </row>
    <row r="36" spans="1:8" ht="15" customHeight="1" x14ac:dyDescent="0.2">
      <c r="A36" s="64" t="s">
        <v>240</v>
      </c>
      <c r="B36" s="64" t="s">
        <v>241</v>
      </c>
      <c r="C36" s="64" t="s">
        <v>242</v>
      </c>
      <c r="D36" s="67" t="s">
        <v>73</v>
      </c>
      <c r="E36" s="65">
        <v>435</v>
      </c>
      <c r="F36" s="65">
        <v>242090</v>
      </c>
      <c r="G36" s="66">
        <v>556.52869999999996</v>
      </c>
      <c r="H36" s="65">
        <v>69375000</v>
      </c>
    </row>
    <row r="37" spans="1:8" ht="15" customHeight="1" x14ac:dyDescent="0.2">
      <c r="A37" s="64" t="s">
        <v>97</v>
      </c>
      <c r="B37" s="64" t="s">
        <v>98</v>
      </c>
      <c r="C37" s="64" t="s">
        <v>99</v>
      </c>
      <c r="D37" s="67" t="s">
        <v>73</v>
      </c>
      <c r="E37" s="65">
        <v>44680</v>
      </c>
      <c r="F37" s="65">
        <v>466416.4</v>
      </c>
      <c r="G37" s="66">
        <v>10.439</v>
      </c>
      <c r="H37" s="65">
        <v>18494416.199999999</v>
      </c>
    </row>
    <row r="38" spans="1:8" ht="15" customHeight="1" x14ac:dyDescent="0.2">
      <c r="A38" s="64" t="s">
        <v>243</v>
      </c>
      <c r="B38" s="64" t="s">
        <v>244</v>
      </c>
      <c r="C38" s="64" t="s">
        <v>245</v>
      </c>
      <c r="D38" s="67" t="s">
        <v>89</v>
      </c>
      <c r="E38" s="65">
        <v>60103</v>
      </c>
      <c r="F38" s="65">
        <v>98099.29</v>
      </c>
      <c r="G38" s="66">
        <v>1.6322000000000001</v>
      </c>
      <c r="H38" s="65">
        <v>47271772.469999999</v>
      </c>
    </row>
    <row r="39" spans="1:8" ht="15" customHeight="1" x14ac:dyDescent="0.2">
      <c r="A39" s="64" t="s">
        <v>246</v>
      </c>
      <c r="B39" s="64" t="s">
        <v>247</v>
      </c>
      <c r="C39" s="64" t="s">
        <v>245</v>
      </c>
      <c r="D39" s="67" t="s">
        <v>73</v>
      </c>
      <c r="E39" s="65">
        <v>263</v>
      </c>
      <c r="F39" s="65">
        <v>320.64</v>
      </c>
      <c r="G39" s="66">
        <v>1.2192000000000001</v>
      </c>
      <c r="H39" s="65">
        <v>169959.6</v>
      </c>
    </row>
    <row r="40" spans="1:8" ht="15" customHeight="1" x14ac:dyDescent="0.2">
      <c r="A40" s="64" t="s">
        <v>248</v>
      </c>
      <c r="B40" s="64" t="s">
        <v>249</v>
      </c>
      <c r="C40" s="64" t="s">
        <v>250</v>
      </c>
      <c r="D40" s="67" t="s">
        <v>73</v>
      </c>
      <c r="E40" s="65">
        <v>74</v>
      </c>
      <c r="F40" s="65">
        <v>54290</v>
      </c>
      <c r="G40" s="66">
        <v>733.64859999999999</v>
      </c>
      <c r="H40" s="65">
        <v>785973240</v>
      </c>
    </row>
    <row r="41" spans="1:8" ht="15" customHeight="1" x14ac:dyDescent="0.2">
      <c r="A41" s="64" t="s">
        <v>125</v>
      </c>
      <c r="B41" s="64" t="s">
        <v>126</v>
      </c>
      <c r="C41" s="64" t="s">
        <v>127</v>
      </c>
      <c r="D41" s="67" t="s">
        <v>73</v>
      </c>
      <c r="E41" s="65">
        <v>21</v>
      </c>
      <c r="F41" s="65">
        <v>491.4</v>
      </c>
      <c r="G41" s="66">
        <v>23.4</v>
      </c>
      <c r="H41" s="65">
        <v>45343420.200000003</v>
      </c>
    </row>
    <row r="42" spans="1:8" ht="15" customHeight="1" x14ac:dyDescent="0.2">
      <c r="A42" s="64" t="s">
        <v>251</v>
      </c>
      <c r="B42" s="64" t="s">
        <v>252</v>
      </c>
      <c r="C42" s="64" t="s">
        <v>102</v>
      </c>
      <c r="D42" s="67" t="s">
        <v>73</v>
      </c>
      <c r="E42" s="65">
        <v>1508</v>
      </c>
      <c r="F42" s="65">
        <v>529624</v>
      </c>
      <c r="G42" s="66">
        <v>351.20949999999999</v>
      </c>
      <c r="H42" s="65">
        <v>154573648</v>
      </c>
    </row>
    <row r="43" spans="1:8" ht="15" customHeight="1" x14ac:dyDescent="0.2">
      <c r="A43" s="64" t="s">
        <v>100</v>
      </c>
      <c r="B43" s="64" t="s">
        <v>101</v>
      </c>
      <c r="C43" s="64" t="s">
        <v>102</v>
      </c>
      <c r="D43" s="67" t="s">
        <v>73</v>
      </c>
      <c r="E43" s="65">
        <v>1190</v>
      </c>
      <c r="F43" s="65">
        <v>419924</v>
      </c>
      <c r="G43" s="66">
        <v>352.87729999999999</v>
      </c>
      <c r="H43" s="65">
        <v>48650976</v>
      </c>
    </row>
    <row r="44" spans="1:8" ht="15" customHeight="1" x14ac:dyDescent="0.2">
      <c r="A44" s="64" t="s">
        <v>153</v>
      </c>
      <c r="B44" s="64" t="s">
        <v>154</v>
      </c>
      <c r="C44" s="64" t="s">
        <v>155</v>
      </c>
      <c r="D44" s="67" t="s">
        <v>89</v>
      </c>
      <c r="E44" s="65">
        <v>14955</v>
      </c>
      <c r="F44" s="65">
        <v>1896387</v>
      </c>
      <c r="G44" s="66">
        <v>126.8062</v>
      </c>
      <c r="H44" s="65">
        <v>326659113</v>
      </c>
    </row>
    <row r="45" spans="1:8" ht="15" customHeight="1" x14ac:dyDescent="0.2">
      <c r="A45" s="64" t="s">
        <v>253</v>
      </c>
      <c r="B45" s="64" t="s">
        <v>254</v>
      </c>
      <c r="C45" s="64" t="s">
        <v>255</v>
      </c>
      <c r="D45" s="67" t="s">
        <v>73</v>
      </c>
      <c r="E45" s="65">
        <v>19</v>
      </c>
      <c r="F45" s="65">
        <v>1140</v>
      </c>
      <c r="G45" s="66">
        <v>60</v>
      </c>
      <c r="H45" s="65">
        <v>7816560</v>
      </c>
    </row>
    <row r="46" spans="1:8" ht="15" customHeight="1" x14ac:dyDescent="0.2">
      <c r="A46" s="64" t="s">
        <v>256</v>
      </c>
      <c r="B46" s="64" t="s">
        <v>257</v>
      </c>
      <c r="C46" s="64" t="s">
        <v>258</v>
      </c>
      <c r="D46" s="67" t="s">
        <v>73</v>
      </c>
      <c r="E46" s="65">
        <v>699</v>
      </c>
      <c r="F46" s="65">
        <v>57421</v>
      </c>
      <c r="G46" s="66">
        <v>82.147400000000005</v>
      </c>
      <c r="H46" s="65">
        <v>116892438</v>
      </c>
    </row>
    <row r="47" spans="1:8" ht="15" customHeight="1" x14ac:dyDescent="0.2">
      <c r="A47" s="64" t="s">
        <v>259</v>
      </c>
      <c r="B47" s="64" t="s">
        <v>260</v>
      </c>
      <c r="C47" s="64" t="s">
        <v>261</v>
      </c>
      <c r="D47" s="67" t="s">
        <v>73</v>
      </c>
      <c r="E47" s="65">
        <v>129142</v>
      </c>
      <c r="F47" s="65">
        <v>821445.4</v>
      </c>
      <c r="G47" s="66">
        <v>6.3608000000000002</v>
      </c>
      <c r="H47" s="65">
        <v>35790181.25</v>
      </c>
    </row>
    <row r="48" spans="1:8" ht="15" customHeight="1" x14ac:dyDescent="0.2">
      <c r="A48" s="64" t="s">
        <v>262</v>
      </c>
      <c r="B48" s="64" t="s">
        <v>263</v>
      </c>
      <c r="C48" s="64" t="s">
        <v>264</v>
      </c>
      <c r="D48" s="67" t="s">
        <v>89</v>
      </c>
      <c r="E48" s="65">
        <v>2359</v>
      </c>
      <c r="F48" s="65">
        <v>225860</v>
      </c>
      <c r="G48" s="66">
        <v>95.744</v>
      </c>
      <c r="H48" s="65">
        <v>41027799</v>
      </c>
    </row>
    <row r="49" spans="1:8" ht="15" customHeight="1" x14ac:dyDescent="0.2">
      <c r="A49" s="64" t="s">
        <v>131</v>
      </c>
      <c r="B49" s="64" t="s">
        <v>132</v>
      </c>
      <c r="C49" s="64" t="s">
        <v>133</v>
      </c>
      <c r="D49" s="67" t="s">
        <v>89</v>
      </c>
      <c r="E49" s="65">
        <v>74739</v>
      </c>
      <c r="F49" s="65">
        <v>633263.4</v>
      </c>
      <c r="G49" s="66">
        <v>8.4730000000000008</v>
      </c>
      <c r="H49" s="65">
        <v>115932085</v>
      </c>
    </row>
    <row r="50" spans="1:8" ht="15" customHeight="1" x14ac:dyDescent="0.2">
      <c r="A50" s="64" t="s">
        <v>265</v>
      </c>
      <c r="B50" s="64" t="s">
        <v>266</v>
      </c>
      <c r="C50" s="64" t="s">
        <v>267</v>
      </c>
      <c r="D50" s="67" t="s">
        <v>73</v>
      </c>
      <c r="E50" s="65">
        <v>4537</v>
      </c>
      <c r="F50" s="65">
        <v>88202</v>
      </c>
      <c r="G50" s="66">
        <v>19.4406</v>
      </c>
      <c r="H50" s="65">
        <v>13115836.800000001</v>
      </c>
    </row>
    <row r="51" spans="1:8" ht="15" customHeight="1" x14ac:dyDescent="0.2">
      <c r="A51" s="64" t="s">
        <v>268</v>
      </c>
      <c r="B51" s="64" t="s">
        <v>269</v>
      </c>
      <c r="C51" s="64" t="s">
        <v>270</v>
      </c>
      <c r="D51" s="67" t="s">
        <v>73</v>
      </c>
      <c r="E51" s="65">
        <v>131</v>
      </c>
      <c r="F51" s="65">
        <v>44256</v>
      </c>
      <c r="G51" s="66">
        <v>337.83210000000003</v>
      </c>
      <c r="H51" s="65">
        <v>108950760</v>
      </c>
    </row>
    <row r="52" spans="1:8" ht="15" customHeight="1" x14ac:dyDescent="0.2">
      <c r="A52" s="64" t="s">
        <v>271</v>
      </c>
      <c r="B52" s="64" t="s">
        <v>272</v>
      </c>
      <c r="C52" s="64" t="s">
        <v>273</v>
      </c>
      <c r="D52" s="67" t="s">
        <v>73</v>
      </c>
      <c r="E52" s="65">
        <v>883</v>
      </c>
      <c r="F52" s="65">
        <v>152099</v>
      </c>
      <c r="G52" s="66">
        <v>172.2525</v>
      </c>
      <c r="H52" s="65">
        <v>51146329</v>
      </c>
    </row>
    <row r="53" spans="1:8" ht="15" customHeight="1" x14ac:dyDescent="0.2">
      <c r="A53" s="64" t="s">
        <v>274</v>
      </c>
      <c r="B53" s="64" t="s">
        <v>275</v>
      </c>
      <c r="C53" s="64" t="s">
        <v>276</v>
      </c>
      <c r="D53" s="67" t="s">
        <v>73</v>
      </c>
      <c r="E53" s="65">
        <v>6221</v>
      </c>
      <c r="F53" s="65">
        <v>250079.2</v>
      </c>
      <c r="G53" s="66">
        <v>40.199199999999998</v>
      </c>
      <c r="H53" s="65">
        <v>437773560</v>
      </c>
    </row>
    <row r="54" spans="1:8" ht="15" customHeight="1" x14ac:dyDescent="0.2">
      <c r="A54" s="64" t="s">
        <v>277</v>
      </c>
      <c r="B54" s="64" t="s">
        <v>278</v>
      </c>
      <c r="C54" s="64" t="s">
        <v>279</v>
      </c>
      <c r="D54" s="67" t="s">
        <v>89</v>
      </c>
      <c r="E54" s="65">
        <v>42</v>
      </c>
      <c r="F54" s="65">
        <v>173620</v>
      </c>
      <c r="G54" s="66">
        <v>4133.8095000000003</v>
      </c>
      <c r="H54" s="65">
        <v>141307920</v>
      </c>
    </row>
    <row r="55" spans="1:8" ht="15" customHeight="1" x14ac:dyDescent="0.2">
      <c r="A55" s="64" t="s">
        <v>128</v>
      </c>
      <c r="B55" s="64" t="s">
        <v>129</v>
      </c>
      <c r="C55" s="64" t="s">
        <v>130</v>
      </c>
      <c r="D55" s="67" t="s">
        <v>89</v>
      </c>
      <c r="E55" s="65">
        <v>22492</v>
      </c>
      <c r="F55" s="65">
        <v>119626.8</v>
      </c>
      <c r="G55" s="66">
        <v>5.3186</v>
      </c>
      <c r="H55" s="65">
        <v>57634345.799999997</v>
      </c>
    </row>
    <row r="56" spans="1:8" ht="15" customHeight="1" x14ac:dyDescent="0.2">
      <c r="A56" s="64" t="s">
        <v>280</v>
      </c>
      <c r="B56" s="64" t="s">
        <v>281</v>
      </c>
      <c r="C56" s="64" t="s">
        <v>282</v>
      </c>
      <c r="D56" s="67" t="s">
        <v>89</v>
      </c>
      <c r="E56" s="65">
        <v>255</v>
      </c>
      <c r="F56" s="65">
        <v>35825</v>
      </c>
      <c r="G56" s="66">
        <v>140.49019999999999</v>
      </c>
      <c r="H56" s="65">
        <v>162035280</v>
      </c>
    </row>
    <row r="57" spans="1:8" ht="15" customHeight="1" x14ac:dyDescent="0.2">
      <c r="A57" s="64" t="s">
        <v>283</v>
      </c>
      <c r="B57" s="64" t="s">
        <v>284</v>
      </c>
      <c r="C57" s="64" t="s">
        <v>285</v>
      </c>
      <c r="D57" s="67" t="s">
        <v>73</v>
      </c>
      <c r="E57" s="65">
        <v>114</v>
      </c>
      <c r="F57" s="65">
        <v>3009</v>
      </c>
      <c r="G57" s="66">
        <v>26.3947</v>
      </c>
      <c r="H57" s="65">
        <v>17654973.600000001</v>
      </c>
    </row>
    <row r="58" spans="1:8" ht="15" customHeight="1" x14ac:dyDescent="0.2">
      <c r="A58" s="64" t="s">
        <v>286</v>
      </c>
      <c r="B58" s="64" t="s">
        <v>287</v>
      </c>
      <c r="C58" s="64" t="s">
        <v>288</v>
      </c>
      <c r="D58" s="67" t="s">
        <v>73</v>
      </c>
      <c r="E58" s="65">
        <v>4181</v>
      </c>
      <c r="F58" s="65">
        <v>1143872</v>
      </c>
      <c r="G58" s="66">
        <v>273.5881</v>
      </c>
      <c r="H58" s="65">
        <v>610980616</v>
      </c>
    </row>
    <row r="59" spans="1:8" ht="15" customHeight="1" x14ac:dyDescent="0.2">
      <c r="A59" s="64" t="s">
        <v>141</v>
      </c>
      <c r="B59" s="64" t="s">
        <v>142</v>
      </c>
      <c r="C59" s="64" t="s">
        <v>143</v>
      </c>
      <c r="D59" s="67" t="s">
        <v>93</v>
      </c>
      <c r="E59" s="65">
        <v>45932</v>
      </c>
      <c r="F59" s="65">
        <v>4264195</v>
      </c>
      <c r="G59" s="66">
        <v>92.837100000000007</v>
      </c>
      <c r="H59" s="65">
        <v>655040276</v>
      </c>
    </row>
    <row r="60" spans="1:8" ht="15" customHeight="1" x14ac:dyDescent="0.2">
      <c r="A60" s="64" t="s">
        <v>135</v>
      </c>
      <c r="B60" s="64" t="s">
        <v>136</v>
      </c>
      <c r="C60" s="64" t="s">
        <v>137</v>
      </c>
      <c r="D60" s="67" t="s">
        <v>93</v>
      </c>
      <c r="E60" s="65">
        <v>1399111</v>
      </c>
      <c r="F60" s="65">
        <v>5997695.5</v>
      </c>
      <c r="G60" s="66">
        <v>4.2868000000000004</v>
      </c>
      <c r="H60" s="65">
        <v>565863663.58000004</v>
      </c>
    </row>
    <row r="61" spans="1:8" ht="15" customHeight="1" x14ac:dyDescent="0.2">
      <c r="A61" s="64" t="s">
        <v>113</v>
      </c>
      <c r="B61" s="64" t="s">
        <v>114</v>
      </c>
      <c r="C61" s="64" t="s">
        <v>115</v>
      </c>
      <c r="D61" s="67" t="s">
        <v>73</v>
      </c>
      <c r="E61" s="65">
        <v>745</v>
      </c>
      <c r="F61" s="65">
        <v>72133</v>
      </c>
      <c r="G61" s="66">
        <v>96.822800000000001</v>
      </c>
      <c r="H61" s="65">
        <v>63880708</v>
      </c>
    </row>
    <row r="62" spans="1:8" ht="15" customHeight="1" x14ac:dyDescent="0.2">
      <c r="A62" s="64" t="s">
        <v>116</v>
      </c>
      <c r="B62" s="64" t="s">
        <v>117</v>
      </c>
      <c r="C62" s="64" t="s">
        <v>118</v>
      </c>
      <c r="D62" s="67" t="s">
        <v>73</v>
      </c>
      <c r="E62" s="65">
        <v>1937</v>
      </c>
      <c r="F62" s="65">
        <v>5501.88</v>
      </c>
      <c r="G62" s="66">
        <v>2.8403999999999998</v>
      </c>
      <c r="H62" s="65">
        <v>8529970.4000000004</v>
      </c>
    </row>
    <row r="63" spans="1:8" ht="15" customHeight="1" x14ac:dyDescent="0.2">
      <c r="A63" s="64" t="s">
        <v>289</v>
      </c>
      <c r="B63" s="64" t="s">
        <v>290</v>
      </c>
      <c r="C63" s="64" t="s">
        <v>291</v>
      </c>
      <c r="D63" s="67" t="s">
        <v>73</v>
      </c>
      <c r="E63" s="65">
        <v>1777</v>
      </c>
      <c r="F63" s="65">
        <v>178353</v>
      </c>
      <c r="G63" s="66">
        <v>100.36750000000001</v>
      </c>
      <c r="H63" s="65">
        <v>64242776</v>
      </c>
    </row>
    <row r="64" spans="1:8" ht="15" customHeight="1" x14ac:dyDescent="0.2">
      <c r="A64" s="64" t="s">
        <v>292</v>
      </c>
      <c r="B64" s="64" t="s">
        <v>293</v>
      </c>
      <c r="C64" s="64" t="s">
        <v>294</v>
      </c>
      <c r="D64" s="67" t="s">
        <v>73</v>
      </c>
      <c r="E64" s="65">
        <v>2490</v>
      </c>
      <c r="F64" s="65">
        <v>14851.3</v>
      </c>
      <c r="G64" s="66">
        <v>5.9644000000000004</v>
      </c>
      <c r="H64" s="65">
        <v>6111163.7999999998</v>
      </c>
    </row>
    <row r="65" spans="1:8" ht="15" customHeight="1" x14ac:dyDescent="0.2">
      <c r="A65" s="64" t="s">
        <v>86</v>
      </c>
      <c r="B65" s="64" t="s">
        <v>87</v>
      </c>
      <c r="C65" s="64" t="s">
        <v>88</v>
      </c>
      <c r="D65" s="67" t="s">
        <v>89</v>
      </c>
      <c r="E65" s="65">
        <v>166170</v>
      </c>
      <c r="F65" s="65">
        <v>7469781.7000000002</v>
      </c>
      <c r="G65" s="66">
        <v>44.952599999999997</v>
      </c>
      <c r="H65" s="65">
        <v>96824000</v>
      </c>
    </row>
    <row r="66" spans="1:8" ht="15" customHeight="1" x14ac:dyDescent="0.2">
      <c r="A66" s="64" t="s">
        <v>295</v>
      </c>
      <c r="B66" s="64" t="s">
        <v>296</v>
      </c>
      <c r="C66" s="64" t="s">
        <v>297</v>
      </c>
      <c r="D66" s="67" t="s">
        <v>89</v>
      </c>
      <c r="E66" s="65">
        <v>571</v>
      </c>
      <c r="F66" s="65">
        <v>12736.8</v>
      </c>
      <c r="G66" s="66">
        <v>22.306100000000001</v>
      </c>
      <c r="H66" s="65">
        <v>162901485.59999999</v>
      </c>
    </row>
    <row r="67" spans="1:8" ht="15" customHeight="1" x14ac:dyDescent="0.2">
      <c r="A67" s="64" t="s">
        <v>107</v>
      </c>
      <c r="B67" s="64" t="s">
        <v>108</v>
      </c>
      <c r="C67" s="64" t="s">
        <v>109</v>
      </c>
      <c r="D67" s="67" t="s">
        <v>73</v>
      </c>
      <c r="E67" s="65">
        <v>399</v>
      </c>
      <c r="F67" s="65">
        <v>6436.9</v>
      </c>
      <c r="G67" s="66">
        <v>16.1326</v>
      </c>
      <c r="H67" s="65">
        <v>2368250</v>
      </c>
    </row>
    <row r="68" spans="1:8" ht="15" customHeight="1" x14ac:dyDescent="0.2">
      <c r="A68" s="64" t="s">
        <v>298</v>
      </c>
      <c r="B68" s="64" t="s">
        <v>299</v>
      </c>
      <c r="C68" s="64" t="s">
        <v>300</v>
      </c>
      <c r="D68" s="67" t="s">
        <v>73</v>
      </c>
      <c r="E68" s="65">
        <v>201</v>
      </c>
      <c r="F68" s="65">
        <v>28298</v>
      </c>
      <c r="G68" s="66">
        <v>140.7861</v>
      </c>
      <c r="H68" s="65">
        <v>12194458</v>
      </c>
    </row>
    <row r="69" spans="1:8" ht="15" customHeight="1" x14ac:dyDescent="0.2">
      <c r="A69" s="64" t="s">
        <v>70</v>
      </c>
      <c r="B69" s="64" t="s">
        <v>71</v>
      </c>
      <c r="C69" s="64" t="s">
        <v>72</v>
      </c>
      <c r="D69" s="67" t="s">
        <v>73</v>
      </c>
      <c r="E69" s="65">
        <v>1108</v>
      </c>
      <c r="F69" s="65">
        <v>99257.5</v>
      </c>
      <c r="G69" s="66">
        <v>89.582599999999999</v>
      </c>
      <c r="H69" s="65">
        <v>3240000</v>
      </c>
    </row>
    <row r="70" spans="1:8" ht="15" customHeight="1" x14ac:dyDescent="0.2">
      <c r="A70" s="64" t="s">
        <v>301</v>
      </c>
      <c r="B70" s="64" t="s">
        <v>302</v>
      </c>
      <c r="C70" s="64" t="s">
        <v>303</v>
      </c>
      <c r="D70" s="67" t="s">
        <v>73</v>
      </c>
      <c r="E70" s="65">
        <v>3060</v>
      </c>
      <c r="F70" s="65">
        <v>1816845</v>
      </c>
      <c r="G70" s="66">
        <v>593.74019999999996</v>
      </c>
      <c r="H70" s="65">
        <v>220053600</v>
      </c>
    </row>
    <row r="71" spans="1:8" ht="15" customHeight="1" x14ac:dyDescent="0.2">
      <c r="A71" s="64" t="s">
        <v>74</v>
      </c>
      <c r="B71" s="64" t="s">
        <v>75</v>
      </c>
      <c r="C71" s="64" t="s">
        <v>76</v>
      </c>
      <c r="D71" s="67" t="s">
        <v>73</v>
      </c>
      <c r="E71" s="65">
        <v>16600</v>
      </c>
      <c r="F71" s="65">
        <v>336935.1</v>
      </c>
      <c r="G71" s="66">
        <v>20.2973</v>
      </c>
      <c r="H71" s="65">
        <v>14616000</v>
      </c>
    </row>
    <row r="72" spans="1:8" ht="15" customHeight="1" x14ac:dyDescent="0.2">
      <c r="A72" s="64" t="s">
        <v>304</v>
      </c>
      <c r="B72" s="64" t="s">
        <v>305</v>
      </c>
      <c r="C72" s="64" t="s">
        <v>306</v>
      </c>
      <c r="D72" s="67" t="s">
        <v>89</v>
      </c>
      <c r="E72" s="65">
        <v>46030</v>
      </c>
      <c r="F72" s="65">
        <v>18384.490000000002</v>
      </c>
      <c r="G72" s="66">
        <v>0.39939999999999998</v>
      </c>
      <c r="H72" s="65">
        <v>2010674.4</v>
      </c>
    </row>
    <row r="73" spans="1:8" ht="15" customHeight="1" x14ac:dyDescent="0.2">
      <c r="A73" s="64" t="s">
        <v>104</v>
      </c>
      <c r="B73" s="64" t="s">
        <v>105</v>
      </c>
      <c r="C73" s="64" t="s">
        <v>106</v>
      </c>
      <c r="D73" s="67" t="s">
        <v>73</v>
      </c>
      <c r="E73" s="65">
        <v>54752</v>
      </c>
      <c r="F73" s="65">
        <v>462484.4</v>
      </c>
      <c r="G73" s="66">
        <v>8.4468999999999994</v>
      </c>
      <c r="H73" s="65">
        <v>9152002.1999999993</v>
      </c>
    </row>
    <row r="74" spans="1:8" ht="15" customHeight="1" x14ac:dyDescent="0.2">
      <c r="A74" s="64" t="s">
        <v>122</v>
      </c>
      <c r="B74" s="64" t="s">
        <v>123</v>
      </c>
      <c r="C74" s="64" t="s">
        <v>124</v>
      </c>
      <c r="D74" s="67" t="s">
        <v>73</v>
      </c>
      <c r="E74" s="65">
        <v>4459</v>
      </c>
      <c r="F74" s="65">
        <v>4301.6099999999997</v>
      </c>
      <c r="G74" s="66">
        <v>0.9647</v>
      </c>
      <c r="H74" s="65">
        <v>5455724.4000000004</v>
      </c>
    </row>
    <row r="75" spans="1:8" ht="15" customHeight="1" x14ac:dyDescent="0.2">
      <c r="A75" s="64" t="s">
        <v>307</v>
      </c>
      <c r="B75" s="64" t="s">
        <v>308</v>
      </c>
      <c r="C75" s="64" t="s">
        <v>309</v>
      </c>
      <c r="D75" s="67" t="s">
        <v>73</v>
      </c>
      <c r="E75" s="65">
        <v>2234</v>
      </c>
      <c r="F75" s="65">
        <v>2234</v>
      </c>
      <c r="G75" s="66">
        <v>1</v>
      </c>
      <c r="H75" s="65">
        <v>1061683</v>
      </c>
    </row>
    <row r="76" spans="1:8" ht="15" customHeight="1" x14ac:dyDescent="0.2">
      <c r="A76" s="64" t="s">
        <v>80</v>
      </c>
      <c r="B76" s="64" t="s">
        <v>81</v>
      </c>
      <c r="C76" s="64" t="s">
        <v>82</v>
      </c>
      <c r="D76" s="67" t="s">
        <v>73</v>
      </c>
      <c r="E76" s="65">
        <v>335357</v>
      </c>
      <c r="F76" s="65">
        <v>973938.16</v>
      </c>
      <c r="G76" s="66">
        <v>2.9041999999999999</v>
      </c>
      <c r="H76" s="65">
        <v>56492509.920000002</v>
      </c>
    </row>
    <row r="77" spans="1:8" ht="15" customHeight="1" x14ac:dyDescent="0.2">
      <c r="A77" s="64" t="s">
        <v>83</v>
      </c>
      <c r="B77" s="64" t="s">
        <v>84</v>
      </c>
      <c r="C77" s="64" t="s">
        <v>85</v>
      </c>
      <c r="D77" s="67" t="s">
        <v>73</v>
      </c>
      <c r="E77" s="65">
        <v>490336</v>
      </c>
      <c r="F77" s="65">
        <v>5425776.5</v>
      </c>
      <c r="G77" s="66">
        <v>11.0654</v>
      </c>
      <c r="H77" s="65">
        <v>3842903460</v>
      </c>
    </row>
    <row r="78" spans="1:8" ht="15" customHeight="1" x14ac:dyDescent="0.2">
      <c r="A78" s="64" t="s">
        <v>310</v>
      </c>
      <c r="B78" s="64" t="s">
        <v>311</v>
      </c>
      <c r="C78" s="64" t="s">
        <v>312</v>
      </c>
      <c r="D78" s="67" t="s">
        <v>89</v>
      </c>
      <c r="E78" s="65">
        <v>8004</v>
      </c>
      <c r="F78" s="65">
        <v>29915.279999999999</v>
      </c>
      <c r="G78" s="66">
        <v>3.7374999999999998</v>
      </c>
      <c r="H78" s="65">
        <v>9085972</v>
      </c>
    </row>
    <row r="79" spans="1:8" ht="15" customHeight="1" x14ac:dyDescent="0.2">
      <c r="A79" s="64" t="s">
        <v>313</v>
      </c>
      <c r="B79" s="64" t="s">
        <v>314</v>
      </c>
      <c r="C79" s="64" t="s">
        <v>315</v>
      </c>
      <c r="D79" s="67" t="s">
        <v>73</v>
      </c>
      <c r="E79" s="65">
        <v>83</v>
      </c>
      <c r="F79" s="65">
        <v>1875.8</v>
      </c>
      <c r="G79" s="66">
        <v>22.6</v>
      </c>
      <c r="H79" s="65">
        <v>6412976</v>
      </c>
    </row>
    <row r="80" spans="1:8" ht="15" customHeight="1" x14ac:dyDescent="0.2">
      <c r="A80" s="64" t="s">
        <v>316</v>
      </c>
      <c r="B80" s="64" t="s">
        <v>317</v>
      </c>
      <c r="C80" s="64" t="s">
        <v>318</v>
      </c>
      <c r="D80" s="67" t="s">
        <v>73</v>
      </c>
      <c r="E80" s="65">
        <v>543</v>
      </c>
      <c r="F80" s="65">
        <v>2111.3000000000002</v>
      </c>
      <c r="G80" s="66">
        <v>3.8881999999999999</v>
      </c>
      <c r="H80" s="65">
        <v>923424</v>
      </c>
    </row>
    <row r="81" spans="1:8" s="63" customFormat="1" ht="15" customHeight="1" x14ac:dyDescent="0.2">
      <c r="A81" s="61" t="s">
        <v>22</v>
      </c>
      <c r="B81" s="61"/>
      <c r="C81" s="62"/>
      <c r="D81" s="62"/>
      <c r="E81" s="62"/>
      <c r="F81" s="62"/>
      <c r="G81" s="62"/>
      <c r="H81" s="83"/>
    </row>
    <row r="82" spans="1:8" s="63" customFormat="1" ht="15" customHeight="1" x14ac:dyDescent="0.2">
      <c r="A82" s="64" t="s">
        <v>352</v>
      </c>
      <c r="B82" s="64" t="s">
        <v>353</v>
      </c>
      <c r="C82" s="64" t="s">
        <v>176</v>
      </c>
      <c r="D82" s="67" t="s">
        <v>89</v>
      </c>
      <c r="E82" s="65">
        <v>2260350</v>
      </c>
      <c r="F82" s="65">
        <v>279000</v>
      </c>
      <c r="G82" s="66">
        <v>93</v>
      </c>
      <c r="H82" s="65">
        <v>37029663.549999997</v>
      </c>
    </row>
    <row r="83" spans="1:8" ht="15" customHeight="1" x14ac:dyDescent="0.2">
      <c r="A83" s="64" t="s">
        <v>326</v>
      </c>
      <c r="B83" s="64" t="s">
        <v>327</v>
      </c>
      <c r="C83" s="64" t="s">
        <v>233</v>
      </c>
      <c r="D83" s="67" t="s">
        <v>89</v>
      </c>
      <c r="E83" s="65">
        <v>17000000</v>
      </c>
      <c r="F83" s="65">
        <v>1995885.57</v>
      </c>
      <c r="G83" s="66">
        <v>88.3</v>
      </c>
      <c r="H83" s="65">
        <v>252173335.99000001</v>
      </c>
    </row>
    <row r="84" spans="1:8" ht="15" customHeight="1" x14ac:dyDescent="0.2">
      <c r="A84" s="64" t="s">
        <v>354</v>
      </c>
      <c r="B84" s="64" t="s">
        <v>355</v>
      </c>
      <c r="C84" s="64" t="s">
        <v>356</v>
      </c>
      <c r="D84" s="67" t="s">
        <v>89</v>
      </c>
      <c r="E84" s="65">
        <v>11260350</v>
      </c>
      <c r="F84" s="65">
        <v>1392088.08</v>
      </c>
      <c r="G84" s="66">
        <v>93.200500000000005</v>
      </c>
      <c r="H84" s="65">
        <v>16100511.279999999</v>
      </c>
    </row>
    <row r="85" spans="1:8" ht="15" customHeight="1" x14ac:dyDescent="0.2">
      <c r="A85" s="64" t="s">
        <v>357</v>
      </c>
      <c r="B85" s="64" t="s">
        <v>358</v>
      </c>
      <c r="C85" s="64" t="s">
        <v>282</v>
      </c>
      <c r="D85" s="67" t="s">
        <v>89</v>
      </c>
      <c r="E85" s="65">
        <v>600000</v>
      </c>
      <c r="F85" s="65">
        <v>600000</v>
      </c>
      <c r="G85" s="66">
        <v>100</v>
      </c>
      <c r="H85" s="65">
        <v>40000000</v>
      </c>
    </row>
    <row r="86" spans="1:8" ht="15" customHeight="1" x14ac:dyDescent="0.2">
      <c r="A86" s="64" t="s">
        <v>329</v>
      </c>
      <c r="B86" s="64" t="s">
        <v>330</v>
      </c>
      <c r="C86" s="64" t="s">
        <v>331</v>
      </c>
      <c r="D86" s="67" t="s">
        <v>89</v>
      </c>
      <c r="E86" s="65">
        <v>19200000</v>
      </c>
      <c r="F86" s="65">
        <v>2504831.0699999998</v>
      </c>
      <c r="G86" s="66">
        <v>98.45</v>
      </c>
      <c r="H86" s="65">
        <v>39339040.409999996</v>
      </c>
    </row>
    <row r="87" spans="1:8" ht="15" customHeight="1" x14ac:dyDescent="0.2">
      <c r="A87" s="64" t="s">
        <v>359</v>
      </c>
      <c r="B87" s="64" t="s">
        <v>360</v>
      </c>
      <c r="C87" s="64" t="s">
        <v>331</v>
      </c>
      <c r="D87" s="67" t="s">
        <v>89</v>
      </c>
      <c r="E87" s="65">
        <v>1500000</v>
      </c>
      <c r="F87" s="65">
        <v>1348875</v>
      </c>
      <c r="G87" s="66">
        <v>90.037499999999994</v>
      </c>
      <c r="H87" s="65">
        <v>40365000</v>
      </c>
    </row>
    <row r="88" spans="1:8" ht="15" customHeight="1" x14ac:dyDescent="0.2">
      <c r="A88" s="64" t="s">
        <v>361</v>
      </c>
      <c r="B88" s="64" t="s">
        <v>362</v>
      </c>
      <c r="C88" s="64" t="s">
        <v>363</v>
      </c>
      <c r="D88" s="67" t="s">
        <v>89</v>
      </c>
      <c r="E88" s="65">
        <v>452070</v>
      </c>
      <c r="F88" s="65">
        <v>60000</v>
      </c>
      <c r="G88" s="66">
        <v>100</v>
      </c>
      <c r="H88" s="65">
        <v>305262459.35000002</v>
      </c>
    </row>
    <row r="89" spans="1:8" ht="15" customHeight="1" x14ac:dyDescent="0.2">
      <c r="A89" s="64" t="s">
        <v>332</v>
      </c>
      <c r="B89" s="64" t="s">
        <v>333</v>
      </c>
      <c r="C89" s="64" t="s">
        <v>334</v>
      </c>
      <c r="D89" s="67" t="s">
        <v>89</v>
      </c>
      <c r="E89" s="65">
        <v>116664640.09999999</v>
      </c>
      <c r="F89" s="65">
        <v>115519877.56</v>
      </c>
      <c r="G89" s="66">
        <v>99.011200000000002</v>
      </c>
      <c r="H89" s="65">
        <v>1485070010.8499999</v>
      </c>
    </row>
    <row r="90" spans="1:8" ht="15" customHeight="1" x14ac:dyDescent="0.2">
      <c r="A90" s="64" t="s">
        <v>364</v>
      </c>
      <c r="B90" s="64" t="s">
        <v>365</v>
      </c>
      <c r="C90" s="64" t="s">
        <v>334</v>
      </c>
      <c r="D90" s="67" t="s">
        <v>89</v>
      </c>
      <c r="E90" s="65">
        <v>134586796</v>
      </c>
      <c r="F90" s="65">
        <v>139141760.38</v>
      </c>
      <c r="G90" s="66">
        <v>103.3501</v>
      </c>
      <c r="H90" s="65">
        <v>1440740000</v>
      </c>
    </row>
    <row r="91" spans="1:8" ht="15" customHeight="1" x14ac:dyDescent="0.2">
      <c r="A91" s="64" t="s">
        <v>335</v>
      </c>
      <c r="B91" s="64" t="s">
        <v>336</v>
      </c>
      <c r="C91" s="64" t="s">
        <v>334</v>
      </c>
      <c r="D91" s="67" t="s">
        <v>89</v>
      </c>
      <c r="E91" s="65">
        <v>10240743.9</v>
      </c>
      <c r="F91" s="65">
        <v>9706644.3100000005</v>
      </c>
      <c r="G91" s="66">
        <v>94.835800000000006</v>
      </c>
      <c r="H91" s="65">
        <v>442232397.37</v>
      </c>
    </row>
    <row r="92" spans="1:8" ht="15" customHeight="1" x14ac:dyDescent="0.2">
      <c r="A92" s="64" t="s">
        <v>366</v>
      </c>
      <c r="B92" s="64" t="s">
        <v>367</v>
      </c>
      <c r="C92" s="64" t="s">
        <v>334</v>
      </c>
      <c r="D92" s="67" t="s">
        <v>89</v>
      </c>
      <c r="E92" s="65">
        <v>7350000</v>
      </c>
      <c r="F92" s="65">
        <v>6892450</v>
      </c>
      <c r="G92" s="66">
        <v>93.748199999999997</v>
      </c>
      <c r="H92" s="65">
        <v>621474550.16999996</v>
      </c>
    </row>
    <row r="93" spans="1:8" ht="15" customHeight="1" x14ac:dyDescent="0.2">
      <c r="A93" s="64" t="s">
        <v>337</v>
      </c>
      <c r="B93" s="64" t="s">
        <v>338</v>
      </c>
      <c r="C93" s="64" t="s">
        <v>334</v>
      </c>
      <c r="D93" s="67" t="s">
        <v>89</v>
      </c>
      <c r="E93" s="65">
        <v>3455426</v>
      </c>
      <c r="F93" s="65">
        <v>3464615.3</v>
      </c>
      <c r="G93" s="66">
        <v>100.2604</v>
      </c>
      <c r="H93" s="65">
        <v>1852035000</v>
      </c>
    </row>
    <row r="94" spans="1:8" ht="15" customHeight="1" x14ac:dyDescent="0.2">
      <c r="A94" s="64" t="s">
        <v>368</v>
      </c>
      <c r="B94" s="64" t="s">
        <v>369</v>
      </c>
      <c r="C94" s="64" t="s">
        <v>334</v>
      </c>
      <c r="D94" s="67" t="s">
        <v>89</v>
      </c>
      <c r="E94" s="65">
        <v>6082000</v>
      </c>
      <c r="F94" s="65">
        <v>6193869</v>
      </c>
      <c r="G94" s="66">
        <v>101.7658</v>
      </c>
      <c r="H94" s="65">
        <v>816643439.82000005</v>
      </c>
    </row>
    <row r="95" spans="1:8" ht="15" customHeight="1" x14ac:dyDescent="0.2">
      <c r="A95" s="64" t="s">
        <v>370</v>
      </c>
      <c r="B95" s="64" t="s">
        <v>371</v>
      </c>
      <c r="C95" s="64" t="s">
        <v>334</v>
      </c>
      <c r="D95" s="67" t="s">
        <v>89</v>
      </c>
      <c r="E95" s="65">
        <v>14550000</v>
      </c>
      <c r="F95" s="65">
        <v>14085575</v>
      </c>
      <c r="G95" s="66">
        <v>96.622600000000006</v>
      </c>
      <c r="H95" s="65">
        <v>381600000</v>
      </c>
    </row>
    <row r="96" spans="1:8" ht="15" customHeight="1" x14ac:dyDescent="0.2">
      <c r="A96" s="64" t="s">
        <v>372</v>
      </c>
      <c r="B96" s="64" t="s">
        <v>373</v>
      </c>
      <c r="C96" s="64" t="s">
        <v>334</v>
      </c>
      <c r="D96" s="67" t="s">
        <v>89</v>
      </c>
      <c r="E96" s="65">
        <v>13154456.16</v>
      </c>
      <c r="F96" s="65">
        <v>13465324.5</v>
      </c>
      <c r="G96" s="66">
        <v>102.2337</v>
      </c>
      <c r="H96" s="65">
        <v>1693002189.47</v>
      </c>
    </row>
    <row r="97" spans="1:8" ht="15" customHeight="1" x14ac:dyDescent="0.2">
      <c r="A97" s="64" t="s">
        <v>374</v>
      </c>
      <c r="B97" s="64" t="s">
        <v>375</v>
      </c>
      <c r="C97" s="64" t="s">
        <v>334</v>
      </c>
      <c r="D97" s="67" t="s">
        <v>89</v>
      </c>
      <c r="E97" s="65">
        <v>2600000</v>
      </c>
      <c r="F97" s="65">
        <v>2343900</v>
      </c>
      <c r="G97" s="66">
        <v>90.15</v>
      </c>
      <c r="H97" s="65">
        <v>1302667500</v>
      </c>
    </row>
    <row r="98" spans="1:8" ht="15" customHeight="1" x14ac:dyDescent="0.2">
      <c r="A98" s="64" t="s">
        <v>376</v>
      </c>
      <c r="B98" s="64" t="s">
        <v>377</v>
      </c>
      <c r="C98" s="64" t="s">
        <v>334</v>
      </c>
      <c r="D98" s="67" t="s">
        <v>89</v>
      </c>
      <c r="E98" s="65">
        <v>9206263.1799999997</v>
      </c>
      <c r="F98" s="65">
        <v>8939593.1199999992</v>
      </c>
      <c r="G98" s="66">
        <v>97.152500000000003</v>
      </c>
      <c r="H98" s="65">
        <v>1038294511.61</v>
      </c>
    </row>
    <row r="99" spans="1:8" ht="15" customHeight="1" x14ac:dyDescent="0.2">
      <c r="A99" s="64" t="s">
        <v>378</v>
      </c>
      <c r="B99" s="64" t="s">
        <v>379</v>
      </c>
      <c r="C99" s="64" t="s">
        <v>334</v>
      </c>
      <c r="D99" s="67" t="s">
        <v>89</v>
      </c>
      <c r="E99" s="65">
        <v>1608335</v>
      </c>
      <c r="F99" s="65">
        <v>1355826.4</v>
      </c>
      <c r="G99" s="66">
        <v>84.3</v>
      </c>
      <c r="H99" s="65">
        <v>1006967947.13</v>
      </c>
    </row>
    <row r="100" spans="1:8" ht="15" customHeight="1" x14ac:dyDescent="0.2">
      <c r="A100" s="64" t="s">
        <v>380</v>
      </c>
      <c r="B100" s="64" t="s">
        <v>381</v>
      </c>
      <c r="C100" s="64" t="s">
        <v>334</v>
      </c>
      <c r="D100" s="67" t="s">
        <v>89</v>
      </c>
      <c r="E100" s="65">
        <v>7930367.7800000003</v>
      </c>
      <c r="F100" s="65">
        <v>7214674.2000000002</v>
      </c>
      <c r="G100" s="66">
        <v>90.941699999999997</v>
      </c>
      <c r="H100" s="65">
        <v>1215077310.6300001</v>
      </c>
    </row>
    <row r="101" spans="1:8" ht="15" customHeight="1" x14ac:dyDescent="0.2">
      <c r="A101" s="64" t="s">
        <v>339</v>
      </c>
      <c r="B101" s="64" t="s">
        <v>340</v>
      </c>
      <c r="C101" s="64" t="s">
        <v>334</v>
      </c>
      <c r="D101" s="67" t="s">
        <v>89</v>
      </c>
      <c r="E101" s="65">
        <v>25420000</v>
      </c>
      <c r="F101" s="65">
        <v>21602426</v>
      </c>
      <c r="G101" s="66">
        <v>84.984899999999996</v>
      </c>
      <c r="H101" s="65">
        <v>850500000</v>
      </c>
    </row>
    <row r="102" spans="1:8" ht="15" customHeight="1" x14ac:dyDescent="0.2">
      <c r="A102" s="64" t="s">
        <v>341</v>
      </c>
      <c r="B102" s="64" t="s">
        <v>342</v>
      </c>
      <c r="C102" s="64" t="s">
        <v>334</v>
      </c>
      <c r="D102" s="67" t="s">
        <v>89</v>
      </c>
      <c r="E102" s="65">
        <v>1810000</v>
      </c>
      <c r="F102" s="65">
        <v>1746450</v>
      </c>
      <c r="G102" s="66">
        <v>96.489000000000004</v>
      </c>
      <c r="H102" s="65">
        <v>776800000</v>
      </c>
    </row>
    <row r="103" spans="1:8" ht="15" customHeight="1" x14ac:dyDescent="0.2">
      <c r="A103" s="64" t="s">
        <v>382</v>
      </c>
      <c r="B103" s="64" t="s">
        <v>383</v>
      </c>
      <c r="C103" s="64" t="s">
        <v>334</v>
      </c>
      <c r="D103" s="67" t="s">
        <v>89</v>
      </c>
      <c r="E103" s="65">
        <v>15715025.140000001</v>
      </c>
      <c r="F103" s="65">
        <v>11504267.949999999</v>
      </c>
      <c r="G103" s="66">
        <v>73.182299999999998</v>
      </c>
      <c r="H103" s="65">
        <v>1146572352.1099999</v>
      </c>
    </row>
    <row r="104" spans="1:8" ht="12.75" customHeight="1" x14ac:dyDescent="0.2">
      <c r="H104" s="83"/>
    </row>
    <row r="105" spans="1:8" ht="12.75" customHeight="1" x14ac:dyDescent="0.2">
      <c r="B105" s="81" t="s">
        <v>156</v>
      </c>
      <c r="C105" s="81" t="s">
        <v>157</v>
      </c>
      <c r="H105" s="83"/>
    </row>
    <row r="106" spans="1:8" ht="12.75" customHeight="1" x14ac:dyDescent="0.2">
      <c r="B106" s="81"/>
      <c r="C106" s="81" t="s">
        <v>158</v>
      </c>
      <c r="H106" s="83"/>
    </row>
    <row r="107" spans="1:8" ht="12.75" customHeight="1" x14ac:dyDescent="0.2">
      <c r="B107" s="81"/>
      <c r="C107" s="81" t="s">
        <v>159</v>
      </c>
      <c r="H107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KorporativneAkcije</vt:lpstr>
      <vt:lpstr>ReferentneCijene</vt:lpstr>
      <vt:lpstr>Dionice!Print_Area</vt:lpstr>
      <vt:lpstr>ETF!Print_Area</vt:lpstr>
      <vt:lpstr>Indeksi!Print_Area</vt:lpstr>
      <vt:lpstr>InstrumentiTrzistaNovca!Print_Area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2023-04-06T10:55:41Z</dcterms:modified>
  <cp:category/>
</cp:coreProperties>
</file>