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8\HRV\"/>
    </mc:Choice>
  </mc:AlternateContent>
  <xr:revisionPtr revIDLastSave="0" documentId="13_ncr:1_{9991B22D-ED8B-4C80-ABA0-A9BBC032BA7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<sst xmlns="http://schemas.openxmlformats.org/spreadsheetml/2006/main" count="1157" uniqueCount="342">
  <si>
    <t xml:space="preserve"> Zagrebačka burza - Uređeno tržište</t>
  </si>
  <si>
    <t>Pregled trgovine</t>
  </si>
  <si>
    <t>2023-08-01 - 2023-08-31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</si>
  <si>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</si>
  <si>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</si>
  <si>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</si>
  <si>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</si>
  <si>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</si>
  <si>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</si>
  <si>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</si>
  <si>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</si>
  <si>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</si>
  <si>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</si>
  <si>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</si>
  <si>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</si>
  <si>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</si>
  <si>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</si>
  <si>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</si>
  <si>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</si>
  <si>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</si>
  <si>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</si>
  <si>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</si>
  <si>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</si>
  <si>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</si>
  <si>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</si>
  <si>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</si>
  <si>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</si>
  <si>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</si>
  <si>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</si>
  <si>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</si>
  <si>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</si>
  <si>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</si>
  <si>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</si>
  <si>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</si>
  <si>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</si>
  <si>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</si>
  <si>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</si>
  <si>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</si>
  <si>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</si>
  <si>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</si>
  <si>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</si>
  <si>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</si>
  <si>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</si>
  <si>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</si>
  <si>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</si>
  <si>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</si>
  <si>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</si>
  <si>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</si>
  <si>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</si>
  <si>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</si>
  <si>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</si>
  <si>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</si>
  <si>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</si>
  <si>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</si>
  <si>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</si>
  <si>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</si>
  <si>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</si>
  <si>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</si>
  <si>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</si>
  <si>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</si>
  <si>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</si>
  <si>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</si>
  <si>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</si>
  <si>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</si>
  <si>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</si>
  <si>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</si>
  <si>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</si>
  <si>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</si>
  <si>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</si>
  <si>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</si>
  <si>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MDKA</t>
  </si>
  <si>
    <t>HRMDKARA0000</t>
  </si>
  <si>
    <t>MEDIKA, d.d.</t>
  </si>
  <si>
    <t>RO</t>
  </si>
  <si>
    <t>PODR</t>
  </si>
  <si>
    <t>HRPODRRA0004</t>
  </si>
  <si>
    <t>PODRAVKA d.d.</t>
  </si>
  <si>
    <t>RP</t>
  </si>
  <si>
    <t>DDJH</t>
  </si>
  <si>
    <t>HRDDJHRA0007</t>
  </si>
  <si>
    <t>DURO DAKOVIC GRUPA d.d.</t>
  </si>
  <si>
    <t>RR</t>
  </si>
  <si>
    <t>HEFA</t>
  </si>
  <si>
    <t>HRHEFARA0003</t>
  </si>
  <si>
    <t>HELIOS FAROS d.d.</t>
  </si>
  <si>
    <t>KBZ</t>
  </si>
  <si>
    <t>HRKBZ0RA0005</t>
  </si>
  <si>
    <t>AGRAM BANKA d.d.</t>
  </si>
  <si>
    <t>PLAG</t>
  </si>
  <si>
    <t>HRPLAGRA0003</t>
  </si>
  <si>
    <t>PLAVA LAGUNA d. d.</t>
  </si>
  <si>
    <t>CROS</t>
  </si>
  <si>
    <t>HRCROSRA0002</t>
  </si>
  <si>
    <t>CROATIA osiguranje d.d.</t>
  </si>
  <si>
    <t>INGR</t>
  </si>
  <si>
    <t>HRINGRRA0001</t>
  </si>
  <si>
    <t>INGRA d.d.</t>
  </si>
  <si>
    <t>ULPL</t>
  </si>
  <si>
    <t>HRULPLRA0002</t>
  </si>
  <si>
    <t>ALPHA ADRIATIC d.d.</t>
  </si>
  <si>
    <t>HTPO</t>
  </si>
  <si>
    <t>HRHTPORA0008</t>
  </si>
  <si>
    <t>HTP OREBIC d.d.</t>
  </si>
  <si>
    <t>Top 10 dionica s najvećim padom cijene</t>
  </si>
  <si>
    <t>VART</t>
  </si>
  <si>
    <t>HRVARTR10005</t>
  </si>
  <si>
    <t>VARTEKS d. d.</t>
  </si>
  <si>
    <t>LKPC</t>
  </si>
  <si>
    <t>HRLKPCRA0005</t>
  </si>
  <si>
    <t>LUKA PLOCE d.d.</t>
  </si>
  <si>
    <t>ZB</t>
  </si>
  <si>
    <t>HRZB00RA0003</t>
  </si>
  <si>
    <t>Zagrebacka burza d.d.</t>
  </si>
  <si>
    <t>SPAN</t>
  </si>
  <si>
    <t>HRSPANRA0007</t>
  </si>
  <si>
    <t>SPAN d.d.</t>
  </si>
  <si>
    <t>HTPK</t>
  </si>
  <si>
    <t>HRHTPKRA0002</t>
  </si>
  <si>
    <t>HTP KORCULA d.d.</t>
  </si>
  <si>
    <t>MDSP</t>
  </si>
  <si>
    <t>HRMDSPRA0005</t>
  </si>
  <si>
    <t>MODRA SPILJA d.d.</t>
  </si>
  <si>
    <t>SNBA</t>
  </si>
  <si>
    <t>HRSNBARA0003</t>
  </si>
  <si>
    <t>SLATINSKA BANKA d.d.</t>
  </si>
  <si>
    <t>IGH</t>
  </si>
  <si>
    <t>HRIGH0RA0006</t>
  </si>
  <si>
    <t>INSTITUT IGH d.d.</t>
  </si>
  <si>
    <t>KTJV</t>
  </si>
  <si>
    <t>HRKTJVRA0002</t>
  </si>
  <si>
    <t>Kutjevo d.d.</t>
  </si>
  <si>
    <t>CTKS</t>
  </si>
  <si>
    <t>HRCTKSRA0004</t>
  </si>
  <si>
    <t>CATEKS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</si>
  <si>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</si>
  <si>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</si>
  <si>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</si>
  <si>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</si>
  <si>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</si>
  <si>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</si>
  <si>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</si>
  <si>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HPB</t>
  </si>
  <si>
    <t>HRHPB0RA0002</t>
  </si>
  <si>
    <t>HPB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</si>
  <si>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</si>
  <si>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</si>
  <si>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</si>
  <si>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</si>
  <si>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</si>
  <si>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</si>
  <si>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</si>
  <si>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</si>
  <si>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</si>
  <si>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</si>
  <si>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</si>
  <si>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</si>
  <si>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</si>
  <si>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</si>
  <si>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</si>
  <si>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</si>
  <si>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</si>
  <si>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</si>
  <si>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</si>
  <si>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</si>
  <si>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</si>
  <si>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</si>
  <si>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</si>
  <si>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</si>
  <si>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</si>
  <si>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</si>
  <si>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</si>
  <si>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</si>
  <si>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</si>
  <si>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</si>
  <si>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</si>
  <si>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</si>
  <si>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</si>
  <si>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</si>
  <si>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</si>
  <si>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</si>
  <si>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</si>
  <si>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</si>
  <si>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</si>
  <si>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</si>
  <si>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</si>
  <si>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</si>
  <si>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</si>
  <si>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</si>
  <si>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</si>
  <si>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</si>
  <si>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</si>
  <si>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</si>
  <si>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</si>
  <si>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BLKL</t>
  </si>
  <si>
    <t>HRBLKLRA0000</t>
  </si>
  <si>
    <t>BILOKALNIK-IPA d.d.</t>
  </si>
  <si>
    <t>CKML</t>
  </si>
  <si>
    <t>HRCKMLRA0008</t>
  </si>
  <si>
    <t>Cakovecki mlinovi d.d.</t>
  </si>
  <si>
    <t>CROS2</t>
  </si>
  <si>
    <t>HRCROSPA0004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</si>
  <si>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</si>
  <si>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</si>
  <si>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</si>
  <si>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</si>
  <si>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</si>
  <si>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</si>
  <si>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</si>
  <si>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</si>
  <si>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</si>
  <si>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</si>
  <si>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</si>
  <si>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</si>
  <si>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</si>
  <si>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</si>
  <si>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</si>
  <si>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</si>
  <si>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</si>
  <si>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</si>
  <si>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</si>
  <si>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</si>
  <si>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</si>
  <si>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</si>
  <si>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</si>
  <si>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</si>
  <si>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</si>
  <si>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</si>
  <si>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</si>
  <si>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</si>
  <si>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</si>
  <si>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</si>
  <si>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</si>
  <si>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</si>
  <si>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</si>
  <si>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</si>
  <si>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</si>
  <si>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</si>
  <si>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</si>
  <si>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</si>
  <si>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</si>
  <si>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</si>
  <si>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</si>
  <si>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</si>
  <si>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</si>
  <si>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</si>
  <si>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</si>
  <si>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</si>
  <si>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</si>
  <si>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</si>
  <si>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</si>
  <si>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</si>
  <si>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</si>
  <si>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</si>
  <si>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</si>
  <si>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</si>
  <si>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</si>
  <si>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</si>
  <si>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</si>
  <si>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</si>
  <si>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</si>
  <si>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</si>
  <si>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</si>
  <si>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</si>
  <si>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</si>
  <si>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</si>
  <si>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</si>
  <si>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</si>
  <si>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</si>
  <si>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</si>
  <si>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</si>
  <si>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</si>
  <si>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</si>
  <si>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</si>
  <si>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</si>
  <si>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</si>
  <si>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</si>
  <si>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</si>
  <si>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</si>
  <si>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</si>
  <si>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</si>
  <si>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</si>
  <si>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</si>
  <si>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</si>
  <si>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</si>
  <si>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</si>
  <si>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</si>
  <si>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</si>
  <si>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</si>
  <si>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</si>
  <si>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</si>
  <si>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</si>
  <si>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</si>
  <si>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</si>
  <si>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</si>
  <si>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</si>
  <si>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</si>
  <si>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</si>
  <si>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</si>
  <si>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</si>
  <si>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</si>
  <si>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3RIB4</t>
  </si>
  <si>
    <t>HRRIBAO23BA6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</si>
  <si>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</si>
  <si>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</si>
  <si>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</si>
  <si>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</si>
  <si>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</si>
  <si>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</si>
  <si>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</si>
  <si>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</si>
  <si>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</si>
  <si>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</si>
  <si>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</si>
  <si>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</si>
  <si>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2023-08-30</t>
  </si>
  <si>
    <t>7CRO</t>
  </si>
  <si>
    <t>HRICAMFCR102</t>
  </si>
  <si>
    <t>7SLO</t>
  </si>
  <si>
    <t>HRICAMFSBI06</t>
  </si>
  <si>
    <t>Referentna cijena</t>
  </si>
  <si>
    <t>H23BA</t>
  </si>
  <si>
    <t>HRRHMFO23BA4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</si>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</sst>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125" t="s">
        <v>15</v>
      </c>
      <c r="B34" s="125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39798371.350000001</v>
      </c>
      <c r="C2" s="26">
        <f>SUM(C3:C7)</f>
        <v>198333219.31</v>
      </c>
      <c r="E2" s="27"/>
    </row>
    <row r="3" spans="1:5" ht="12.75" customHeight="1" x14ac:dyDescent="0.2">
      <c r="A3" s="105" t="s">
        <v>21</v>
      </c>
      <c r="B3" s="3">
        <v>35265231.200000003</v>
      </c>
      <c r="C3" s="3">
        <v>171017382.81999999</v>
      </c>
      <c r="E3" s="4"/>
    </row>
    <row r="4" spans="1:5" ht="12" customHeight="1" x14ac:dyDescent="0.2">
      <c r="A4" s="105" t="s">
        <v>22</v>
      </c>
      <c r="B4" s="3">
        <v>3246777.75</v>
      </c>
      <c r="C4" s="3">
        <v>18350435.879999999</v>
      </c>
      <c r="E4" s="27"/>
    </row>
    <row r="5" spans="1:5" ht="12" customHeight="1" x14ac:dyDescent="0.2">
      <c r="A5" s="105" t="s">
        <v>23</v>
      </c>
      <c r="B5" s="3">
        <v>0</v>
      </c>
      <c r="C5" s="3">
        <v>0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1286362.3999999999</v>
      </c>
      <c r="C7" s="3">
        <v>8965400.6099999994</v>
      </c>
      <c r="E7" s="27"/>
    </row>
    <row r="8" spans="1:5" ht="12" customHeight="1" x14ac:dyDescent="0.2">
      <c r="A8" s="104" t="s">
        <v>26</v>
      </c>
      <c r="B8" s="26">
        <v>5317178.5</v>
      </c>
      <c r="C8" s="26">
        <v>13470241.5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45115549.850000001</v>
      </c>
      <c r="C10" s="28">
        <f>SUM(C3:C9)</f>
        <v>211803460.81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39798371.350000001</v>
      </c>
      <c r="C14" s="26">
        <f>SUM(C16:C22)</f>
        <v>10826207</v>
      </c>
      <c r="D14" s="26">
        <f>SUM(D16:D22)</f>
        <v>7554</v>
      </c>
      <c r="E14" s="26">
        <f>SUM(E16:E22)</f>
        <v>39113616746.419998</v>
      </c>
    </row>
    <row r="15" spans="1:5" ht="12" customHeight="1" x14ac:dyDescent="0.2">
      <c r="A15" s="104" t="s">
        <v>21</v>
      </c>
      <c r="B15" s="26">
        <f>SUM(B16:B18)</f>
        <v>35265231.200000003</v>
      </c>
      <c r="C15" s="26">
        <f>SUM(C16:C18)</f>
        <v>1654830</v>
      </c>
      <c r="D15" s="26">
        <f>SUM(D16:D18)</f>
        <v>7303</v>
      </c>
      <c r="E15" s="26">
        <f>SUM(E16:E18)</f>
        <v>21263087673.110001</v>
      </c>
    </row>
    <row r="16" spans="1:5" ht="12" customHeight="1" x14ac:dyDescent="0.2">
      <c r="A16" s="105" t="s">
        <v>34</v>
      </c>
      <c r="B16" s="3">
        <v>17635305.449999999</v>
      </c>
      <c r="C16" s="3">
        <v>966404</v>
      </c>
      <c r="D16" s="3">
        <v>1974</v>
      </c>
      <c r="E16" s="3">
        <v>4583744092.5600004</v>
      </c>
    </row>
    <row r="17" spans="1:5" s="29" customFormat="1" ht="12" customHeight="1" x14ac:dyDescent="0.2">
      <c r="A17" s="105" t="s">
        <v>35</v>
      </c>
      <c r="B17" s="3">
        <v>7505137.6500000004</v>
      </c>
      <c r="C17" s="3">
        <v>135371</v>
      </c>
      <c r="D17" s="3">
        <v>1850</v>
      </c>
      <c r="E17" s="3">
        <v>7079099801</v>
      </c>
    </row>
    <row r="18" spans="1:5" s="29" customFormat="1" ht="12" customHeight="1" x14ac:dyDescent="0.2">
      <c r="A18" s="105" t="s">
        <v>36</v>
      </c>
      <c r="B18" s="3">
        <v>10124788.1</v>
      </c>
      <c r="C18" s="3">
        <v>553055</v>
      </c>
      <c r="D18" s="3">
        <v>3479</v>
      </c>
      <c r="E18" s="3">
        <v>9600243779.5499992</v>
      </c>
    </row>
    <row r="19" spans="1:5" s="29" customFormat="1" ht="12" customHeight="1" x14ac:dyDescent="0.2">
      <c r="A19" s="104" t="s">
        <v>22</v>
      </c>
      <c r="B19" s="26">
        <v>3246777.75</v>
      </c>
      <c r="C19" s="26">
        <v>9077376</v>
      </c>
      <c r="D19" s="26">
        <v>75</v>
      </c>
      <c r="E19" s="26">
        <v>17835590147.139999</v>
      </c>
    </row>
    <row r="20" spans="1:5" ht="12" customHeight="1" x14ac:dyDescent="0.2">
      <c r="A20" s="104" t="s">
        <v>23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1286362.3999999999</v>
      </c>
      <c r="C22" s="28">
        <v>94001</v>
      </c>
      <c r="D22" s="28">
        <v>176</v>
      </c>
      <c r="E22" s="28">
        <v>14938926.17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27</v>
      </c>
    </row>
    <row r="26" spans="1:5" ht="12" customHeight="1" x14ac:dyDescent="0.2">
      <c r="A26" s="107" t="s">
        <v>39</v>
      </c>
      <c r="B26" s="2">
        <v>30</v>
      </c>
    </row>
    <row r="27" spans="1:5" ht="12" customHeight="1" x14ac:dyDescent="0.2">
      <c r="A27" s="78" t="s">
        <v>40</v>
      </c>
      <c r="B27" s="10">
        <v>10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91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20</v>
      </c>
      <c r="D33" s="32"/>
    </row>
    <row r="34" spans="1:4" ht="12" customHeight="1" x14ac:dyDescent="0.2">
      <c r="A34" s="105" t="s">
        <v>36</v>
      </c>
      <c r="B34" s="31">
        <v>65</v>
      </c>
    </row>
    <row r="35" spans="1:4" ht="12" customHeight="1" x14ac:dyDescent="0.2">
      <c r="A35" s="104" t="s">
        <v>22</v>
      </c>
      <c r="B35" s="31">
        <v>32</v>
      </c>
    </row>
    <row r="36" spans="1:4" ht="12" customHeight="1" x14ac:dyDescent="0.2">
      <c r="A36" s="104" t="s">
        <v>23</v>
      </c>
      <c r="B36" s="31">
        <v>11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2407.54</v>
      </c>
      <c r="C2" s="72">
        <v>2483.41</v>
      </c>
      <c r="D2" s="72">
        <v>2399.06</v>
      </c>
      <c r="E2" s="72">
        <v>2450.42</v>
      </c>
      <c r="F2" s="94">
        <v>1.7600000000000001E-2</v>
      </c>
      <c r="G2" s="73">
        <v>28432377.73</v>
      </c>
    </row>
    <row r="3" spans="1:7" ht="13.5" customHeight="1" x14ac:dyDescent="0.2">
      <c r="A3" s="74" t="s">
        <v>49</v>
      </c>
      <c r="B3" s="75">
        <v>1788.71</v>
      </c>
      <c r="C3" s="75">
        <v>1842.94</v>
      </c>
      <c r="D3" s="75">
        <v>1782.65</v>
      </c>
      <c r="E3" s="75">
        <v>1819.36</v>
      </c>
      <c r="F3" s="95">
        <v>1.7000000000000001E-2</v>
      </c>
      <c r="G3" s="42">
        <v>28432377.73</v>
      </c>
    </row>
    <row r="4" spans="1:7" ht="13.5" customHeight="1" x14ac:dyDescent="0.2">
      <c r="A4" s="74" t="s">
        <v>50</v>
      </c>
      <c r="B4" s="75">
        <v>1415.51</v>
      </c>
      <c r="C4" s="75">
        <v>1492.03</v>
      </c>
      <c r="D4" s="75">
        <v>1408.03</v>
      </c>
      <c r="E4" s="75">
        <v>1485.21</v>
      </c>
      <c r="F4" s="95">
        <v>4.9200000000000001E-2</v>
      </c>
      <c r="G4" s="42">
        <v>24833418.899999999</v>
      </c>
    </row>
    <row r="5" spans="1:7" ht="13.5" customHeight="1" x14ac:dyDescent="0.2">
      <c r="A5" s="74" t="s">
        <v>51</v>
      </c>
      <c r="B5" s="75">
        <v>1541.03</v>
      </c>
      <c r="C5" s="75">
        <v>1621.89</v>
      </c>
      <c r="D5" s="75">
        <v>1533.12</v>
      </c>
      <c r="E5" s="75">
        <v>1614.67</v>
      </c>
      <c r="F5" s="95">
        <v>4.7699999999999999E-2</v>
      </c>
      <c r="G5" s="42">
        <v>24833418.899999999</v>
      </c>
    </row>
    <row r="6" spans="1:7" ht="13.5" customHeight="1" x14ac:dyDescent="0.2">
      <c r="A6" s="74" t="s">
        <v>52</v>
      </c>
      <c r="B6" s="75">
        <v>1423.52</v>
      </c>
      <c r="C6" s="75">
        <v>1539</v>
      </c>
      <c r="D6" s="75">
        <v>1417.6</v>
      </c>
      <c r="E6" s="75">
        <v>1529.2</v>
      </c>
      <c r="F6" s="95">
        <v>7.5700000000000003E-2</v>
      </c>
      <c r="G6" s="42">
        <v>17635305.449999999</v>
      </c>
    </row>
    <row r="7" spans="1:7" ht="13.5" customHeight="1" x14ac:dyDescent="0.2">
      <c r="A7" s="74" t="s">
        <v>53</v>
      </c>
      <c r="B7" s="75">
        <v>1753.06</v>
      </c>
      <c r="C7" s="75">
        <v>1786.95</v>
      </c>
      <c r="D7" s="75">
        <v>1745.53</v>
      </c>
      <c r="E7" s="75">
        <v>1750.87</v>
      </c>
      <c r="F7" s="95">
        <v>-1.4E-3</v>
      </c>
      <c r="G7" s="42">
        <v>29687831.059999999</v>
      </c>
    </row>
    <row r="8" spans="1:7" ht="13.5" customHeight="1" x14ac:dyDescent="0.2">
      <c r="A8" s="74" t="s">
        <v>54</v>
      </c>
      <c r="B8" s="75">
        <v>1626.6</v>
      </c>
      <c r="C8" s="75">
        <v>1628.76</v>
      </c>
      <c r="D8" s="75">
        <v>1565.85</v>
      </c>
      <c r="E8" s="75">
        <v>1603.87</v>
      </c>
      <c r="F8" s="95">
        <v>-1.2999999999999999E-2</v>
      </c>
      <c r="G8" s="42">
        <v>3088212.33</v>
      </c>
    </row>
    <row r="9" spans="1:7" ht="13.5" customHeight="1" x14ac:dyDescent="0.2">
      <c r="A9" s="74" t="s">
        <v>55</v>
      </c>
      <c r="B9" s="75">
        <v>560.04</v>
      </c>
      <c r="C9" s="75">
        <v>593.05999999999995</v>
      </c>
      <c r="D9" s="75">
        <v>535.22</v>
      </c>
      <c r="E9" s="75">
        <v>544.73</v>
      </c>
      <c r="F9" s="95">
        <v>-1.7999999999999999E-2</v>
      </c>
      <c r="G9" s="42">
        <v>437392.98</v>
      </c>
    </row>
    <row r="10" spans="1:7" s="14" customFormat="1" ht="13.5" customHeight="1" x14ac:dyDescent="0.2">
      <c r="A10" s="74" t="s">
        <v>56</v>
      </c>
      <c r="B10" s="75">
        <v>826.53</v>
      </c>
      <c r="C10" s="75">
        <v>879.41</v>
      </c>
      <c r="D10" s="75">
        <v>826.53</v>
      </c>
      <c r="E10" s="75">
        <v>870.13</v>
      </c>
      <c r="F10" s="95">
        <v>5.4199999999999998E-2</v>
      </c>
      <c r="G10" s="42">
        <v>12416940.65</v>
      </c>
    </row>
    <row r="11" spans="1:7" ht="13.5" customHeight="1" x14ac:dyDescent="0.2">
      <c r="A11" s="74" t="s">
        <v>57</v>
      </c>
      <c r="B11" s="75">
        <v>1490.41</v>
      </c>
      <c r="C11" s="75">
        <v>1541.52</v>
      </c>
      <c r="D11" s="75">
        <v>1438.88</v>
      </c>
      <c r="E11" s="75">
        <v>1449.61</v>
      </c>
      <c r="F11" s="95">
        <v>-2.86E-2</v>
      </c>
      <c r="G11" s="42">
        <v>679791.15</v>
      </c>
    </row>
    <row r="12" spans="1:7" ht="13.5" customHeight="1" x14ac:dyDescent="0.2">
      <c r="A12" s="74" t="s">
        <v>58</v>
      </c>
      <c r="B12" s="75">
        <v>4202</v>
      </c>
      <c r="C12" s="75">
        <v>4341.4799999999996</v>
      </c>
      <c r="D12" s="75">
        <v>4160.8</v>
      </c>
      <c r="E12" s="75">
        <v>4232.1899999999996</v>
      </c>
      <c r="F12" s="95">
        <v>1.1299999999999999E-2</v>
      </c>
      <c r="G12" s="42">
        <v>4572241.2</v>
      </c>
    </row>
    <row r="13" spans="1:7" ht="13.5" customHeight="1" x14ac:dyDescent="0.2">
      <c r="A13" s="74" t="s">
        <v>59</v>
      </c>
      <c r="B13" s="75">
        <v>94.490499999999997</v>
      </c>
      <c r="C13" s="75">
        <v>94.513999999999996</v>
      </c>
      <c r="D13" s="75">
        <v>93.988399999999999</v>
      </c>
      <c r="E13" s="75">
        <v>93.998500000000007</v>
      </c>
      <c r="F13" s="95">
        <v>-5.3E-3</v>
      </c>
      <c r="G13" s="42">
        <v>27915741.140000001</v>
      </c>
    </row>
    <row r="14" spans="1:7" ht="13.5" customHeight="1" x14ac:dyDescent="0.2">
      <c r="A14" s="70" t="s">
        <v>60</v>
      </c>
      <c r="B14" s="68">
        <v>167.27760000000001</v>
      </c>
      <c r="C14" s="68">
        <v>167.44749999999999</v>
      </c>
      <c r="D14" s="68">
        <v>166.71260000000001</v>
      </c>
      <c r="E14" s="68">
        <v>166.76429999999999</v>
      </c>
      <c r="F14" s="96">
        <v>-3.0999999999999999E-3</v>
      </c>
      <c r="G14" s="69">
        <v>27915741.140000001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2483.41</v>
      </c>
      <c r="C20" s="77">
        <v>45146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49</v>
      </c>
      <c r="B21" s="43">
        <v>1842.94</v>
      </c>
      <c r="C21" s="84">
        <v>45146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50</v>
      </c>
      <c r="B22" s="43">
        <v>1492.03</v>
      </c>
      <c r="C22" s="84">
        <v>45167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51</v>
      </c>
      <c r="B23" s="43">
        <v>1621.89</v>
      </c>
      <c r="C23" s="84">
        <v>45167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52</v>
      </c>
      <c r="B24" s="43">
        <v>1539</v>
      </c>
      <c r="C24" s="84">
        <v>45167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53</v>
      </c>
      <c r="B25" s="43">
        <v>1786.95</v>
      </c>
      <c r="C25" s="84">
        <v>45145</v>
      </c>
      <c r="D25" s="43">
        <v>1264.3900000000001</v>
      </c>
      <c r="E25" s="84">
        <v>44834</v>
      </c>
      <c r="G25" s="15"/>
    </row>
    <row r="26" spans="1:7" ht="13.5" customHeight="1" x14ac:dyDescent="0.2">
      <c r="A26" s="74" t="s">
        <v>54</v>
      </c>
      <c r="B26" s="43">
        <v>1706.01</v>
      </c>
      <c r="C26" s="84">
        <v>45126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55</v>
      </c>
      <c r="B27" s="43">
        <v>593.05999999999995</v>
      </c>
      <c r="C27" s="84">
        <v>45152</v>
      </c>
      <c r="D27" s="43">
        <v>436.66</v>
      </c>
      <c r="E27" s="84">
        <v>44809</v>
      </c>
      <c r="F27" s="15"/>
    </row>
    <row r="28" spans="1:7" ht="13.5" customHeight="1" x14ac:dyDescent="0.2">
      <c r="A28" s="74" t="s">
        <v>56</v>
      </c>
      <c r="B28" s="43">
        <v>879.41</v>
      </c>
      <c r="C28" s="84">
        <v>45162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57</v>
      </c>
      <c r="B29" s="43">
        <v>1708.99</v>
      </c>
      <c r="C29" s="84">
        <v>44994</v>
      </c>
      <c r="D29" s="43">
        <v>1038.4100000000001</v>
      </c>
      <c r="E29" s="84">
        <v>44804</v>
      </c>
      <c r="F29" s="20"/>
    </row>
    <row r="30" spans="1:7" ht="13.5" customHeight="1" x14ac:dyDescent="0.2">
      <c r="A30" s="74" t="s">
        <v>58</v>
      </c>
      <c r="B30" s="43">
        <v>4341.4799999999996</v>
      </c>
      <c r="C30" s="84">
        <v>45155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59</v>
      </c>
      <c r="B31" s="43">
        <v>99.106899999999996</v>
      </c>
      <c r="C31" s="84">
        <v>44804</v>
      </c>
      <c r="D31" s="43">
        <v>93.808899999999994</v>
      </c>
      <c r="E31" s="84">
        <v>45001</v>
      </c>
      <c r="F31" s="20"/>
    </row>
    <row r="32" spans="1:7" ht="13.5" customHeight="1" x14ac:dyDescent="0.2">
      <c r="A32" s="78" t="s">
        <v>60</v>
      </c>
      <c r="B32" s="79">
        <v>171.43039999999999</v>
      </c>
      <c r="C32" s="80">
        <v>44804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1598.21</v>
      </c>
      <c r="C2" s="72">
        <v>1621.13</v>
      </c>
      <c r="D2" s="72">
        <v>1554.58</v>
      </c>
      <c r="E2" s="72">
        <v>1600.79</v>
      </c>
      <c r="F2" s="94">
        <v>2.5000000000000001E-3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1621.13</v>
      </c>
      <c r="C8" s="120">
        <v>45146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7900</v>
      </c>
      <c r="G3" s="97">
        <v>0.254</v>
      </c>
      <c r="H3" s="38">
        <v>77450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145.5</v>
      </c>
      <c r="G4" s="97">
        <v>0.22270000000000001</v>
      </c>
      <c r="H4" s="38">
        <v>11577278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80</v>
      </c>
      <c r="E5" s="88" t="s">
        <v>81</v>
      </c>
      <c r="F5" s="37">
        <v>29.6</v>
      </c>
      <c r="G5" s="97">
        <v>0.13850000000000001</v>
      </c>
      <c r="H5" s="38">
        <v>667.2</v>
      </c>
    </row>
    <row r="6" spans="1:8" ht="17.100000000000001" customHeight="1" x14ac:dyDescent="0.2">
      <c r="A6" s="36">
        <v>4</v>
      </c>
      <c r="B6" s="36" t="s">
        <v>82</v>
      </c>
      <c r="C6" s="36" t="s">
        <v>83</v>
      </c>
      <c r="D6" s="86" t="s">
        <v>84</v>
      </c>
      <c r="E6" s="88" t="s">
        <v>81</v>
      </c>
      <c r="F6" s="37">
        <v>1</v>
      </c>
      <c r="G6" s="97">
        <v>0.1111</v>
      </c>
      <c r="H6" s="38">
        <v>3385.1</v>
      </c>
    </row>
    <row r="7" spans="1:8" ht="17.100000000000001" customHeight="1" x14ac:dyDescent="0.2">
      <c r="A7" s="36">
        <v>5</v>
      </c>
      <c r="B7" s="36" t="s">
        <v>85</v>
      </c>
      <c r="C7" s="36" t="s">
        <v>86</v>
      </c>
      <c r="D7" s="86" t="s">
        <v>87</v>
      </c>
      <c r="E7" s="88" t="s">
        <v>81</v>
      </c>
      <c r="F7" s="37">
        <v>31.8</v>
      </c>
      <c r="G7" s="97">
        <v>9.6600000000000005E-2</v>
      </c>
      <c r="H7" s="38">
        <v>8066.8</v>
      </c>
    </row>
    <row r="8" spans="1:8" ht="17.100000000000001" customHeight="1" x14ac:dyDescent="0.2">
      <c r="A8" s="36">
        <v>6</v>
      </c>
      <c r="B8" s="36" t="s">
        <v>88</v>
      </c>
      <c r="C8" s="36" t="s">
        <v>89</v>
      </c>
      <c r="D8" s="86" t="s">
        <v>90</v>
      </c>
      <c r="E8" s="88" t="s">
        <v>81</v>
      </c>
      <c r="F8" s="37">
        <v>348</v>
      </c>
      <c r="G8" s="97">
        <v>7.4099999999999999E-2</v>
      </c>
      <c r="H8" s="38">
        <v>838102</v>
      </c>
    </row>
    <row r="9" spans="1:8" ht="17.100000000000001" customHeight="1" x14ac:dyDescent="0.2">
      <c r="A9" s="36">
        <v>7</v>
      </c>
      <c r="B9" s="36" t="s">
        <v>91</v>
      </c>
      <c r="C9" s="36" t="s">
        <v>92</v>
      </c>
      <c r="D9" s="86" t="s">
        <v>93</v>
      </c>
      <c r="E9" s="88" t="s">
        <v>73</v>
      </c>
      <c r="F9" s="37">
        <v>900</v>
      </c>
      <c r="G9" s="97">
        <v>6.5100000000000005E-2</v>
      </c>
      <c r="H9" s="38">
        <v>41225</v>
      </c>
    </row>
    <row r="10" spans="1:8" ht="17.100000000000001" customHeight="1" x14ac:dyDescent="0.2">
      <c r="A10" s="36">
        <v>8</v>
      </c>
      <c r="B10" s="36" t="s">
        <v>94</v>
      </c>
      <c r="C10" s="36" t="s">
        <v>95</v>
      </c>
      <c r="D10" s="86" t="s">
        <v>96</v>
      </c>
      <c r="E10" s="88" t="s">
        <v>81</v>
      </c>
      <c r="F10" s="37">
        <v>3.08</v>
      </c>
      <c r="G10" s="97">
        <v>5.4800000000000001E-2</v>
      </c>
      <c r="H10" s="38">
        <v>418573.38</v>
      </c>
    </row>
    <row r="11" spans="1:8" ht="16.5" customHeight="1" x14ac:dyDescent="0.2">
      <c r="A11" s="36">
        <v>9</v>
      </c>
      <c r="B11" s="36" t="s">
        <v>97</v>
      </c>
      <c r="C11" s="36" t="s">
        <v>98</v>
      </c>
      <c r="D11" s="86" t="s">
        <v>99</v>
      </c>
      <c r="E11" s="88" t="s">
        <v>81</v>
      </c>
      <c r="F11" s="37">
        <v>19.8</v>
      </c>
      <c r="G11" s="97">
        <v>5.3199999999999997E-2</v>
      </c>
      <c r="H11" s="38">
        <v>33269.300000000003</v>
      </c>
    </row>
    <row r="12" spans="1:8" ht="17.100000000000001" customHeight="1" x14ac:dyDescent="0.2">
      <c r="A12" s="39">
        <v>10</v>
      </c>
      <c r="B12" s="39" t="s">
        <v>100</v>
      </c>
      <c r="C12" s="39" t="s">
        <v>101</v>
      </c>
      <c r="D12" s="87" t="s">
        <v>102</v>
      </c>
      <c r="E12" s="89" t="s">
        <v>81</v>
      </c>
      <c r="F12" s="40">
        <v>14</v>
      </c>
      <c r="G12" s="98">
        <v>5.2600000000000001E-2</v>
      </c>
      <c r="H12" s="41">
        <v>441.6</v>
      </c>
    </row>
    <row r="14" spans="1:8" s="85" customFormat="1" ht="19.5" customHeight="1" x14ac:dyDescent="0.25">
      <c r="A14" s="124" t="s">
        <v>103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104</v>
      </c>
      <c r="C16" s="36" t="s">
        <v>105</v>
      </c>
      <c r="D16" s="86" t="s">
        <v>106</v>
      </c>
      <c r="E16" s="88" t="s">
        <v>73</v>
      </c>
      <c r="F16" s="37">
        <v>0.4</v>
      </c>
      <c r="G16" s="97">
        <v>-0.2</v>
      </c>
      <c r="H16" s="38">
        <v>1000</v>
      </c>
    </row>
    <row r="17" spans="1:8" ht="17.100000000000001" customHeight="1" x14ac:dyDescent="0.2">
      <c r="A17" s="36">
        <v>2</v>
      </c>
      <c r="B17" s="36" t="s">
        <v>107</v>
      </c>
      <c r="C17" s="36" t="s">
        <v>108</v>
      </c>
      <c r="D17" s="86" t="s">
        <v>109</v>
      </c>
      <c r="E17" s="88" t="s">
        <v>73</v>
      </c>
      <c r="F17" s="37">
        <v>130</v>
      </c>
      <c r="G17" s="97">
        <v>-0.1925</v>
      </c>
      <c r="H17" s="38">
        <v>145559</v>
      </c>
    </row>
    <row r="18" spans="1:8" ht="12.75" customHeight="1" x14ac:dyDescent="0.2">
      <c r="A18" s="36">
        <v>3</v>
      </c>
      <c r="B18" s="36" t="s">
        <v>110</v>
      </c>
      <c r="C18" s="36" t="s">
        <v>111</v>
      </c>
      <c r="D18" s="86" t="s">
        <v>112</v>
      </c>
      <c r="E18" s="88" t="s">
        <v>73</v>
      </c>
      <c r="F18" s="37">
        <v>2.7</v>
      </c>
      <c r="G18" s="97">
        <v>-0.15629999999999999</v>
      </c>
      <c r="H18" s="38">
        <v>2998.7</v>
      </c>
    </row>
    <row r="19" spans="1:8" ht="17.100000000000001" customHeight="1" x14ac:dyDescent="0.2">
      <c r="A19" s="36">
        <v>4</v>
      </c>
      <c r="B19" s="36" t="s">
        <v>113</v>
      </c>
      <c r="C19" s="36" t="s">
        <v>114</v>
      </c>
      <c r="D19" s="86" t="s">
        <v>115</v>
      </c>
      <c r="E19" s="88" t="s">
        <v>73</v>
      </c>
      <c r="F19" s="37">
        <v>58.2</v>
      </c>
      <c r="G19" s="97">
        <v>-0.1208</v>
      </c>
      <c r="H19" s="38">
        <v>4223663.4000000004</v>
      </c>
    </row>
    <row r="20" spans="1:8" ht="17.100000000000001" customHeight="1" x14ac:dyDescent="0.2">
      <c r="A20" s="36">
        <v>5</v>
      </c>
      <c r="B20" s="36" t="s">
        <v>116</v>
      </c>
      <c r="C20" s="36" t="s">
        <v>117</v>
      </c>
      <c r="D20" s="86" t="s">
        <v>118</v>
      </c>
      <c r="E20" s="88" t="s">
        <v>81</v>
      </c>
      <c r="F20" s="37">
        <v>6.7</v>
      </c>
      <c r="G20" s="97">
        <v>-0.1067</v>
      </c>
      <c r="H20" s="38">
        <v>990</v>
      </c>
    </row>
    <row r="21" spans="1:8" ht="17.100000000000001" customHeight="1" x14ac:dyDescent="0.2">
      <c r="A21" s="36">
        <v>6</v>
      </c>
      <c r="B21" s="36" t="s">
        <v>119</v>
      </c>
      <c r="C21" s="36" t="s">
        <v>120</v>
      </c>
      <c r="D21" s="86" t="s">
        <v>121</v>
      </c>
      <c r="E21" s="88" t="s">
        <v>81</v>
      </c>
      <c r="F21" s="37">
        <v>1.26</v>
      </c>
      <c r="G21" s="97">
        <v>-0.10639999999999999</v>
      </c>
      <c r="H21" s="38">
        <v>1546.02</v>
      </c>
    </row>
    <row r="22" spans="1:8" ht="17.100000000000001" customHeight="1" x14ac:dyDescent="0.2">
      <c r="A22" s="36">
        <v>7</v>
      </c>
      <c r="B22" s="36" t="s">
        <v>122</v>
      </c>
      <c r="C22" s="36" t="s">
        <v>123</v>
      </c>
      <c r="D22" s="86" t="s">
        <v>124</v>
      </c>
      <c r="E22" s="88" t="s">
        <v>81</v>
      </c>
      <c r="F22" s="37">
        <v>8.4499999999999993</v>
      </c>
      <c r="G22" s="97">
        <v>-0.10580000000000001</v>
      </c>
      <c r="H22" s="38">
        <v>25424.1</v>
      </c>
    </row>
    <row r="23" spans="1:8" ht="17.100000000000001" customHeight="1" x14ac:dyDescent="0.2">
      <c r="A23" s="36">
        <v>8</v>
      </c>
      <c r="B23" s="36" t="s">
        <v>125</v>
      </c>
      <c r="C23" s="36" t="s">
        <v>126</v>
      </c>
      <c r="D23" s="86" t="s">
        <v>127</v>
      </c>
      <c r="E23" s="88" t="s">
        <v>73</v>
      </c>
      <c r="F23" s="37">
        <v>9.4499999999999993</v>
      </c>
      <c r="G23" s="97">
        <v>-9.1300000000000006E-2</v>
      </c>
      <c r="H23" s="38">
        <v>18819.599999999999</v>
      </c>
    </row>
    <row r="24" spans="1:8" ht="17.100000000000001" customHeight="1" x14ac:dyDescent="0.2">
      <c r="A24" s="36">
        <v>9</v>
      </c>
      <c r="B24" s="36" t="s">
        <v>128</v>
      </c>
      <c r="C24" s="36" t="s">
        <v>129</v>
      </c>
      <c r="D24" s="86" t="s">
        <v>130</v>
      </c>
      <c r="E24" s="88" t="s">
        <v>81</v>
      </c>
      <c r="F24" s="37">
        <v>5</v>
      </c>
      <c r="G24" s="97">
        <v>-9.0899999999999995E-2</v>
      </c>
      <c r="H24" s="38">
        <v>28294.85</v>
      </c>
    </row>
    <row r="25" spans="1:8" ht="17.100000000000001" customHeight="1" x14ac:dyDescent="0.2">
      <c r="A25" s="39">
        <v>10</v>
      </c>
      <c r="B25" s="39" t="s">
        <v>131</v>
      </c>
      <c r="C25" s="39" t="s">
        <v>132</v>
      </c>
      <c r="D25" s="87" t="s">
        <v>133</v>
      </c>
      <c r="E25" s="89" t="s">
        <v>81</v>
      </c>
      <c r="F25" s="40">
        <v>30.6</v>
      </c>
      <c r="G25" s="98">
        <v>-8.9300000000000004E-2</v>
      </c>
      <c r="H25" s="41">
        <v>10547.4</v>
      </c>
    </row>
    <row r="28" spans="1:8" s="85" customFormat="1" ht="22.5" customHeight="1" x14ac:dyDescent="0.25">
      <c r="A28" s="124" t="s">
        <v>134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74</v>
      </c>
      <c r="C30" s="36" t="s">
        <v>75</v>
      </c>
      <c r="D30" s="86" t="s">
        <v>76</v>
      </c>
      <c r="E30" s="88" t="s">
        <v>77</v>
      </c>
      <c r="F30" s="37">
        <v>145.5</v>
      </c>
      <c r="G30" s="97">
        <v>0.22270000000000001</v>
      </c>
      <c r="H30" s="38">
        <v>11577278</v>
      </c>
    </row>
    <row r="31" spans="1:8" ht="16.5" customHeight="1" x14ac:dyDescent="0.2">
      <c r="A31" s="36">
        <v>2</v>
      </c>
      <c r="B31" s="36" t="s">
        <v>113</v>
      </c>
      <c r="C31" s="36" t="s">
        <v>114</v>
      </c>
      <c r="D31" s="86" t="s">
        <v>115</v>
      </c>
      <c r="E31" s="88" t="s">
        <v>73</v>
      </c>
      <c r="F31" s="37">
        <v>58.2</v>
      </c>
      <c r="G31" s="97">
        <v>-0.1208</v>
      </c>
      <c r="H31" s="38">
        <v>4223663.4000000004</v>
      </c>
    </row>
    <row r="32" spans="1:8" ht="16.5" customHeight="1" x14ac:dyDescent="0.2">
      <c r="A32" s="36">
        <v>3</v>
      </c>
      <c r="B32" s="36" t="s">
        <v>135</v>
      </c>
      <c r="C32" s="36" t="s">
        <v>136</v>
      </c>
      <c r="D32" s="86" t="s">
        <v>137</v>
      </c>
      <c r="E32" s="88" t="s">
        <v>77</v>
      </c>
      <c r="F32" s="37">
        <v>4.33</v>
      </c>
      <c r="G32" s="97">
        <v>-6.8999999999999999E-3</v>
      </c>
      <c r="H32" s="38">
        <v>3426948.2</v>
      </c>
    </row>
    <row r="33" spans="1:8" ht="16.5" customHeight="1" x14ac:dyDescent="0.2">
      <c r="A33" s="36">
        <v>4</v>
      </c>
      <c r="B33" s="36" t="s">
        <v>138</v>
      </c>
      <c r="C33" s="36" t="s">
        <v>139</v>
      </c>
      <c r="D33" s="86" t="s">
        <v>140</v>
      </c>
      <c r="E33" s="88" t="s">
        <v>81</v>
      </c>
      <c r="F33" s="37">
        <v>12.75</v>
      </c>
      <c r="G33" s="97">
        <v>2.8199999999999999E-2</v>
      </c>
      <c r="H33" s="38">
        <v>2929285.45</v>
      </c>
    </row>
    <row r="34" spans="1:8" ht="16.5" customHeight="1" x14ac:dyDescent="0.2">
      <c r="A34" s="36">
        <v>5</v>
      </c>
      <c r="B34" s="36" t="s">
        <v>141</v>
      </c>
      <c r="C34" s="36" t="s">
        <v>142</v>
      </c>
      <c r="D34" s="86" t="s">
        <v>143</v>
      </c>
      <c r="E34" s="88" t="s">
        <v>73</v>
      </c>
      <c r="F34" s="37">
        <v>190</v>
      </c>
      <c r="G34" s="97">
        <v>0</v>
      </c>
      <c r="H34" s="38">
        <v>1739534</v>
      </c>
    </row>
    <row r="35" spans="1:8" ht="16.5" customHeight="1" x14ac:dyDescent="0.2">
      <c r="A35" s="36">
        <v>6</v>
      </c>
      <c r="B35" s="36" t="s">
        <v>144</v>
      </c>
      <c r="C35" s="36" t="s">
        <v>145</v>
      </c>
      <c r="D35" s="86" t="s">
        <v>146</v>
      </c>
      <c r="E35" s="88" t="s">
        <v>77</v>
      </c>
      <c r="F35" s="37">
        <v>26.2</v>
      </c>
      <c r="G35" s="97">
        <v>0</v>
      </c>
      <c r="H35" s="38">
        <v>1212309.3999999999</v>
      </c>
    </row>
    <row r="36" spans="1:8" ht="16.5" customHeight="1" x14ac:dyDescent="0.2">
      <c r="A36" s="36">
        <v>7</v>
      </c>
      <c r="B36" s="36" t="s">
        <v>147</v>
      </c>
      <c r="C36" s="36" t="s">
        <v>148</v>
      </c>
      <c r="D36" s="86" t="s">
        <v>149</v>
      </c>
      <c r="E36" s="88" t="s">
        <v>73</v>
      </c>
      <c r="F36" s="37">
        <v>180</v>
      </c>
      <c r="G36" s="97">
        <v>1.6899999999999998E-2</v>
      </c>
      <c r="H36" s="38">
        <v>915372</v>
      </c>
    </row>
    <row r="37" spans="1:8" ht="16.5" customHeight="1" x14ac:dyDescent="0.2">
      <c r="A37" s="36">
        <v>8</v>
      </c>
      <c r="B37" s="36" t="s">
        <v>150</v>
      </c>
      <c r="C37" s="36" t="s">
        <v>151</v>
      </c>
      <c r="D37" s="86" t="s">
        <v>152</v>
      </c>
      <c r="E37" s="88" t="s">
        <v>81</v>
      </c>
      <c r="F37" s="37">
        <v>57.8</v>
      </c>
      <c r="G37" s="97">
        <v>-1.03E-2</v>
      </c>
      <c r="H37" s="38">
        <v>893549</v>
      </c>
    </row>
    <row r="38" spans="1:8" ht="16.5" customHeight="1" x14ac:dyDescent="0.2">
      <c r="A38" s="36">
        <v>9</v>
      </c>
      <c r="B38" s="36" t="s">
        <v>153</v>
      </c>
      <c r="C38" s="36" t="s">
        <v>154</v>
      </c>
      <c r="D38" s="86" t="s">
        <v>155</v>
      </c>
      <c r="E38" s="88" t="s">
        <v>81</v>
      </c>
      <c r="F38" s="37">
        <v>209</v>
      </c>
      <c r="G38" s="97">
        <v>0</v>
      </c>
      <c r="H38" s="38">
        <v>859219</v>
      </c>
    </row>
    <row r="39" spans="1:8" ht="16.5" customHeight="1" x14ac:dyDescent="0.2">
      <c r="A39" s="39">
        <v>10</v>
      </c>
      <c r="B39" s="39" t="s">
        <v>88</v>
      </c>
      <c r="C39" s="39" t="s">
        <v>89</v>
      </c>
      <c r="D39" s="87" t="s">
        <v>90</v>
      </c>
      <c r="E39" s="89" t="s">
        <v>81</v>
      </c>
      <c r="F39" s="40">
        <v>348</v>
      </c>
      <c r="G39" s="98">
        <v>7.4099999999999999E-2</v>
      </c>
      <c r="H39" s="41">
        <v>838102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156</v>
      </c>
      <c r="C42" s="81" t="s">
        <v>157</v>
      </c>
    </row>
    <row r="43" spans="1:8" ht="12.75" customHeight="1" x14ac:dyDescent="0.2">
      <c r="B43" s="81"/>
      <c r="C43" s="81" t="s">
        <v>158</v>
      </c>
    </row>
    <row r="44" spans="1:8" ht="12.75" customHeight="1" x14ac:dyDescent="0.2">
      <c r="B44" s="81"/>
      <c r="C44" s="81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5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160</v>
      </c>
      <c r="F1" s="109" t="s">
        <v>161</v>
      </c>
      <c r="G1" s="109" t="s">
        <v>162</v>
      </c>
      <c r="H1" s="109" t="s">
        <v>43</v>
      </c>
      <c r="I1" s="109" t="s">
        <v>44</v>
      </c>
      <c r="J1" s="109" t="s">
        <v>45</v>
      </c>
      <c r="K1" s="109" t="s">
        <v>163</v>
      </c>
      <c r="L1" s="109" t="s">
        <v>164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165</v>
      </c>
      <c r="R1" s="115" t="s">
        <v>166</v>
      </c>
      <c r="S1" s="115" t="s">
        <v>32</v>
      </c>
    </row>
    <row r="2" spans="1:19" s="52" customFormat="1" ht="15" customHeight="1" x14ac:dyDescent="0.2">
      <c r="A2" s="46" t="s">
        <v>167</v>
      </c>
      <c r="B2" s="46" t="s">
        <v>168</v>
      </c>
      <c r="C2" s="46" t="s">
        <v>169</v>
      </c>
      <c r="D2" s="59" t="s">
        <v>81</v>
      </c>
      <c r="E2" s="59" t="s">
        <v>170</v>
      </c>
      <c r="F2" s="48">
        <v>900</v>
      </c>
      <c r="G2" s="48">
        <v>1000</v>
      </c>
      <c r="H2" s="48">
        <v>980</v>
      </c>
      <c r="I2" s="48">
        <v>1000</v>
      </c>
      <c r="J2" s="48">
        <v>975</v>
      </c>
      <c r="K2" s="48">
        <v>975</v>
      </c>
      <c r="L2" s="48">
        <v>995.51469999999995</v>
      </c>
      <c r="M2" s="49">
        <v>136</v>
      </c>
      <c r="N2" s="49">
        <v>135390</v>
      </c>
      <c r="O2" s="49">
        <v>8</v>
      </c>
      <c r="P2" s="99">
        <v>-5.1000000000000004E-3</v>
      </c>
      <c r="Q2" s="48">
        <v>1002.06</v>
      </c>
      <c r="R2" s="48">
        <v>889.24</v>
      </c>
      <c r="S2" s="49">
        <v>108283500</v>
      </c>
    </row>
    <row r="3" spans="1:19" ht="15" customHeight="1" x14ac:dyDescent="0.2">
      <c r="A3" s="46" t="s">
        <v>171</v>
      </c>
      <c r="B3" s="46" t="s">
        <v>172</v>
      </c>
      <c r="C3" s="46" t="s">
        <v>173</v>
      </c>
      <c r="D3" s="59" t="s">
        <v>77</v>
      </c>
      <c r="E3" s="59" t="s">
        <v>174</v>
      </c>
      <c r="F3" s="48">
        <v>15.75</v>
      </c>
      <c r="G3" s="48">
        <v>15.9</v>
      </c>
      <c r="H3" s="48">
        <v>16.8</v>
      </c>
      <c r="I3" s="48">
        <v>16.8</v>
      </c>
      <c r="J3" s="48">
        <v>15.5</v>
      </c>
      <c r="K3" s="48">
        <v>15.75</v>
      </c>
      <c r="L3" s="48">
        <v>16.083300000000001</v>
      </c>
      <c r="M3" s="49">
        <v>18666</v>
      </c>
      <c r="N3" s="49">
        <v>300211.05</v>
      </c>
      <c r="O3" s="49">
        <v>156</v>
      </c>
      <c r="P3" s="99">
        <v>-6.8000000000000005E-2</v>
      </c>
      <c r="Q3" s="48">
        <v>17.2</v>
      </c>
      <c r="R3" s="48">
        <v>9.56</v>
      </c>
      <c r="S3" s="49">
        <v>66143448</v>
      </c>
    </row>
    <row r="4" spans="1:19" ht="15" customHeight="1" x14ac:dyDescent="0.2">
      <c r="A4" s="46" t="s">
        <v>175</v>
      </c>
      <c r="B4" s="46" t="s">
        <v>176</v>
      </c>
      <c r="C4" s="46" t="s">
        <v>152</v>
      </c>
      <c r="D4" s="59" t="s">
        <v>81</v>
      </c>
      <c r="E4" s="59" t="s">
        <v>174</v>
      </c>
      <c r="F4" s="48">
        <v>71.5</v>
      </c>
      <c r="G4" s="48">
        <v>72</v>
      </c>
      <c r="H4" s="48">
        <v>70.5</v>
      </c>
      <c r="I4" s="48">
        <v>72</v>
      </c>
      <c r="J4" s="48">
        <v>70</v>
      </c>
      <c r="K4" s="48">
        <v>72</v>
      </c>
      <c r="L4" s="48">
        <v>70.793400000000005</v>
      </c>
      <c r="M4" s="49">
        <v>1808</v>
      </c>
      <c r="N4" s="49">
        <v>127994.5</v>
      </c>
      <c r="O4" s="49">
        <v>16</v>
      </c>
      <c r="P4" s="99">
        <v>3.5999999999999997E-2</v>
      </c>
      <c r="Q4" s="48">
        <v>72</v>
      </c>
      <c r="R4" s="48">
        <v>54.42</v>
      </c>
      <c r="S4" s="49">
        <v>692344800</v>
      </c>
    </row>
    <row r="5" spans="1:19" ht="15" customHeight="1" x14ac:dyDescent="0.2">
      <c r="A5" s="46" t="s">
        <v>150</v>
      </c>
      <c r="B5" s="46" t="s">
        <v>151</v>
      </c>
      <c r="C5" s="46" t="s">
        <v>152</v>
      </c>
      <c r="D5" s="59" t="s">
        <v>81</v>
      </c>
      <c r="E5" s="59" t="s">
        <v>174</v>
      </c>
      <c r="F5" s="48">
        <v>57.6</v>
      </c>
      <c r="G5" s="48">
        <v>57.8</v>
      </c>
      <c r="H5" s="48">
        <v>58.4</v>
      </c>
      <c r="I5" s="48">
        <v>59.6</v>
      </c>
      <c r="J5" s="48">
        <v>57.6</v>
      </c>
      <c r="K5" s="48">
        <v>57.8</v>
      </c>
      <c r="L5" s="48">
        <v>58.728200000000001</v>
      </c>
      <c r="M5" s="49">
        <v>15215</v>
      </c>
      <c r="N5" s="49">
        <v>893549</v>
      </c>
      <c r="O5" s="49">
        <v>185</v>
      </c>
      <c r="P5" s="99">
        <v>-1.03E-2</v>
      </c>
      <c r="Q5" s="48">
        <v>61.2</v>
      </c>
      <c r="R5" s="48">
        <v>47.78</v>
      </c>
      <c r="S5" s="49">
        <v>392120980</v>
      </c>
    </row>
    <row r="6" spans="1:19" ht="15" customHeight="1" x14ac:dyDescent="0.2">
      <c r="A6" s="46" t="s">
        <v>177</v>
      </c>
      <c r="B6" s="46" t="s">
        <v>178</v>
      </c>
      <c r="C6" s="46" t="s">
        <v>179</v>
      </c>
      <c r="D6" s="59" t="s">
        <v>77</v>
      </c>
      <c r="E6" s="59" t="s">
        <v>174</v>
      </c>
      <c r="F6" s="48">
        <v>34.6</v>
      </c>
      <c r="G6" s="48">
        <v>34.799999999999997</v>
      </c>
      <c r="H6" s="48">
        <v>35.799999999999997</v>
      </c>
      <c r="I6" s="48">
        <v>35.799999999999997</v>
      </c>
      <c r="J6" s="48">
        <v>33.799999999999997</v>
      </c>
      <c r="K6" s="48">
        <v>34.799999999999997</v>
      </c>
      <c r="L6" s="48">
        <v>35.051499999999997</v>
      </c>
      <c r="M6" s="49">
        <v>8764</v>
      </c>
      <c r="N6" s="49">
        <v>307191</v>
      </c>
      <c r="O6" s="49">
        <v>79</v>
      </c>
      <c r="P6" s="99">
        <v>-3.3300000000000003E-2</v>
      </c>
      <c r="Q6" s="48">
        <v>38.799999999999997</v>
      </c>
      <c r="R6" s="48">
        <v>28.67</v>
      </c>
      <c r="S6" s="49">
        <v>178479490.80000001</v>
      </c>
    </row>
    <row r="7" spans="1:19" ht="15" customHeight="1" x14ac:dyDescent="0.2">
      <c r="A7" s="46" t="s">
        <v>180</v>
      </c>
      <c r="B7" s="46" t="s">
        <v>181</v>
      </c>
      <c r="C7" s="46" t="s">
        <v>182</v>
      </c>
      <c r="D7" s="59" t="s">
        <v>77</v>
      </c>
      <c r="E7" s="59" t="s">
        <v>174</v>
      </c>
      <c r="F7" s="48">
        <v>52</v>
      </c>
      <c r="G7" s="48">
        <v>52.5</v>
      </c>
      <c r="H7" s="48">
        <v>49.8</v>
      </c>
      <c r="I7" s="48">
        <v>52</v>
      </c>
      <c r="J7" s="48">
        <v>49.6</v>
      </c>
      <c r="K7" s="48">
        <v>52</v>
      </c>
      <c r="L7" s="48">
        <v>50.710500000000003</v>
      </c>
      <c r="M7" s="49">
        <v>16000</v>
      </c>
      <c r="N7" s="49">
        <v>811367.8</v>
      </c>
      <c r="O7" s="49">
        <v>120</v>
      </c>
      <c r="P7" s="99">
        <v>4.4200000000000003E-2</v>
      </c>
      <c r="Q7" s="48">
        <v>52.5</v>
      </c>
      <c r="R7" s="48">
        <v>41.94</v>
      </c>
      <c r="S7" s="49">
        <v>693534400</v>
      </c>
    </row>
    <row r="8" spans="1:19" ht="15" customHeight="1" x14ac:dyDescent="0.2">
      <c r="A8" s="46" t="s">
        <v>183</v>
      </c>
      <c r="B8" s="46" t="s">
        <v>184</v>
      </c>
      <c r="C8" s="46" t="s">
        <v>185</v>
      </c>
      <c r="D8" s="59" t="s">
        <v>81</v>
      </c>
      <c r="E8" s="59" t="s">
        <v>174</v>
      </c>
      <c r="F8" s="48">
        <v>47.6</v>
      </c>
      <c r="G8" s="48">
        <v>48</v>
      </c>
      <c r="H8" s="48">
        <v>52</v>
      </c>
      <c r="I8" s="48">
        <v>53</v>
      </c>
      <c r="J8" s="48">
        <v>47</v>
      </c>
      <c r="K8" s="48">
        <v>48</v>
      </c>
      <c r="L8" s="48">
        <v>49.8538</v>
      </c>
      <c r="M8" s="49">
        <v>12166</v>
      </c>
      <c r="N8" s="49">
        <v>606521.1</v>
      </c>
      <c r="O8" s="49">
        <v>359</v>
      </c>
      <c r="P8" s="99">
        <v>-8.0500000000000002E-2</v>
      </c>
      <c r="Q8" s="48">
        <v>60.6</v>
      </c>
      <c r="R8" s="48">
        <v>47</v>
      </c>
      <c r="S8" s="49">
        <v>66984960</v>
      </c>
    </row>
    <row r="9" spans="1:19" ht="15" customHeight="1" x14ac:dyDescent="0.2">
      <c r="A9" s="46" t="s">
        <v>186</v>
      </c>
      <c r="B9" s="46" t="s">
        <v>187</v>
      </c>
      <c r="C9" s="46" t="s">
        <v>188</v>
      </c>
      <c r="D9" s="59" t="s">
        <v>81</v>
      </c>
      <c r="E9" s="59" t="s">
        <v>170</v>
      </c>
      <c r="F9" s="48">
        <v>159</v>
      </c>
      <c r="G9" s="48">
        <v>168</v>
      </c>
      <c r="H9" s="48">
        <v>159</v>
      </c>
      <c r="I9" s="48">
        <v>163</v>
      </c>
      <c r="J9" s="48">
        <v>153</v>
      </c>
      <c r="K9" s="48">
        <v>160</v>
      </c>
      <c r="L9" s="48">
        <v>159.5384</v>
      </c>
      <c r="M9" s="49">
        <v>1785</v>
      </c>
      <c r="N9" s="49">
        <v>284776</v>
      </c>
      <c r="O9" s="49">
        <v>38</v>
      </c>
      <c r="P9" s="99">
        <v>2.5600000000000001E-2</v>
      </c>
      <c r="Q9" s="48">
        <v>179</v>
      </c>
      <c r="R9" s="48">
        <v>112.81</v>
      </c>
      <c r="S9" s="49">
        <v>96000000</v>
      </c>
    </row>
    <row r="10" spans="1:19" ht="15" customHeight="1" x14ac:dyDescent="0.2">
      <c r="A10" s="46" t="s">
        <v>189</v>
      </c>
      <c r="B10" s="46" t="s">
        <v>190</v>
      </c>
      <c r="C10" s="46" t="s">
        <v>191</v>
      </c>
      <c r="D10" s="59" t="s">
        <v>81</v>
      </c>
      <c r="E10" s="59" t="s">
        <v>170</v>
      </c>
      <c r="F10" s="48">
        <v>82</v>
      </c>
      <c r="G10" s="48" t="s">
        <v>192</v>
      </c>
      <c r="H10" s="48">
        <v>80</v>
      </c>
      <c r="I10" s="48">
        <v>85</v>
      </c>
      <c r="J10" s="48">
        <v>75</v>
      </c>
      <c r="K10" s="48">
        <v>85</v>
      </c>
      <c r="L10" s="48">
        <v>82.061899999999994</v>
      </c>
      <c r="M10" s="49">
        <v>97</v>
      </c>
      <c r="N10" s="49">
        <v>7960</v>
      </c>
      <c r="O10" s="49">
        <v>7</v>
      </c>
      <c r="P10" s="99">
        <v>4.2900000000000001E-2</v>
      </c>
      <c r="Q10" s="48">
        <v>85</v>
      </c>
      <c r="R10" s="48">
        <v>22.56</v>
      </c>
      <c r="S10" s="49">
        <v>8443135</v>
      </c>
    </row>
    <row r="11" spans="1:19" ht="15" customHeight="1" x14ac:dyDescent="0.2">
      <c r="A11" s="46" t="s">
        <v>193</v>
      </c>
      <c r="B11" s="46" t="s">
        <v>194</v>
      </c>
      <c r="C11" s="46" t="s">
        <v>195</v>
      </c>
      <c r="D11" s="59" t="s">
        <v>81</v>
      </c>
      <c r="E11" s="59" t="s">
        <v>170</v>
      </c>
      <c r="F11" s="48">
        <v>40</v>
      </c>
      <c r="G11" s="48">
        <v>47</v>
      </c>
      <c r="H11" s="48">
        <v>40</v>
      </c>
      <c r="I11" s="48">
        <v>40</v>
      </c>
      <c r="J11" s="48">
        <v>40</v>
      </c>
      <c r="K11" s="48">
        <v>40</v>
      </c>
      <c r="L11" s="48">
        <v>40</v>
      </c>
      <c r="M11" s="49">
        <v>21</v>
      </c>
      <c r="N11" s="49">
        <v>840</v>
      </c>
      <c r="O11" s="49">
        <v>1</v>
      </c>
      <c r="P11" s="99">
        <v>0</v>
      </c>
      <c r="Q11" s="48">
        <v>40</v>
      </c>
      <c r="R11" s="48">
        <v>27.87</v>
      </c>
      <c r="S11" s="49">
        <v>19983280</v>
      </c>
    </row>
    <row r="12" spans="1:19" ht="15" customHeight="1" x14ac:dyDescent="0.2">
      <c r="A12" s="46" t="s">
        <v>196</v>
      </c>
      <c r="B12" s="46" t="s">
        <v>197</v>
      </c>
      <c r="C12" s="46" t="s">
        <v>198</v>
      </c>
      <c r="D12" s="59" t="s">
        <v>73</v>
      </c>
      <c r="E12" s="59" t="s">
        <v>174</v>
      </c>
      <c r="F12" s="48">
        <v>10.1</v>
      </c>
      <c r="G12" s="48">
        <v>10.3</v>
      </c>
      <c r="H12" s="48">
        <v>10.3</v>
      </c>
      <c r="I12" s="48">
        <v>11</v>
      </c>
      <c r="J12" s="48">
        <v>10</v>
      </c>
      <c r="K12" s="48">
        <v>10.1</v>
      </c>
      <c r="L12" s="48">
        <v>10.2933</v>
      </c>
      <c r="M12" s="49">
        <v>12399</v>
      </c>
      <c r="N12" s="49">
        <v>127627</v>
      </c>
      <c r="O12" s="49">
        <v>96</v>
      </c>
      <c r="P12" s="99">
        <v>0.01</v>
      </c>
      <c r="Q12" s="48">
        <v>11.3</v>
      </c>
      <c r="R12" s="48">
        <v>9.16</v>
      </c>
      <c r="S12" s="49">
        <v>103929000</v>
      </c>
    </row>
    <row r="13" spans="1:19" ht="15" customHeight="1" x14ac:dyDescent="0.2">
      <c r="A13" s="46" t="s">
        <v>91</v>
      </c>
      <c r="B13" s="46" t="s">
        <v>92</v>
      </c>
      <c r="C13" s="46" t="s">
        <v>93</v>
      </c>
      <c r="D13" s="59" t="s">
        <v>73</v>
      </c>
      <c r="E13" s="59" t="s">
        <v>174</v>
      </c>
      <c r="F13" s="48">
        <v>875</v>
      </c>
      <c r="G13" s="48">
        <v>950</v>
      </c>
      <c r="H13" s="48">
        <v>845</v>
      </c>
      <c r="I13" s="48">
        <v>900</v>
      </c>
      <c r="J13" s="48">
        <v>830</v>
      </c>
      <c r="K13" s="48">
        <v>900</v>
      </c>
      <c r="L13" s="48">
        <v>858.85419999999999</v>
      </c>
      <c r="M13" s="49">
        <v>48</v>
      </c>
      <c r="N13" s="49">
        <v>41225</v>
      </c>
      <c r="O13" s="49">
        <v>12</v>
      </c>
      <c r="P13" s="99">
        <v>6.5100000000000005E-2</v>
      </c>
      <c r="Q13" s="48">
        <v>900</v>
      </c>
      <c r="R13" s="48">
        <v>809.61</v>
      </c>
      <c r="S13" s="49">
        <v>378852300</v>
      </c>
    </row>
    <row r="14" spans="1:19" ht="15" customHeight="1" x14ac:dyDescent="0.2">
      <c r="A14" s="46" t="s">
        <v>199</v>
      </c>
      <c r="B14" s="46" t="s">
        <v>200</v>
      </c>
      <c r="C14" s="46" t="s">
        <v>93</v>
      </c>
      <c r="D14" s="59" t="s">
        <v>73</v>
      </c>
      <c r="E14" s="59" t="s">
        <v>174</v>
      </c>
      <c r="F14" s="48">
        <v>895</v>
      </c>
      <c r="G14" s="48">
        <v>1300</v>
      </c>
      <c r="H14" s="48">
        <v>865</v>
      </c>
      <c r="I14" s="48">
        <v>900</v>
      </c>
      <c r="J14" s="48">
        <v>865</v>
      </c>
      <c r="K14" s="48">
        <v>900</v>
      </c>
      <c r="L14" s="48">
        <v>890</v>
      </c>
      <c r="M14" s="49">
        <v>7</v>
      </c>
      <c r="N14" s="49">
        <v>6230</v>
      </c>
      <c r="O14" s="49">
        <v>3</v>
      </c>
      <c r="P14" s="99">
        <v>4.0500000000000001E-2</v>
      </c>
      <c r="Q14" s="48">
        <v>922.42</v>
      </c>
      <c r="R14" s="48">
        <v>802.97</v>
      </c>
      <c r="S14" s="49">
        <v>7875000</v>
      </c>
    </row>
    <row r="15" spans="1:19" ht="15" customHeight="1" x14ac:dyDescent="0.2">
      <c r="A15" s="46" t="s">
        <v>131</v>
      </c>
      <c r="B15" s="46" t="s">
        <v>132</v>
      </c>
      <c r="C15" s="46" t="s">
        <v>133</v>
      </c>
      <c r="D15" s="59" t="s">
        <v>81</v>
      </c>
      <c r="E15" s="59" t="s">
        <v>174</v>
      </c>
      <c r="F15" s="48">
        <v>30.6</v>
      </c>
      <c r="G15" s="48">
        <v>33</v>
      </c>
      <c r="H15" s="48">
        <v>31</v>
      </c>
      <c r="I15" s="48">
        <v>31</v>
      </c>
      <c r="J15" s="48">
        <v>30.6</v>
      </c>
      <c r="K15" s="48">
        <v>30.6</v>
      </c>
      <c r="L15" s="48">
        <v>30.750399999999999</v>
      </c>
      <c r="M15" s="49">
        <v>343</v>
      </c>
      <c r="N15" s="49">
        <v>10547.4</v>
      </c>
      <c r="O15" s="49">
        <v>8</v>
      </c>
      <c r="P15" s="99">
        <v>-8.9300000000000004E-2</v>
      </c>
      <c r="Q15" s="48">
        <v>34</v>
      </c>
      <c r="R15" s="48">
        <v>26.54</v>
      </c>
      <c r="S15" s="49">
        <v>6877839.5999999996</v>
      </c>
    </row>
    <row r="16" spans="1:19" ht="15" customHeight="1" x14ac:dyDescent="0.2">
      <c r="A16" s="46" t="s">
        <v>78</v>
      </c>
      <c r="B16" s="46" t="s">
        <v>79</v>
      </c>
      <c r="C16" s="46" t="s">
        <v>80</v>
      </c>
      <c r="D16" s="59" t="s">
        <v>81</v>
      </c>
      <c r="E16" s="59" t="s">
        <v>170</v>
      </c>
      <c r="F16" s="48">
        <v>26.2</v>
      </c>
      <c r="G16" s="48">
        <v>29.4</v>
      </c>
      <c r="H16" s="48">
        <v>26.2</v>
      </c>
      <c r="I16" s="48">
        <v>29.6</v>
      </c>
      <c r="J16" s="48">
        <v>26.2</v>
      </c>
      <c r="K16" s="48">
        <v>29.6</v>
      </c>
      <c r="L16" s="48">
        <v>29.008700000000001</v>
      </c>
      <c r="M16" s="49">
        <v>23</v>
      </c>
      <c r="N16" s="49">
        <v>667.2</v>
      </c>
      <c r="O16" s="49">
        <v>3</v>
      </c>
      <c r="P16" s="99">
        <v>0.13850000000000001</v>
      </c>
      <c r="Q16" s="48">
        <v>32</v>
      </c>
      <c r="R16" s="48">
        <v>18.579999999999998</v>
      </c>
      <c r="S16" s="49">
        <v>3005347.2</v>
      </c>
    </row>
    <row r="17" spans="1:19" ht="15" customHeight="1" x14ac:dyDescent="0.2">
      <c r="A17" s="46" t="s">
        <v>201</v>
      </c>
      <c r="B17" s="46" t="s">
        <v>202</v>
      </c>
      <c r="C17" s="46" t="s">
        <v>203</v>
      </c>
      <c r="D17" s="59" t="s">
        <v>73</v>
      </c>
      <c r="E17" s="59" t="s">
        <v>174</v>
      </c>
      <c r="F17" s="48">
        <v>2.6</v>
      </c>
      <c r="G17" s="48">
        <v>2.66</v>
      </c>
      <c r="H17" s="48">
        <v>2.64</v>
      </c>
      <c r="I17" s="48">
        <v>2.66</v>
      </c>
      <c r="J17" s="48">
        <v>2.56</v>
      </c>
      <c r="K17" s="48">
        <v>2.6</v>
      </c>
      <c r="L17" s="48">
        <v>2.6356000000000002</v>
      </c>
      <c r="M17" s="49">
        <v>24381</v>
      </c>
      <c r="N17" s="49">
        <v>64257.66</v>
      </c>
      <c r="O17" s="49">
        <v>40</v>
      </c>
      <c r="P17" s="99">
        <v>0</v>
      </c>
      <c r="Q17" s="48">
        <v>2.74</v>
      </c>
      <c r="R17" s="48">
        <v>2.2000000000000002</v>
      </c>
      <c r="S17" s="49">
        <v>107242701.8</v>
      </c>
    </row>
    <row r="18" spans="1:19" ht="15" customHeight="1" x14ac:dyDescent="0.2">
      <c r="A18" s="46" t="s">
        <v>153</v>
      </c>
      <c r="B18" s="46" t="s">
        <v>154</v>
      </c>
      <c r="C18" s="46" t="s">
        <v>155</v>
      </c>
      <c r="D18" s="59" t="s">
        <v>81</v>
      </c>
      <c r="E18" s="59" t="s">
        <v>174</v>
      </c>
      <c r="F18" s="48">
        <v>208</v>
      </c>
      <c r="G18" s="48">
        <v>209</v>
      </c>
      <c r="H18" s="48">
        <v>210</v>
      </c>
      <c r="I18" s="48">
        <v>215</v>
      </c>
      <c r="J18" s="48">
        <v>207</v>
      </c>
      <c r="K18" s="48">
        <v>209</v>
      </c>
      <c r="L18" s="48">
        <v>208.95400000000001</v>
      </c>
      <c r="M18" s="49">
        <v>4112</v>
      </c>
      <c r="N18" s="49">
        <v>859219</v>
      </c>
      <c r="O18" s="49">
        <v>252</v>
      </c>
      <c r="P18" s="99">
        <v>0</v>
      </c>
      <c r="Q18" s="48">
        <v>255</v>
      </c>
      <c r="R18" s="48">
        <v>203</v>
      </c>
      <c r="S18" s="49">
        <v>278314850</v>
      </c>
    </row>
    <row r="19" spans="1:19" ht="15" customHeight="1" x14ac:dyDescent="0.2">
      <c r="A19" s="46" t="s">
        <v>82</v>
      </c>
      <c r="B19" s="46" t="s">
        <v>83</v>
      </c>
      <c r="C19" s="46" t="s">
        <v>84</v>
      </c>
      <c r="D19" s="59" t="s">
        <v>81</v>
      </c>
      <c r="E19" s="59" t="s">
        <v>170</v>
      </c>
      <c r="F19" s="48">
        <v>0.75</v>
      </c>
      <c r="G19" s="48">
        <v>1</v>
      </c>
      <c r="H19" s="48">
        <v>0.9</v>
      </c>
      <c r="I19" s="48">
        <v>1</v>
      </c>
      <c r="J19" s="48">
        <v>0.9</v>
      </c>
      <c r="K19" s="48">
        <v>1</v>
      </c>
      <c r="L19" s="48">
        <v>0.91490000000000005</v>
      </c>
      <c r="M19" s="49">
        <v>3700</v>
      </c>
      <c r="N19" s="49">
        <v>3385.1</v>
      </c>
      <c r="O19" s="49">
        <v>3</v>
      </c>
      <c r="P19" s="99">
        <v>0.1111</v>
      </c>
      <c r="Q19" s="48">
        <v>1.06</v>
      </c>
      <c r="R19" s="48">
        <v>0.7</v>
      </c>
      <c r="S19" s="49">
        <v>36595766</v>
      </c>
    </row>
    <row r="20" spans="1:19" ht="15" customHeight="1" x14ac:dyDescent="0.2">
      <c r="A20" s="46" t="s">
        <v>204</v>
      </c>
      <c r="B20" s="46" t="s">
        <v>205</v>
      </c>
      <c r="C20" s="46" t="s">
        <v>206</v>
      </c>
      <c r="D20" s="59" t="s">
        <v>81</v>
      </c>
      <c r="E20" s="59" t="s">
        <v>170</v>
      </c>
      <c r="F20" s="48">
        <v>0.38</v>
      </c>
      <c r="G20" s="48">
        <v>0.39</v>
      </c>
      <c r="H20" s="48">
        <v>0.4</v>
      </c>
      <c r="I20" s="48">
        <v>0.42</v>
      </c>
      <c r="J20" s="48">
        <v>0.38200000000000001</v>
      </c>
      <c r="K20" s="48">
        <v>0.38200000000000001</v>
      </c>
      <c r="L20" s="48">
        <v>0.40589999999999998</v>
      </c>
      <c r="M20" s="49">
        <v>20311</v>
      </c>
      <c r="N20" s="49">
        <v>8244.8799999999992</v>
      </c>
      <c r="O20" s="49">
        <v>12</v>
      </c>
      <c r="P20" s="99">
        <v>-4.4999999999999998E-2</v>
      </c>
      <c r="Q20" s="48">
        <v>0.8</v>
      </c>
      <c r="R20" s="48">
        <v>0.24</v>
      </c>
      <c r="S20" s="49">
        <v>4099970.86</v>
      </c>
    </row>
    <row r="21" spans="1:19" ht="15" customHeight="1" x14ac:dyDescent="0.2">
      <c r="A21" s="46" t="s">
        <v>207</v>
      </c>
      <c r="B21" s="46" t="s">
        <v>208</v>
      </c>
      <c r="C21" s="46" t="s">
        <v>209</v>
      </c>
      <c r="D21" s="59" t="s">
        <v>81</v>
      </c>
      <c r="E21" s="59" t="s">
        <v>170</v>
      </c>
      <c r="F21" s="48">
        <v>105</v>
      </c>
      <c r="G21" s="48">
        <v>123</v>
      </c>
      <c r="H21" s="48">
        <v>105</v>
      </c>
      <c r="I21" s="48">
        <v>105</v>
      </c>
      <c r="J21" s="48">
        <v>105</v>
      </c>
      <c r="K21" s="48">
        <v>105</v>
      </c>
      <c r="L21" s="48">
        <v>105</v>
      </c>
      <c r="M21" s="49">
        <v>39</v>
      </c>
      <c r="N21" s="49">
        <v>4095</v>
      </c>
      <c r="O21" s="49">
        <v>3</v>
      </c>
      <c r="P21" s="99">
        <v>0</v>
      </c>
      <c r="Q21" s="48">
        <v>115.47</v>
      </c>
      <c r="R21" s="48">
        <v>105</v>
      </c>
      <c r="S21" s="49">
        <v>239344665</v>
      </c>
    </row>
    <row r="22" spans="1:19" ht="15" customHeight="1" x14ac:dyDescent="0.2">
      <c r="A22" s="46" t="s">
        <v>141</v>
      </c>
      <c r="B22" s="46" t="s">
        <v>142</v>
      </c>
      <c r="C22" s="46" t="s">
        <v>143</v>
      </c>
      <c r="D22" s="59" t="s">
        <v>73</v>
      </c>
      <c r="E22" s="59" t="s">
        <v>174</v>
      </c>
      <c r="F22" s="48">
        <v>190</v>
      </c>
      <c r="G22" s="48">
        <v>191</v>
      </c>
      <c r="H22" s="48">
        <v>190</v>
      </c>
      <c r="I22" s="48">
        <v>197</v>
      </c>
      <c r="J22" s="48">
        <v>182</v>
      </c>
      <c r="K22" s="48">
        <v>190</v>
      </c>
      <c r="L22" s="48">
        <v>189.55369999999999</v>
      </c>
      <c r="M22" s="49">
        <v>9177</v>
      </c>
      <c r="N22" s="49">
        <v>1739534</v>
      </c>
      <c r="O22" s="49">
        <v>347</v>
      </c>
      <c r="P22" s="99">
        <v>0</v>
      </c>
      <c r="Q22" s="48">
        <v>197</v>
      </c>
      <c r="R22" s="48">
        <v>101.53</v>
      </c>
      <c r="S22" s="49">
        <v>384678750</v>
      </c>
    </row>
    <row r="23" spans="1:19" ht="15" customHeight="1" x14ac:dyDescent="0.2">
      <c r="A23" s="46" t="s">
        <v>144</v>
      </c>
      <c r="B23" s="46" t="s">
        <v>145</v>
      </c>
      <c r="C23" s="46" t="s">
        <v>146</v>
      </c>
      <c r="D23" s="59" t="s">
        <v>77</v>
      </c>
      <c r="E23" s="59" t="s">
        <v>174</v>
      </c>
      <c r="F23" s="48">
        <v>26.2</v>
      </c>
      <c r="G23" s="48">
        <v>26.3</v>
      </c>
      <c r="H23" s="48">
        <v>26.1</v>
      </c>
      <c r="I23" s="48">
        <v>26.3</v>
      </c>
      <c r="J23" s="48">
        <v>25.9</v>
      </c>
      <c r="K23" s="48">
        <v>26.2</v>
      </c>
      <c r="L23" s="48">
        <v>26.095300000000002</v>
      </c>
      <c r="M23" s="49">
        <v>46457</v>
      </c>
      <c r="N23" s="49">
        <v>1212309.3999999999</v>
      </c>
      <c r="O23" s="49">
        <v>367</v>
      </c>
      <c r="P23" s="99">
        <v>0</v>
      </c>
      <c r="Q23" s="48">
        <v>26.3</v>
      </c>
      <c r="R23" s="48">
        <v>22.96</v>
      </c>
      <c r="S23" s="49">
        <v>2063927060.4000001</v>
      </c>
    </row>
    <row r="24" spans="1:19" ht="15" customHeight="1" x14ac:dyDescent="0.2">
      <c r="A24" s="46" t="s">
        <v>116</v>
      </c>
      <c r="B24" s="46" t="s">
        <v>117</v>
      </c>
      <c r="C24" s="46" t="s">
        <v>118</v>
      </c>
      <c r="D24" s="59" t="s">
        <v>81</v>
      </c>
      <c r="E24" s="59" t="s">
        <v>170</v>
      </c>
      <c r="F24" s="48">
        <v>6.7</v>
      </c>
      <c r="G24" s="48">
        <v>7.1</v>
      </c>
      <c r="H24" s="48">
        <v>6.5</v>
      </c>
      <c r="I24" s="48">
        <v>6.7</v>
      </c>
      <c r="J24" s="48">
        <v>6.5</v>
      </c>
      <c r="K24" s="48">
        <v>6.7</v>
      </c>
      <c r="L24" s="48">
        <v>6.6</v>
      </c>
      <c r="M24" s="49">
        <v>150</v>
      </c>
      <c r="N24" s="49">
        <v>990</v>
      </c>
      <c r="O24" s="49">
        <v>3</v>
      </c>
      <c r="P24" s="99">
        <v>-0.1067</v>
      </c>
      <c r="Q24" s="48">
        <v>7.5</v>
      </c>
      <c r="R24" s="48">
        <v>5.6</v>
      </c>
      <c r="S24" s="49">
        <v>16541422.300000001</v>
      </c>
    </row>
    <row r="25" spans="1:19" ht="15" customHeight="1" x14ac:dyDescent="0.2">
      <c r="A25" s="46" t="s">
        <v>100</v>
      </c>
      <c r="B25" s="46" t="s">
        <v>101</v>
      </c>
      <c r="C25" s="46" t="s">
        <v>102</v>
      </c>
      <c r="D25" s="59" t="s">
        <v>81</v>
      </c>
      <c r="E25" s="59" t="s">
        <v>170</v>
      </c>
      <c r="F25" s="48">
        <v>13.6</v>
      </c>
      <c r="G25" s="48">
        <v>15</v>
      </c>
      <c r="H25" s="48">
        <v>13.6</v>
      </c>
      <c r="I25" s="48">
        <v>14</v>
      </c>
      <c r="J25" s="48">
        <v>13.6</v>
      </c>
      <c r="K25" s="48">
        <v>14</v>
      </c>
      <c r="L25" s="48">
        <v>13.8</v>
      </c>
      <c r="M25" s="49">
        <v>32</v>
      </c>
      <c r="N25" s="49">
        <v>441.6</v>
      </c>
      <c r="O25" s="49">
        <v>3</v>
      </c>
      <c r="P25" s="99">
        <v>5.2600000000000001E-2</v>
      </c>
      <c r="Q25" s="48">
        <v>14.4</v>
      </c>
      <c r="R25" s="48">
        <v>10.55</v>
      </c>
      <c r="S25" s="49">
        <v>6661480</v>
      </c>
    </row>
    <row r="26" spans="1:19" ht="15" customHeight="1" x14ac:dyDescent="0.2">
      <c r="A26" s="46" t="s">
        <v>125</v>
      </c>
      <c r="B26" s="46" t="s">
        <v>126</v>
      </c>
      <c r="C26" s="46" t="s">
        <v>127</v>
      </c>
      <c r="D26" s="59" t="s">
        <v>73</v>
      </c>
      <c r="E26" s="59" t="s">
        <v>174</v>
      </c>
      <c r="F26" s="48">
        <v>9.3000000000000007</v>
      </c>
      <c r="G26" s="48">
        <v>9.9</v>
      </c>
      <c r="H26" s="48">
        <v>10.6</v>
      </c>
      <c r="I26" s="48">
        <v>10.7</v>
      </c>
      <c r="J26" s="48">
        <v>9</v>
      </c>
      <c r="K26" s="48">
        <v>9.4499999999999993</v>
      </c>
      <c r="L26" s="48">
        <v>9.7866</v>
      </c>
      <c r="M26" s="49">
        <v>1923</v>
      </c>
      <c r="N26" s="49">
        <v>18819.599999999999</v>
      </c>
      <c r="O26" s="49">
        <v>31</v>
      </c>
      <c r="P26" s="99">
        <v>-9.1300000000000006E-2</v>
      </c>
      <c r="Q26" s="48">
        <v>14.9</v>
      </c>
      <c r="R26" s="48">
        <v>8.8000000000000007</v>
      </c>
      <c r="S26" s="49">
        <v>5799550.0499999998</v>
      </c>
    </row>
    <row r="27" spans="1:19" ht="15" customHeight="1" x14ac:dyDescent="0.2">
      <c r="A27" s="46" t="s">
        <v>210</v>
      </c>
      <c r="B27" s="46" t="s">
        <v>211</v>
      </c>
      <c r="C27" s="46" t="s">
        <v>212</v>
      </c>
      <c r="D27" s="59" t="s">
        <v>81</v>
      </c>
      <c r="E27" s="59" t="s">
        <v>174</v>
      </c>
      <c r="F27" s="48">
        <v>366</v>
      </c>
      <c r="G27" s="48">
        <v>374</v>
      </c>
      <c r="H27" s="48">
        <v>378</v>
      </c>
      <c r="I27" s="48">
        <v>386</v>
      </c>
      <c r="J27" s="48">
        <v>366</v>
      </c>
      <c r="K27" s="48">
        <v>368</v>
      </c>
      <c r="L27" s="48">
        <v>369.26179999999999</v>
      </c>
      <c r="M27" s="49">
        <v>1081</v>
      </c>
      <c r="N27" s="49">
        <v>399172</v>
      </c>
      <c r="O27" s="49">
        <v>78</v>
      </c>
      <c r="P27" s="99">
        <v>-7.0699999999999999E-2</v>
      </c>
      <c r="Q27" s="48">
        <v>404</v>
      </c>
      <c r="R27" s="48">
        <v>299.95</v>
      </c>
      <c r="S27" s="49">
        <v>54464000</v>
      </c>
    </row>
    <row r="28" spans="1:19" ht="15" customHeight="1" x14ac:dyDescent="0.2">
      <c r="A28" s="46" t="s">
        <v>213</v>
      </c>
      <c r="B28" s="46" t="s">
        <v>214</v>
      </c>
      <c r="C28" s="46" t="s">
        <v>215</v>
      </c>
      <c r="D28" s="59" t="s">
        <v>73</v>
      </c>
      <c r="E28" s="59" t="s">
        <v>174</v>
      </c>
      <c r="F28" s="48">
        <v>23.2</v>
      </c>
      <c r="G28" s="48">
        <v>24</v>
      </c>
      <c r="H28" s="48">
        <v>24</v>
      </c>
      <c r="I28" s="48">
        <v>24</v>
      </c>
      <c r="J28" s="48">
        <v>23</v>
      </c>
      <c r="K28" s="48">
        <v>23.2</v>
      </c>
      <c r="L28" s="48">
        <v>23.145199999999999</v>
      </c>
      <c r="M28" s="49">
        <v>2183</v>
      </c>
      <c r="N28" s="49">
        <v>50526</v>
      </c>
      <c r="O28" s="49">
        <v>6</v>
      </c>
      <c r="P28" s="99">
        <v>-3.3300000000000003E-2</v>
      </c>
      <c r="Q28" s="48">
        <v>26</v>
      </c>
      <c r="R28" s="48">
        <v>22.8</v>
      </c>
      <c r="S28" s="49">
        <v>55992921.600000001</v>
      </c>
    </row>
    <row r="29" spans="1:19" ht="15" customHeight="1" x14ac:dyDescent="0.2">
      <c r="A29" s="46" t="s">
        <v>216</v>
      </c>
      <c r="B29" s="46" t="s">
        <v>217</v>
      </c>
      <c r="C29" s="46" t="s">
        <v>218</v>
      </c>
      <c r="D29" s="59" t="s">
        <v>73</v>
      </c>
      <c r="E29" s="59" t="s">
        <v>174</v>
      </c>
      <c r="F29" s="48">
        <v>446</v>
      </c>
      <c r="G29" s="48">
        <v>460</v>
      </c>
      <c r="H29" s="48">
        <v>452</v>
      </c>
      <c r="I29" s="48">
        <v>452</v>
      </c>
      <c r="J29" s="48">
        <v>440</v>
      </c>
      <c r="K29" s="48">
        <v>452</v>
      </c>
      <c r="L29" s="48">
        <v>448.43700000000001</v>
      </c>
      <c r="M29" s="49">
        <v>119</v>
      </c>
      <c r="N29" s="49">
        <v>53364</v>
      </c>
      <c r="O29" s="49">
        <v>18</v>
      </c>
      <c r="P29" s="99">
        <v>0</v>
      </c>
      <c r="Q29" s="48">
        <v>500</v>
      </c>
      <c r="R29" s="48">
        <v>440</v>
      </c>
      <c r="S29" s="49">
        <v>4520000000</v>
      </c>
    </row>
    <row r="30" spans="1:19" ht="15" customHeight="1" x14ac:dyDescent="0.2">
      <c r="A30" s="46" t="s">
        <v>94</v>
      </c>
      <c r="B30" s="46" t="s">
        <v>95</v>
      </c>
      <c r="C30" s="46" t="s">
        <v>96</v>
      </c>
      <c r="D30" s="59" t="s">
        <v>81</v>
      </c>
      <c r="E30" s="59" t="s">
        <v>174</v>
      </c>
      <c r="F30" s="48">
        <v>3.04</v>
      </c>
      <c r="G30" s="48">
        <v>3.08</v>
      </c>
      <c r="H30" s="48">
        <v>3</v>
      </c>
      <c r="I30" s="48">
        <v>3.3</v>
      </c>
      <c r="J30" s="48">
        <v>2.98</v>
      </c>
      <c r="K30" s="48">
        <v>3.08</v>
      </c>
      <c r="L30" s="48">
        <v>3.1229</v>
      </c>
      <c r="M30" s="49">
        <v>134035</v>
      </c>
      <c r="N30" s="49">
        <v>418573.38</v>
      </c>
      <c r="O30" s="49">
        <v>236</v>
      </c>
      <c r="P30" s="99">
        <v>5.4800000000000001E-2</v>
      </c>
      <c r="Q30" s="48">
        <v>3.3</v>
      </c>
      <c r="R30" s="48">
        <v>1.71</v>
      </c>
      <c r="S30" s="49">
        <v>41719216</v>
      </c>
    </row>
    <row r="31" spans="1:19" ht="15" customHeight="1" x14ac:dyDescent="0.2">
      <c r="A31" s="46" t="s">
        <v>219</v>
      </c>
      <c r="B31" s="46" t="s">
        <v>220</v>
      </c>
      <c r="C31" s="46" t="s">
        <v>221</v>
      </c>
      <c r="D31" s="59" t="s">
        <v>81</v>
      </c>
      <c r="E31" s="59" t="s">
        <v>174</v>
      </c>
      <c r="F31" s="48">
        <v>286</v>
      </c>
      <c r="G31" s="48">
        <v>290</v>
      </c>
      <c r="H31" s="48">
        <v>300</v>
      </c>
      <c r="I31" s="48">
        <v>308</v>
      </c>
      <c r="J31" s="48">
        <v>256</v>
      </c>
      <c r="K31" s="48">
        <v>292</v>
      </c>
      <c r="L31" s="48">
        <v>291.0795</v>
      </c>
      <c r="M31" s="49">
        <v>302</v>
      </c>
      <c r="N31" s="49">
        <v>87906</v>
      </c>
      <c r="O31" s="49">
        <v>38</v>
      </c>
      <c r="P31" s="99">
        <v>-2.6700000000000002E-2</v>
      </c>
      <c r="Q31" s="48">
        <v>308</v>
      </c>
      <c r="R31" s="48">
        <v>204.39</v>
      </c>
      <c r="S31" s="49">
        <v>32366740</v>
      </c>
    </row>
    <row r="32" spans="1:19" ht="15" customHeight="1" x14ac:dyDescent="0.2">
      <c r="A32" s="46" t="s">
        <v>222</v>
      </c>
      <c r="B32" s="46" t="s">
        <v>223</v>
      </c>
      <c r="C32" s="46" t="s">
        <v>224</v>
      </c>
      <c r="D32" s="59" t="s">
        <v>81</v>
      </c>
      <c r="E32" s="59" t="s">
        <v>174</v>
      </c>
      <c r="F32" s="48">
        <v>510</v>
      </c>
      <c r="G32" s="48">
        <v>540</v>
      </c>
      <c r="H32" s="48">
        <v>520</v>
      </c>
      <c r="I32" s="48">
        <v>550</v>
      </c>
      <c r="J32" s="48">
        <v>505</v>
      </c>
      <c r="K32" s="48">
        <v>520</v>
      </c>
      <c r="L32" s="48">
        <v>514.08119999999997</v>
      </c>
      <c r="M32" s="49">
        <v>234</v>
      </c>
      <c r="N32" s="49">
        <v>120295</v>
      </c>
      <c r="O32" s="49">
        <v>36</v>
      </c>
      <c r="P32" s="99">
        <v>-1.89E-2</v>
      </c>
      <c r="Q32" s="48">
        <v>615.83000000000004</v>
      </c>
      <c r="R32" s="48">
        <v>505</v>
      </c>
      <c r="S32" s="49">
        <v>65000000</v>
      </c>
    </row>
    <row r="33" spans="1:19" ht="15" customHeight="1" x14ac:dyDescent="0.2">
      <c r="A33" s="46" t="s">
        <v>225</v>
      </c>
      <c r="B33" s="46" t="s">
        <v>226</v>
      </c>
      <c r="C33" s="46" t="s">
        <v>227</v>
      </c>
      <c r="D33" s="59" t="s">
        <v>81</v>
      </c>
      <c r="E33" s="59" t="s">
        <v>174</v>
      </c>
      <c r="F33" s="48">
        <v>9</v>
      </c>
      <c r="G33" s="48">
        <v>9.3000000000000007</v>
      </c>
      <c r="H33" s="48">
        <v>9.25</v>
      </c>
      <c r="I33" s="48">
        <v>9.65</v>
      </c>
      <c r="J33" s="48">
        <v>8.9499999999999993</v>
      </c>
      <c r="K33" s="48">
        <v>9</v>
      </c>
      <c r="L33" s="48">
        <v>9.1864000000000008</v>
      </c>
      <c r="M33" s="49">
        <v>4287</v>
      </c>
      <c r="N33" s="49">
        <v>39382.199999999997</v>
      </c>
      <c r="O33" s="49">
        <v>59</v>
      </c>
      <c r="P33" s="99">
        <v>-2.1700000000000001E-2</v>
      </c>
      <c r="Q33" s="48">
        <v>11.9</v>
      </c>
      <c r="R33" s="48">
        <v>7.03</v>
      </c>
      <c r="S33" s="49">
        <v>14730066</v>
      </c>
    </row>
    <row r="34" spans="1:19" ht="15" customHeight="1" x14ac:dyDescent="0.2">
      <c r="A34" s="46" t="s">
        <v>228</v>
      </c>
      <c r="B34" s="46" t="s">
        <v>229</v>
      </c>
      <c r="C34" s="46" t="s">
        <v>230</v>
      </c>
      <c r="D34" s="59" t="s">
        <v>73</v>
      </c>
      <c r="E34" s="59" t="s">
        <v>174</v>
      </c>
      <c r="F34" s="48">
        <v>1.7</v>
      </c>
      <c r="G34" s="48">
        <v>1.83</v>
      </c>
      <c r="H34" s="48">
        <v>1.61</v>
      </c>
      <c r="I34" s="48">
        <v>1.75</v>
      </c>
      <c r="J34" s="48">
        <v>1.61</v>
      </c>
      <c r="K34" s="48">
        <v>1.7</v>
      </c>
      <c r="L34" s="48">
        <v>1.6736</v>
      </c>
      <c r="M34" s="49">
        <v>2165</v>
      </c>
      <c r="N34" s="49">
        <v>3623.44</v>
      </c>
      <c r="O34" s="49">
        <v>9</v>
      </c>
      <c r="P34" s="99">
        <v>0</v>
      </c>
      <c r="Q34" s="48">
        <v>1.98</v>
      </c>
      <c r="R34" s="48">
        <v>1.41</v>
      </c>
      <c r="S34" s="49">
        <v>47551487.100000001</v>
      </c>
    </row>
    <row r="35" spans="1:19" ht="15" customHeight="1" x14ac:dyDescent="0.2">
      <c r="A35" s="46" t="s">
        <v>231</v>
      </c>
      <c r="B35" s="46" t="s">
        <v>232</v>
      </c>
      <c r="C35" s="46" t="s">
        <v>233</v>
      </c>
      <c r="D35" s="59" t="s">
        <v>81</v>
      </c>
      <c r="E35" s="59" t="s">
        <v>170</v>
      </c>
      <c r="F35" s="48">
        <v>810</v>
      </c>
      <c r="G35" s="48">
        <v>820</v>
      </c>
      <c r="H35" s="48">
        <v>780</v>
      </c>
      <c r="I35" s="48">
        <v>810</v>
      </c>
      <c r="J35" s="48">
        <v>780</v>
      </c>
      <c r="K35" s="48">
        <v>810</v>
      </c>
      <c r="L35" s="48">
        <v>802.71929999999998</v>
      </c>
      <c r="M35" s="49">
        <v>57</v>
      </c>
      <c r="N35" s="49">
        <v>45755</v>
      </c>
      <c r="O35" s="49">
        <v>18</v>
      </c>
      <c r="P35" s="99">
        <v>1.89E-2</v>
      </c>
      <c r="Q35" s="48">
        <v>845</v>
      </c>
      <c r="R35" s="48">
        <v>716.7</v>
      </c>
      <c r="S35" s="49">
        <v>816202980</v>
      </c>
    </row>
    <row r="36" spans="1:19" ht="15" customHeight="1" x14ac:dyDescent="0.2">
      <c r="A36" s="46" t="s">
        <v>85</v>
      </c>
      <c r="B36" s="46" t="s">
        <v>86</v>
      </c>
      <c r="C36" s="46" t="s">
        <v>87</v>
      </c>
      <c r="D36" s="59" t="s">
        <v>81</v>
      </c>
      <c r="E36" s="59" t="s">
        <v>170</v>
      </c>
      <c r="F36" s="48">
        <v>26</v>
      </c>
      <c r="G36" s="48">
        <v>31.8</v>
      </c>
      <c r="H36" s="48">
        <v>29.8</v>
      </c>
      <c r="I36" s="48">
        <v>31.8</v>
      </c>
      <c r="J36" s="48">
        <v>29.8</v>
      </c>
      <c r="K36" s="48">
        <v>31.8</v>
      </c>
      <c r="L36" s="48">
        <v>30.3263</v>
      </c>
      <c r="M36" s="49">
        <v>266</v>
      </c>
      <c r="N36" s="49">
        <v>8066.8</v>
      </c>
      <c r="O36" s="49">
        <v>7</v>
      </c>
      <c r="P36" s="99">
        <v>9.6600000000000005E-2</v>
      </c>
      <c r="Q36" s="48">
        <v>31.8</v>
      </c>
      <c r="R36" s="48">
        <v>23.4</v>
      </c>
      <c r="S36" s="49">
        <v>61620545.399999999</v>
      </c>
    </row>
    <row r="37" spans="1:19" ht="15" customHeight="1" x14ac:dyDescent="0.2">
      <c r="A37" s="46" t="s">
        <v>234</v>
      </c>
      <c r="B37" s="46" t="s">
        <v>235</v>
      </c>
      <c r="C37" s="46" t="s">
        <v>236</v>
      </c>
      <c r="D37" s="59" t="s">
        <v>81</v>
      </c>
      <c r="E37" s="59" t="s">
        <v>174</v>
      </c>
      <c r="F37" s="48">
        <v>705</v>
      </c>
      <c r="G37" s="48">
        <v>715</v>
      </c>
      <c r="H37" s="48">
        <v>685</v>
      </c>
      <c r="I37" s="48">
        <v>735</v>
      </c>
      <c r="J37" s="48">
        <v>660</v>
      </c>
      <c r="K37" s="48">
        <v>715</v>
      </c>
      <c r="L37" s="48">
        <v>698.21500000000003</v>
      </c>
      <c r="M37" s="49">
        <v>1056</v>
      </c>
      <c r="N37" s="49">
        <v>737315</v>
      </c>
      <c r="O37" s="49">
        <v>170</v>
      </c>
      <c r="P37" s="99">
        <v>3.6200000000000003E-2</v>
      </c>
      <c r="Q37" s="48">
        <v>735</v>
      </c>
      <c r="R37" s="48">
        <v>286.68</v>
      </c>
      <c r="S37" s="49">
        <v>277688840</v>
      </c>
    </row>
    <row r="38" spans="1:19" ht="15" customHeight="1" x14ac:dyDescent="0.2">
      <c r="A38" s="46" t="s">
        <v>237</v>
      </c>
      <c r="B38" s="46" t="s">
        <v>238</v>
      </c>
      <c r="C38" s="46" t="s">
        <v>236</v>
      </c>
      <c r="D38" s="59" t="s">
        <v>81</v>
      </c>
      <c r="E38" s="59" t="s">
        <v>174</v>
      </c>
      <c r="F38" s="48">
        <v>705</v>
      </c>
      <c r="G38" s="48">
        <v>710</v>
      </c>
      <c r="H38" s="48">
        <v>685</v>
      </c>
      <c r="I38" s="48">
        <v>735</v>
      </c>
      <c r="J38" s="48">
        <v>650</v>
      </c>
      <c r="K38" s="48">
        <v>705</v>
      </c>
      <c r="L38" s="48">
        <v>675.80719999999997</v>
      </c>
      <c r="M38" s="49">
        <v>1053</v>
      </c>
      <c r="N38" s="49">
        <v>711625</v>
      </c>
      <c r="O38" s="49">
        <v>166</v>
      </c>
      <c r="P38" s="99">
        <v>2.1700000000000001E-2</v>
      </c>
      <c r="Q38" s="48">
        <v>735</v>
      </c>
      <c r="R38" s="48">
        <v>278.72000000000003</v>
      </c>
      <c r="S38" s="49">
        <v>86613480</v>
      </c>
    </row>
    <row r="39" spans="1:19" ht="15" customHeight="1" x14ac:dyDescent="0.2">
      <c r="A39" s="46" t="s">
        <v>147</v>
      </c>
      <c r="B39" s="46" t="s">
        <v>148</v>
      </c>
      <c r="C39" s="46" t="s">
        <v>149</v>
      </c>
      <c r="D39" s="59" t="s">
        <v>73</v>
      </c>
      <c r="E39" s="59" t="s">
        <v>174</v>
      </c>
      <c r="F39" s="48">
        <v>179</v>
      </c>
      <c r="G39" s="48">
        <v>180</v>
      </c>
      <c r="H39" s="48">
        <v>172</v>
      </c>
      <c r="I39" s="48">
        <v>183</v>
      </c>
      <c r="J39" s="48">
        <v>168</v>
      </c>
      <c r="K39" s="48">
        <v>180</v>
      </c>
      <c r="L39" s="48">
        <v>178.2961</v>
      </c>
      <c r="M39" s="49">
        <v>5134</v>
      </c>
      <c r="N39" s="49">
        <v>915372</v>
      </c>
      <c r="O39" s="49">
        <v>179</v>
      </c>
      <c r="P39" s="99">
        <v>1.6899999999999998E-2</v>
      </c>
      <c r="Q39" s="48">
        <v>184</v>
      </c>
      <c r="R39" s="48">
        <v>105.51</v>
      </c>
      <c r="S39" s="49">
        <v>462981420</v>
      </c>
    </row>
    <row r="40" spans="1:19" ht="15" customHeight="1" x14ac:dyDescent="0.2">
      <c r="A40" s="46" t="s">
        <v>239</v>
      </c>
      <c r="B40" s="46" t="s">
        <v>240</v>
      </c>
      <c r="C40" s="46" t="s">
        <v>241</v>
      </c>
      <c r="D40" s="59" t="s">
        <v>81</v>
      </c>
      <c r="E40" s="59" t="s">
        <v>170</v>
      </c>
      <c r="F40" s="48">
        <v>86.5</v>
      </c>
      <c r="G40" s="48">
        <v>89.5</v>
      </c>
      <c r="H40" s="48">
        <v>80.5</v>
      </c>
      <c r="I40" s="48">
        <v>94</v>
      </c>
      <c r="J40" s="48">
        <v>80.5</v>
      </c>
      <c r="K40" s="48">
        <v>86.5</v>
      </c>
      <c r="L40" s="48">
        <v>87.434700000000007</v>
      </c>
      <c r="M40" s="49">
        <v>375</v>
      </c>
      <c r="N40" s="49">
        <v>32788</v>
      </c>
      <c r="O40" s="49">
        <v>21</v>
      </c>
      <c r="P40" s="99">
        <v>-5.7000000000000002E-3</v>
      </c>
      <c r="Q40" s="48">
        <v>100.87</v>
      </c>
      <c r="R40" s="48">
        <v>69</v>
      </c>
      <c r="S40" s="49">
        <v>129630716.5</v>
      </c>
    </row>
    <row r="41" spans="1:19" ht="15" customHeight="1" x14ac:dyDescent="0.2">
      <c r="A41" s="46" t="s">
        <v>128</v>
      </c>
      <c r="B41" s="46" t="s">
        <v>129</v>
      </c>
      <c r="C41" s="46" t="s">
        <v>130</v>
      </c>
      <c r="D41" s="59" t="s">
        <v>81</v>
      </c>
      <c r="E41" s="59" t="s">
        <v>174</v>
      </c>
      <c r="F41" s="48">
        <v>4.9000000000000004</v>
      </c>
      <c r="G41" s="48">
        <v>5</v>
      </c>
      <c r="H41" s="48">
        <v>5.55</v>
      </c>
      <c r="I41" s="48">
        <v>5.55</v>
      </c>
      <c r="J41" s="48">
        <v>4.8</v>
      </c>
      <c r="K41" s="48">
        <v>5</v>
      </c>
      <c r="L41" s="48">
        <v>5.1482999999999999</v>
      </c>
      <c r="M41" s="49">
        <v>5496</v>
      </c>
      <c r="N41" s="49">
        <v>28294.85</v>
      </c>
      <c r="O41" s="49">
        <v>30</v>
      </c>
      <c r="P41" s="99">
        <v>-9.0899999999999995E-2</v>
      </c>
      <c r="Q41" s="48">
        <v>7.76</v>
      </c>
      <c r="R41" s="48">
        <v>4.8</v>
      </c>
      <c r="S41" s="49">
        <v>28632145</v>
      </c>
    </row>
    <row r="42" spans="1:19" ht="15" customHeight="1" x14ac:dyDescent="0.2">
      <c r="A42" s="46" t="s">
        <v>107</v>
      </c>
      <c r="B42" s="46" t="s">
        <v>108</v>
      </c>
      <c r="C42" s="46" t="s">
        <v>109</v>
      </c>
      <c r="D42" s="59" t="s">
        <v>73</v>
      </c>
      <c r="E42" s="59" t="s">
        <v>174</v>
      </c>
      <c r="F42" s="48">
        <v>130</v>
      </c>
      <c r="G42" s="48">
        <v>137</v>
      </c>
      <c r="H42" s="48">
        <v>156</v>
      </c>
      <c r="I42" s="48">
        <v>157</v>
      </c>
      <c r="J42" s="48">
        <v>130</v>
      </c>
      <c r="K42" s="48">
        <v>130</v>
      </c>
      <c r="L42" s="48">
        <v>139.29089999999999</v>
      </c>
      <c r="M42" s="49">
        <v>1045</v>
      </c>
      <c r="N42" s="49">
        <v>145559</v>
      </c>
      <c r="O42" s="49">
        <v>69</v>
      </c>
      <c r="P42" s="99">
        <v>-0.1925</v>
      </c>
      <c r="Q42" s="48">
        <v>165</v>
      </c>
      <c r="R42" s="48">
        <v>80.3</v>
      </c>
      <c r="S42" s="49">
        <v>54985710</v>
      </c>
    </row>
    <row r="43" spans="1:19" ht="15" customHeight="1" x14ac:dyDescent="0.2">
      <c r="A43" s="46" t="s">
        <v>242</v>
      </c>
      <c r="B43" s="46" t="s">
        <v>243</v>
      </c>
      <c r="C43" s="46" t="s">
        <v>244</v>
      </c>
      <c r="D43" s="59" t="s">
        <v>73</v>
      </c>
      <c r="E43" s="59" t="s">
        <v>174</v>
      </c>
      <c r="F43" s="48">
        <v>8.9</v>
      </c>
      <c r="G43" s="48">
        <v>9.1999999999999993</v>
      </c>
      <c r="H43" s="48">
        <v>9.5</v>
      </c>
      <c r="I43" s="48">
        <v>9.75</v>
      </c>
      <c r="J43" s="48">
        <v>9.0500000000000007</v>
      </c>
      <c r="K43" s="48">
        <v>9.1999999999999993</v>
      </c>
      <c r="L43" s="48">
        <v>9.2590000000000003</v>
      </c>
      <c r="M43" s="49">
        <v>3660</v>
      </c>
      <c r="N43" s="49">
        <v>33887.85</v>
      </c>
      <c r="O43" s="49">
        <v>44</v>
      </c>
      <c r="P43" s="99">
        <v>1.0999999999999999E-2</v>
      </c>
      <c r="Q43" s="48">
        <v>10.8</v>
      </c>
      <c r="R43" s="48">
        <v>5.68</v>
      </c>
      <c r="S43" s="49">
        <v>124020370</v>
      </c>
    </row>
    <row r="44" spans="1:19" ht="15" customHeight="1" x14ac:dyDescent="0.2">
      <c r="A44" s="46" t="s">
        <v>245</v>
      </c>
      <c r="B44" s="46" t="s">
        <v>246</v>
      </c>
      <c r="C44" s="46" t="s">
        <v>247</v>
      </c>
      <c r="D44" s="59" t="s">
        <v>81</v>
      </c>
      <c r="E44" s="59" t="s">
        <v>174</v>
      </c>
      <c r="F44" s="48">
        <v>25.6</v>
      </c>
      <c r="G44" s="48">
        <v>26</v>
      </c>
      <c r="H44" s="48">
        <v>26.8</v>
      </c>
      <c r="I44" s="48">
        <v>27.2</v>
      </c>
      <c r="J44" s="48">
        <v>25.4</v>
      </c>
      <c r="K44" s="48">
        <v>25.6</v>
      </c>
      <c r="L44" s="48">
        <v>26.198499999999999</v>
      </c>
      <c r="M44" s="49">
        <v>1971</v>
      </c>
      <c r="N44" s="49">
        <v>51637.2</v>
      </c>
      <c r="O44" s="49">
        <v>34</v>
      </c>
      <c r="P44" s="99">
        <v>-4.48E-2</v>
      </c>
      <c r="Q44" s="48">
        <v>29.6</v>
      </c>
      <c r="R44" s="48">
        <v>16.59</v>
      </c>
      <c r="S44" s="49">
        <v>16957849.600000001</v>
      </c>
    </row>
    <row r="45" spans="1:19" ht="15" customHeight="1" x14ac:dyDescent="0.2">
      <c r="A45" s="46" t="s">
        <v>248</v>
      </c>
      <c r="B45" s="46" t="s">
        <v>249</v>
      </c>
      <c r="C45" s="46" t="s">
        <v>250</v>
      </c>
      <c r="D45" s="59" t="s">
        <v>81</v>
      </c>
      <c r="E45" s="59" t="s">
        <v>170</v>
      </c>
      <c r="F45" s="48">
        <v>318</v>
      </c>
      <c r="G45" s="48">
        <v>344</v>
      </c>
      <c r="H45" s="48">
        <v>344</v>
      </c>
      <c r="I45" s="48">
        <v>344</v>
      </c>
      <c r="J45" s="48">
        <v>304</v>
      </c>
      <c r="K45" s="48">
        <v>320</v>
      </c>
      <c r="L45" s="48">
        <v>325.67860000000002</v>
      </c>
      <c r="M45" s="49">
        <v>56</v>
      </c>
      <c r="N45" s="49">
        <v>18238</v>
      </c>
      <c r="O45" s="49">
        <v>17</v>
      </c>
      <c r="P45" s="99">
        <v>-6.9800000000000001E-2</v>
      </c>
      <c r="Q45" s="48">
        <v>380</v>
      </c>
      <c r="R45" s="48">
        <v>304</v>
      </c>
      <c r="S45" s="49">
        <v>96845120</v>
      </c>
    </row>
    <row r="46" spans="1:19" ht="15" customHeight="1" x14ac:dyDescent="0.2">
      <c r="A46" s="46" t="s">
        <v>251</v>
      </c>
      <c r="B46" s="46" t="s">
        <v>252</v>
      </c>
      <c r="C46" s="46" t="s">
        <v>253</v>
      </c>
      <c r="D46" s="59" t="s">
        <v>81</v>
      </c>
      <c r="E46" s="59" t="s">
        <v>174</v>
      </c>
      <c r="F46" s="48">
        <v>166</v>
      </c>
      <c r="G46" s="48">
        <v>177</v>
      </c>
      <c r="H46" s="48">
        <v>165</v>
      </c>
      <c r="I46" s="48">
        <v>179</v>
      </c>
      <c r="J46" s="48">
        <v>160</v>
      </c>
      <c r="K46" s="48">
        <v>179</v>
      </c>
      <c r="L46" s="48">
        <v>168.505</v>
      </c>
      <c r="M46" s="49">
        <v>301</v>
      </c>
      <c r="N46" s="49">
        <v>50720</v>
      </c>
      <c r="O46" s="49">
        <v>50</v>
      </c>
      <c r="P46" s="99">
        <v>4.6800000000000001E-2</v>
      </c>
      <c r="Q46" s="48">
        <v>220</v>
      </c>
      <c r="R46" s="48">
        <v>135.38</v>
      </c>
      <c r="S46" s="49">
        <v>54172739</v>
      </c>
    </row>
    <row r="47" spans="1:19" ht="15" customHeight="1" x14ac:dyDescent="0.2">
      <c r="A47" s="46" t="s">
        <v>254</v>
      </c>
      <c r="B47" s="46" t="s">
        <v>255</v>
      </c>
      <c r="C47" s="46" t="s">
        <v>256</v>
      </c>
      <c r="D47" s="59" t="s">
        <v>81</v>
      </c>
      <c r="E47" s="59" t="s">
        <v>174</v>
      </c>
      <c r="F47" s="48">
        <v>40.6</v>
      </c>
      <c r="G47" s="48">
        <v>41</v>
      </c>
      <c r="H47" s="48">
        <v>40.4</v>
      </c>
      <c r="I47" s="48">
        <v>41.4</v>
      </c>
      <c r="J47" s="48">
        <v>40.200000000000003</v>
      </c>
      <c r="K47" s="48">
        <v>40.799999999999997</v>
      </c>
      <c r="L47" s="48">
        <v>40.8108</v>
      </c>
      <c r="M47" s="49">
        <v>4024</v>
      </c>
      <c r="N47" s="49">
        <v>164222.6</v>
      </c>
      <c r="O47" s="49">
        <v>22</v>
      </c>
      <c r="P47" s="99">
        <v>9.9000000000000008E-3</v>
      </c>
      <c r="Q47" s="48">
        <v>42.47</v>
      </c>
      <c r="R47" s="48">
        <v>39.6</v>
      </c>
      <c r="S47" s="49">
        <v>446529031.19999999</v>
      </c>
    </row>
    <row r="48" spans="1:19" ht="15" customHeight="1" x14ac:dyDescent="0.2">
      <c r="A48" s="46" t="s">
        <v>70</v>
      </c>
      <c r="B48" s="46" t="s">
        <v>71</v>
      </c>
      <c r="C48" s="46" t="s">
        <v>72</v>
      </c>
      <c r="D48" s="59" t="s">
        <v>73</v>
      </c>
      <c r="E48" s="59" t="s">
        <v>174</v>
      </c>
      <c r="F48" s="48">
        <v>7550</v>
      </c>
      <c r="G48" s="48">
        <v>7900</v>
      </c>
      <c r="H48" s="48">
        <v>6600</v>
      </c>
      <c r="I48" s="48">
        <v>7900</v>
      </c>
      <c r="J48" s="48">
        <v>6600</v>
      </c>
      <c r="K48" s="48">
        <v>7900</v>
      </c>
      <c r="L48" s="48">
        <v>7040.9090999999999</v>
      </c>
      <c r="M48" s="49">
        <v>11</v>
      </c>
      <c r="N48" s="49">
        <v>77450</v>
      </c>
      <c r="O48" s="49">
        <v>9</v>
      </c>
      <c r="P48" s="99">
        <v>0.254</v>
      </c>
      <c r="Q48" s="48">
        <v>7900</v>
      </c>
      <c r="R48" s="48">
        <v>3742.78</v>
      </c>
      <c r="S48" s="49">
        <v>238532600</v>
      </c>
    </row>
    <row r="49" spans="1:19" ht="15" customHeight="1" x14ac:dyDescent="0.2">
      <c r="A49" s="46" t="s">
        <v>119</v>
      </c>
      <c r="B49" s="46" t="s">
        <v>120</v>
      </c>
      <c r="C49" s="46" t="s">
        <v>121</v>
      </c>
      <c r="D49" s="59" t="s">
        <v>81</v>
      </c>
      <c r="E49" s="59" t="s">
        <v>170</v>
      </c>
      <c r="F49" s="48">
        <v>1.25</v>
      </c>
      <c r="G49" s="48">
        <v>1.48</v>
      </c>
      <c r="H49" s="48">
        <v>1.26</v>
      </c>
      <c r="I49" s="48">
        <v>1.26</v>
      </c>
      <c r="J49" s="48">
        <v>1.26</v>
      </c>
      <c r="K49" s="48">
        <v>1.26</v>
      </c>
      <c r="L49" s="48">
        <v>1.26</v>
      </c>
      <c r="M49" s="49">
        <v>1227</v>
      </c>
      <c r="N49" s="49">
        <v>1546.02</v>
      </c>
      <c r="O49" s="49">
        <v>2</v>
      </c>
      <c r="P49" s="99">
        <v>-0.10639999999999999</v>
      </c>
      <c r="Q49" s="48">
        <v>1.59</v>
      </c>
      <c r="R49" s="48">
        <v>1.22</v>
      </c>
      <c r="S49" s="49">
        <v>7639663.5</v>
      </c>
    </row>
    <row r="50" spans="1:19" ht="15" customHeight="1" x14ac:dyDescent="0.2">
      <c r="A50" s="46" t="s">
        <v>257</v>
      </c>
      <c r="B50" s="46" t="s">
        <v>258</v>
      </c>
      <c r="C50" s="46" t="s">
        <v>259</v>
      </c>
      <c r="D50" s="59" t="s">
        <v>81</v>
      </c>
      <c r="E50" s="59" t="s">
        <v>174</v>
      </c>
      <c r="F50" s="48">
        <v>5.7</v>
      </c>
      <c r="G50" s="48">
        <v>5.75</v>
      </c>
      <c r="H50" s="48">
        <v>5.6</v>
      </c>
      <c r="I50" s="48">
        <v>5.7</v>
      </c>
      <c r="J50" s="48">
        <v>5.5</v>
      </c>
      <c r="K50" s="48">
        <v>5.6</v>
      </c>
      <c r="L50" s="48">
        <v>5.6189</v>
      </c>
      <c r="M50" s="49">
        <v>10512</v>
      </c>
      <c r="N50" s="49">
        <v>59066.2</v>
      </c>
      <c r="O50" s="49">
        <v>31</v>
      </c>
      <c r="P50" s="99">
        <v>0</v>
      </c>
      <c r="Q50" s="48">
        <v>6</v>
      </c>
      <c r="R50" s="48">
        <v>5.04</v>
      </c>
      <c r="S50" s="49">
        <v>59768951.200000003</v>
      </c>
    </row>
    <row r="51" spans="1:19" ht="15" customHeight="1" x14ac:dyDescent="0.2">
      <c r="A51" s="46" t="s">
        <v>260</v>
      </c>
      <c r="B51" s="46" t="s">
        <v>261</v>
      </c>
      <c r="C51" s="46" t="s">
        <v>262</v>
      </c>
      <c r="D51" s="59" t="s">
        <v>81</v>
      </c>
      <c r="E51" s="59" t="s">
        <v>170</v>
      </c>
      <c r="F51" s="48">
        <v>31.6</v>
      </c>
      <c r="G51" s="48">
        <v>35</v>
      </c>
      <c r="H51" s="48">
        <v>32.200000000000003</v>
      </c>
      <c r="I51" s="48">
        <v>32.200000000000003</v>
      </c>
      <c r="J51" s="48">
        <v>31.6</v>
      </c>
      <c r="K51" s="48">
        <v>31.6</v>
      </c>
      <c r="L51" s="48">
        <v>31.962599999999998</v>
      </c>
      <c r="M51" s="49">
        <v>139</v>
      </c>
      <c r="N51" s="49">
        <v>4442.8</v>
      </c>
      <c r="O51" s="49">
        <v>8</v>
      </c>
      <c r="P51" s="99">
        <v>1.9400000000000001E-2</v>
      </c>
      <c r="Q51" s="48">
        <v>32.200000000000003</v>
      </c>
      <c r="R51" s="48">
        <v>26.2</v>
      </c>
      <c r="S51" s="49">
        <v>21132468.399999999</v>
      </c>
    </row>
    <row r="52" spans="1:19" ht="15" customHeight="1" x14ac:dyDescent="0.2">
      <c r="A52" s="46" t="s">
        <v>88</v>
      </c>
      <c r="B52" s="46" t="s">
        <v>89</v>
      </c>
      <c r="C52" s="46" t="s">
        <v>90</v>
      </c>
      <c r="D52" s="59" t="s">
        <v>81</v>
      </c>
      <c r="E52" s="59" t="s">
        <v>174</v>
      </c>
      <c r="F52" s="48">
        <v>338</v>
      </c>
      <c r="G52" s="48">
        <v>346</v>
      </c>
      <c r="H52" s="48">
        <v>328</v>
      </c>
      <c r="I52" s="48">
        <v>372</v>
      </c>
      <c r="J52" s="48">
        <v>328</v>
      </c>
      <c r="K52" s="48">
        <v>348</v>
      </c>
      <c r="L52" s="48">
        <v>352.43990000000002</v>
      </c>
      <c r="M52" s="49">
        <v>2378</v>
      </c>
      <c r="N52" s="49">
        <v>838102</v>
      </c>
      <c r="O52" s="49">
        <v>176</v>
      </c>
      <c r="P52" s="99">
        <v>7.4099999999999999E-2</v>
      </c>
      <c r="Q52" s="48">
        <v>372</v>
      </c>
      <c r="R52" s="48">
        <v>211.03</v>
      </c>
      <c r="S52" s="49">
        <v>764824656</v>
      </c>
    </row>
    <row r="53" spans="1:19" ht="15" customHeight="1" x14ac:dyDescent="0.2">
      <c r="A53" s="46" t="s">
        <v>74</v>
      </c>
      <c r="B53" s="46" t="s">
        <v>75</v>
      </c>
      <c r="C53" s="46" t="s">
        <v>76</v>
      </c>
      <c r="D53" s="59" t="s">
        <v>77</v>
      </c>
      <c r="E53" s="59" t="s">
        <v>174</v>
      </c>
      <c r="F53" s="48">
        <v>144</v>
      </c>
      <c r="G53" s="48">
        <v>146</v>
      </c>
      <c r="H53" s="48">
        <v>119.5</v>
      </c>
      <c r="I53" s="48">
        <v>148.5</v>
      </c>
      <c r="J53" s="48">
        <v>119.5</v>
      </c>
      <c r="K53" s="48">
        <v>145.5</v>
      </c>
      <c r="L53" s="48">
        <v>137.00110000000001</v>
      </c>
      <c r="M53" s="49">
        <v>84505</v>
      </c>
      <c r="N53" s="49">
        <v>11577278</v>
      </c>
      <c r="O53" s="49">
        <v>728</v>
      </c>
      <c r="P53" s="99">
        <v>0.22270000000000001</v>
      </c>
      <c r="Q53" s="48">
        <v>148.5</v>
      </c>
      <c r="R53" s="48">
        <v>72.73</v>
      </c>
      <c r="S53" s="49">
        <v>1035960436.5</v>
      </c>
    </row>
    <row r="54" spans="1:19" ht="15" customHeight="1" x14ac:dyDescent="0.2">
      <c r="A54" s="46" t="s">
        <v>135</v>
      </c>
      <c r="B54" s="46" t="s">
        <v>136</v>
      </c>
      <c r="C54" s="46" t="s">
        <v>137</v>
      </c>
      <c r="D54" s="59" t="s">
        <v>77</v>
      </c>
      <c r="E54" s="59" t="s">
        <v>174</v>
      </c>
      <c r="F54" s="48">
        <v>4.32</v>
      </c>
      <c r="G54" s="48">
        <v>4.34</v>
      </c>
      <c r="H54" s="48">
        <v>4.34</v>
      </c>
      <c r="I54" s="48">
        <v>4.37</v>
      </c>
      <c r="J54" s="48">
        <v>4.3</v>
      </c>
      <c r="K54" s="48">
        <v>4.33</v>
      </c>
      <c r="L54" s="48">
        <v>4.3269000000000002</v>
      </c>
      <c r="M54" s="49">
        <v>792012</v>
      </c>
      <c r="N54" s="49">
        <v>3426948.2</v>
      </c>
      <c r="O54" s="49">
        <v>524</v>
      </c>
      <c r="P54" s="99">
        <v>-6.8999999999999999E-3</v>
      </c>
      <c r="Q54" s="48">
        <v>4.5999999999999996</v>
      </c>
      <c r="R54" s="48">
        <v>3.72</v>
      </c>
      <c r="S54" s="49">
        <v>545699256.86000001</v>
      </c>
    </row>
    <row r="55" spans="1:19" ht="15" customHeight="1" x14ac:dyDescent="0.2">
      <c r="A55" s="46" t="s">
        <v>263</v>
      </c>
      <c r="B55" s="46" t="s">
        <v>264</v>
      </c>
      <c r="C55" s="46" t="s">
        <v>265</v>
      </c>
      <c r="D55" s="59" t="s">
        <v>81</v>
      </c>
      <c r="E55" s="59" t="s">
        <v>174</v>
      </c>
      <c r="F55" s="48">
        <v>98</v>
      </c>
      <c r="G55" s="48">
        <v>101</v>
      </c>
      <c r="H55" s="48">
        <v>93</v>
      </c>
      <c r="I55" s="48">
        <v>101</v>
      </c>
      <c r="J55" s="48">
        <v>93</v>
      </c>
      <c r="K55" s="48">
        <v>100</v>
      </c>
      <c r="L55" s="48">
        <v>97.838700000000003</v>
      </c>
      <c r="M55" s="49">
        <v>186</v>
      </c>
      <c r="N55" s="49">
        <v>18198</v>
      </c>
      <c r="O55" s="49">
        <v>8</v>
      </c>
      <c r="P55" s="99">
        <v>-1.9599999999999999E-2</v>
      </c>
      <c r="Q55" s="48">
        <v>111.49</v>
      </c>
      <c r="R55" s="48">
        <v>73.5</v>
      </c>
      <c r="S55" s="49">
        <v>65856400</v>
      </c>
    </row>
    <row r="56" spans="1:19" ht="15" customHeight="1" x14ac:dyDescent="0.2">
      <c r="A56" s="46" t="s">
        <v>266</v>
      </c>
      <c r="B56" s="46" t="s">
        <v>267</v>
      </c>
      <c r="C56" s="46" t="s">
        <v>268</v>
      </c>
      <c r="D56" s="59" t="s">
        <v>81</v>
      </c>
      <c r="E56" s="59" t="s">
        <v>170</v>
      </c>
      <c r="F56" s="48">
        <v>2.42</v>
      </c>
      <c r="G56" s="48">
        <v>3</v>
      </c>
      <c r="H56" s="48">
        <v>2.5</v>
      </c>
      <c r="I56" s="48">
        <v>2.6</v>
      </c>
      <c r="J56" s="48">
        <v>2.42</v>
      </c>
      <c r="K56" s="48">
        <v>2.6</v>
      </c>
      <c r="L56" s="48">
        <v>2.5072999999999999</v>
      </c>
      <c r="M56" s="49">
        <v>621</v>
      </c>
      <c r="N56" s="49">
        <v>1557.02</v>
      </c>
      <c r="O56" s="49">
        <v>5</v>
      </c>
      <c r="P56" s="99">
        <v>0</v>
      </c>
      <c r="Q56" s="48">
        <v>3.19</v>
      </c>
      <c r="R56" s="48">
        <v>2.42</v>
      </c>
      <c r="S56" s="49">
        <v>7920686.7999999998</v>
      </c>
    </row>
    <row r="57" spans="1:19" ht="15" customHeight="1" x14ac:dyDescent="0.2">
      <c r="A57" s="46" t="s">
        <v>269</v>
      </c>
      <c r="B57" s="46" t="s">
        <v>270</v>
      </c>
      <c r="C57" s="46" t="s">
        <v>271</v>
      </c>
      <c r="D57" s="59" t="s">
        <v>81</v>
      </c>
      <c r="E57" s="59" t="s">
        <v>174</v>
      </c>
      <c r="F57" s="48">
        <v>103</v>
      </c>
      <c r="G57" s="48">
        <v>108</v>
      </c>
      <c r="H57" s="48">
        <v>106</v>
      </c>
      <c r="I57" s="48">
        <v>107</v>
      </c>
      <c r="J57" s="48">
        <v>106</v>
      </c>
      <c r="K57" s="48">
        <v>107</v>
      </c>
      <c r="L57" s="48">
        <v>106.7623</v>
      </c>
      <c r="M57" s="49">
        <v>345</v>
      </c>
      <c r="N57" s="49">
        <v>36833</v>
      </c>
      <c r="O57" s="49">
        <v>13</v>
      </c>
      <c r="P57" s="99">
        <v>9.4000000000000004E-3</v>
      </c>
      <c r="Q57" s="48">
        <v>108</v>
      </c>
      <c r="R57" s="48">
        <v>76.98</v>
      </c>
      <c r="S57" s="49">
        <v>66095933</v>
      </c>
    </row>
    <row r="58" spans="1:19" ht="15" customHeight="1" x14ac:dyDescent="0.2">
      <c r="A58" s="46" t="s">
        <v>122</v>
      </c>
      <c r="B58" s="46" t="s">
        <v>123</v>
      </c>
      <c r="C58" s="46" t="s">
        <v>124</v>
      </c>
      <c r="D58" s="59" t="s">
        <v>81</v>
      </c>
      <c r="E58" s="59" t="s">
        <v>174</v>
      </c>
      <c r="F58" s="48">
        <v>8.3000000000000007</v>
      </c>
      <c r="G58" s="48">
        <v>8.8000000000000007</v>
      </c>
      <c r="H58" s="48">
        <v>9.1999999999999993</v>
      </c>
      <c r="I58" s="48">
        <v>9.1999999999999993</v>
      </c>
      <c r="J58" s="48">
        <v>8.25</v>
      </c>
      <c r="K58" s="48">
        <v>8.4499999999999993</v>
      </c>
      <c r="L58" s="48">
        <v>8.5144000000000002</v>
      </c>
      <c r="M58" s="49">
        <v>2986</v>
      </c>
      <c r="N58" s="49">
        <v>25424.1</v>
      </c>
      <c r="O58" s="49">
        <v>38</v>
      </c>
      <c r="P58" s="99">
        <v>-0.10580000000000001</v>
      </c>
      <c r="Q58" s="48">
        <v>11</v>
      </c>
      <c r="R58" s="48">
        <v>5.84</v>
      </c>
      <c r="S58" s="49">
        <v>7765313.4000000004</v>
      </c>
    </row>
    <row r="59" spans="1:19" ht="15" customHeight="1" x14ac:dyDescent="0.2">
      <c r="A59" s="46" t="s">
        <v>113</v>
      </c>
      <c r="B59" s="46" t="s">
        <v>114</v>
      </c>
      <c r="C59" s="46" t="s">
        <v>115</v>
      </c>
      <c r="D59" s="59" t="s">
        <v>73</v>
      </c>
      <c r="E59" s="59" t="s">
        <v>174</v>
      </c>
      <c r="F59" s="48">
        <v>57.2</v>
      </c>
      <c r="G59" s="48">
        <v>58.4</v>
      </c>
      <c r="H59" s="48">
        <v>66</v>
      </c>
      <c r="I59" s="48">
        <v>67.8</v>
      </c>
      <c r="J59" s="48">
        <v>52.4</v>
      </c>
      <c r="K59" s="48">
        <v>58.2</v>
      </c>
      <c r="L59" s="48">
        <v>60.643000000000001</v>
      </c>
      <c r="M59" s="49">
        <v>69648</v>
      </c>
      <c r="N59" s="49">
        <v>4223663.4000000004</v>
      </c>
      <c r="O59" s="49">
        <v>976</v>
      </c>
      <c r="P59" s="99">
        <v>-0.1208</v>
      </c>
      <c r="Q59" s="48">
        <v>71.400000000000006</v>
      </c>
      <c r="R59" s="48">
        <v>30.53</v>
      </c>
      <c r="S59" s="49">
        <v>114072000</v>
      </c>
    </row>
    <row r="60" spans="1:19" ht="15" customHeight="1" x14ac:dyDescent="0.2">
      <c r="A60" s="46" t="s">
        <v>272</v>
      </c>
      <c r="B60" s="46" t="s">
        <v>273</v>
      </c>
      <c r="C60" s="46" t="s">
        <v>274</v>
      </c>
      <c r="D60" s="59" t="s">
        <v>81</v>
      </c>
      <c r="E60" s="59" t="s">
        <v>170</v>
      </c>
      <c r="F60" s="48">
        <v>15.5</v>
      </c>
      <c r="G60" s="48">
        <v>20.8</v>
      </c>
      <c r="H60" s="48">
        <v>17.399999999999999</v>
      </c>
      <c r="I60" s="48">
        <v>17.399999999999999</v>
      </c>
      <c r="J60" s="48">
        <v>15.4</v>
      </c>
      <c r="K60" s="48">
        <v>15.4</v>
      </c>
      <c r="L60" s="48">
        <v>16.333300000000001</v>
      </c>
      <c r="M60" s="49">
        <v>75</v>
      </c>
      <c r="N60" s="49">
        <v>1225</v>
      </c>
      <c r="O60" s="49">
        <v>4</v>
      </c>
      <c r="P60" s="99">
        <v>-3.7499999999999999E-2</v>
      </c>
      <c r="Q60" s="48">
        <v>23</v>
      </c>
      <c r="R60" s="48">
        <v>12.5</v>
      </c>
      <c r="S60" s="49">
        <v>2917684</v>
      </c>
    </row>
    <row r="61" spans="1:19" ht="15" customHeight="1" x14ac:dyDescent="0.2">
      <c r="A61" s="46" t="s">
        <v>275</v>
      </c>
      <c r="B61" s="46" t="s">
        <v>276</v>
      </c>
      <c r="C61" s="46" t="s">
        <v>277</v>
      </c>
      <c r="D61" s="59" t="s">
        <v>81</v>
      </c>
      <c r="E61" s="59" t="s">
        <v>170</v>
      </c>
      <c r="F61" s="48">
        <v>162</v>
      </c>
      <c r="G61" s="48">
        <v>168</v>
      </c>
      <c r="H61" s="48">
        <v>168</v>
      </c>
      <c r="I61" s="48">
        <v>168</v>
      </c>
      <c r="J61" s="48">
        <v>167</v>
      </c>
      <c r="K61" s="48">
        <v>167</v>
      </c>
      <c r="L61" s="48">
        <v>167.62960000000001</v>
      </c>
      <c r="M61" s="49">
        <v>54</v>
      </c>
      <c r="N61" s="49">
        <v>9052</v>
      </c>
      <c r="O61" s="49">
        <v>11</v>
      </c>
      <c r="P61" s="99">
        <v>1.21E-2</v>
      </c>
      <c r="Q61" s="48">
        <v>168</v>
      </c>
      <c r="R61" s="48">
        <v>123.43</v>
      </c>
      <c r="S61" s="49">
        <v>13667614</v>
      </c>
    </row>
    <row r="62" spans="1:19" ht="15" customHeight="1" x14ac:dyDescent="0.2">
      <c r="A62" s="46" t="s">
        <v>97</v>
      </c>
      <c r="B62" s="46" t="s">
        <v>98</v>
      </c>
      <c r="C62" s="46" t="s">
        <v>99</v>
      </c>
      <c r="D62" s="59" t="s">
        <v>81</v>
      </c>
      <c r="E62" s="59" t="s">
        <v>174</v>
      </c>
      <c r="F62" s="48">
        <v>19</v>
      </c>
      <c r="G62" s="48">
        <v>19.8</v>
      </c>
      <c r="H62" s="48">
        <v>18.2</v>
      </c>
      <c r="I62" s="48">
        <v>20.399999999999999</v>
      </c>
      <c r="J62" s="48">
        <v>17</v>
      </c>
      <c r="K62" s="48">
        <v>19.8</v>
      </c>
      <c r="L62" s="48">
        <v>18.462399999999999</v>
      </c>
      <c r="M62" s="49">
        <v>1802</v>
      </c>
      <c r="N62" s="49">
        <v>33269.300000000003</v>
      </c>
      <c r="O62" s="49">
        <v>48</v>
      </c>
      <c r="P62" s="99">
        <v>5.3199999999999997E-2</v>
      </c>
      <c r="Q62" s="48">
        <v>27.8</v>
      </c>
      <c r="R62" s="48">
        <v>12.74</v>
      </c>
      <c r="S62" s="49">
        <v>11484000</v>
      </c>
    </row>
    <row r="63" spans="1:19" ht="15" customHeight="1" x14ac:dyDescent="0.2">
      <c r="A63" s="46" t="s">
        <v>104</v>
      </c>
      <c r="B63" s="46" t="s">
        <v>105</v>
      </c>
      <c r="C63" s="46" t="s">
        <v>106</v>
      </c>
      <c r="D63" s="59" t="s">
        <v>73</v>
      </c>
      <c r="E63" s="59" t="s">
        <v>174</v>
      </c>
      <c r="F63" s="48">
        <v>0.35</v>
      </c>
      <c r="G63" s="48">
        <v>0.4</v>
      </c>
      <c r="H63" s="48">
        <v>0.45</v>
      </c>
      <c r="I63" s="48">
        <v>0.45</v>
      </c>
      <c r="J63" s="48">
        <v>0.4</v>
      </c>
      <c r="K63" s="48">
        <v>0.4</v>
      </c>
      <c r="L63" s="48">
        <v>0.41670000000000001</v>
      </c>
      <c r="M63" s="49">
        <v>2400</v>
      </c>
      <c r="N63" s="49">
        <v>1000</v>
      </c>
      <c r="O63" s="49">
        <v>5</v>
      </c>
      <c r="P63" s="99">
        <v>-0.2</v>
      </c>
      <c r="Q63" s="48">
        <v>0.77</v>
      </c>
      <c r="R63" s="48">
        <v>0.3</v>
      </c>
      <c r="S63" s="49">
        <v>2010674.4</v>
      </c>
    </row>
    <row r="64" spans="1:19" ht="15" customHeight="1" x14ac:dyDescent="0.2">
      <c r="A64" s="46" t="s">
        <v>278</v>
      </c>
      <c r="B64" s="46" t="s">
        <v>279</v>
      </c>
      <c r="C64" s="46" t="s">
        <v>280</v>
      </c>
      <c r="D64" s="59" t="s">
        <v>81</v>
      </c>
      <c r="E64" s="59" t="s">
        <v>174</v>
      </c>
      <c r="F64" s="48">
        <v>6.25</v>
      </c>
      <c r="G64" s="48">
        <v>7.35</v>
      </c>
      <c r="H64" s="48">
        <v>6.3</v>
      </c>
      <c r="I64" s="48">
        <v>6.95</v>
      </c>
      <c r="J64" s="48">
        <v>6.2</v>
      </c>
      <c r="K64" s="48">
        <v>6.8</v>
      </c>
      <c r="L64" s="48">
        <v>6.4042000000000003</v>
      </c>
      <c r="M64" s="49">
        <v>546</v>
      </c>
      <c r="N64" s="49">
        <v>3496.7</v>
      </c>
      <c r="O64" s="49">
        <v>8</v>
      </c>
      <c r="P64" s="99">
        <v>-5.5599999999999997E-2</v>
      </c>
      <c r="Q64" s="48">
        <v>11.8</v>
      </c>
      <c r="R64" s="48">
        <v>4.57</v>
      </c>
      <c r="S64" s="49">
        <v>9429335.5999999996</v>
      </c>
    </row>
    <row r="65" spans="1:19" ht="15" customHeight="1" x14ac:dyDescent="0.2">
      <c r="A65" s="46" t="s">
        <v>281</v>
      </c>
      <c r="B65" s="46" t="s">
        <v>282</v>
      </c>
      <c r="C65" s="46" t="s">
        <v>283</v>
      </c>
      <c r="D65" s="59" t="s">
        <v>81</v>
      </c>
      <c r="E65" s="59" t="s">
        <v>170</v>
      </c>
      <c r="F65" s="48">
        <v>1.02</v>
      </c>
      <c r="G65" s="48">
        <v>1.1100000000000001</v>
      </c>
      <c r="H65" s="48">
        <v>1.1499999999999999</v>
      </c>
      <c r="I65" s="48">
        <v>1.1499999999999999</v>
      </c>
      <c r="J65" s="48">
        <v>1.1000000000000001</v>
      </c>
      <c r="K65" s="48">
        <v>1.1000000000000001</v>
      </c>
      <c r="L65" s="48">
        <v>1.1107</v>
      </c>
      <c r="M65" s="49">
        <v>2605</v>
      </c>
      <c r="N65" s="49">
        <v>2893.42</v>
      </c>
      <c r="O65" s="49">
        <v>6</v>
      </c>
      <c r="P65" s="99">
        <v>-3.5099999999999999E-2</v>
      </c>
      <c r="Q65" s="48">
        <v>1.1499999999999999</v>
      </c>
      <c r="R65" s="48">
        <v>0.9</v>
      </c>
      <c r="S65" s="49">
        <v>6668107.5999999996</v>
      </c>
    </row>
    <row r="66" spans="1:19" ht="15" customHeight="1" x14ac:dyDescent="0.2">
      <c r="A66" s="46" t="s">
        <v>284</v>
      </c>
      <c r="B66" s="46" t="s">
        <v>285</v>
      </c>
      <c r="C66" s="46" t="s">
        <v>286</v>
      </c>
      <c r="D66" s="59" t="s">
        <v>81</v>
      </c>
      <c r="E66" s="59" t="s">
        <v>174</v>
      </c>
      <c r="F66" s="48">
        <v>3.32</v>
      </c>
      <c r="G66" s="48">
        <v>3.4</v>
      </c>
      <c r="H66" s="48">
        <v>3.5</v>
      </c>
      <c r="I66" s="48">
        <v>3.54</v>
      </c>
      <c r="J66" s="48">
        <v>3.08</v>
      </c>
      <c r="K66" s="48">
        <v>3.34</v>
      </c>
      <c r="L66" s="48">
        <v>3.3395999999999999</v>
      </c>
      <c r="M66" s="49">
        <v>90367</v>
      </c>
      <c r="N66" s="49">
        <v>301785.28000000003</v>
      </c>
      <c r="O66" s="49">
        <v>315</v>
      </c>
      <c r="P66" s="99">
        <v>-4.5699999999999998E-2</v>
      </c>
      <c r="Q66" s="48">
        <v>4.3600000000000003</v>
      </c>
      <c r="R66" s="48">
        <v>1.95</v>
      </c>
      <c r="S66" s="49">
        <v>56156244.979999997</v>
      </c>
    </row>
    <row r="67" spans="1:19" ht="15" customHeight="1" x14ac:dyDescent="0.2">
      <c r="A67" s="46" t="s">
        <v>138</v>
      </c>
      <c r="B67" s="46" t="s">
        <v>139</v>
      </c>
      <c r="C67" s="46" t="s">
        <v>140</v>
      </c>
      <c r="D67" s="59" t="s">
        <v>81</v>
      </c>
      <c r="E67" s="59" t="s">
        <v>174</v>
      </c>
      <c r="F67" s="48">
        <v>12.75</v>
      </c>
      <c r="G67" s="48">
        <v>12.85</v>
      </c>
      <c r="H67" s="48">
        <v>12.4</v>
      </c>
      <c r="I67" s="48">
        <v>14.2</v>
      </c>
      <c r="J67" s="48">
        <v>12.4</v>
      </c>
      <c r="K67" s="48">
        <v>12.75</v>
      </c>
      <c r="L67" s="48">
        <v>13.037599999999999</v>
      </c>
      <c r="M67" s="49">
        <v>224680</v>
      </c>
      <c r="N67" s="49">
        <v>2929285.45</v>
      </c>
      <c r="O67" s="49">
        <v>923</v>
      </c>
      <c r="P67" s="99">
        <v>2.8199999999999999E-2</v>
      </c>
      <c r="Q67" s="48">
        <v>14.2</v>
      </c>
      <c r="R67" s="48">
        <v>8.0399999999999991</v>
      </c>
      <c r="S67" s="49">
        <v>4083084926.25</v>
      </c>
    </row>
    <row r="68" spans="1:19" ht="15" customHeight="1" x14ac:dyDescent="0.2">
      <c r="A68" s="46" t="s">
        <v>110</v>
      </c>
      <c r="B68" s="46" t="s">
        <v>111</v>
      </c>
      <c r="C68" s="46" t="s">
        <v>112</v>
      </c>
      <c r="D68" s="59" t="s">
        <v>73</v>
      </c>
      <c r="E68" s="59" t="s">
        <v>174</v>
      </c>
      <c r="F68" s="48">
        <v>2.66</v>
      </c>
      <c r="G68" s="48">
        <v>2.74</v>
      </c>
      <c r="H68" s="48">
        <v>3</v>
      </c>
      <c r="I68" s="48">
        <v>3</v>
      </c>
      <c r="J68" s="48">
        <v>2.7</v>
      </c>
      <c r="K68" s="48">
        <v>2.7</v>
      </c>
      <c r="L68" s="48">
        <v>2.7999000000000001</v>
      </c>
      <c r="M68" s="49">
        <v>1071</v>
      </c>
      <c r="N68" s="49">
        <v>2998.7</v>
      </c>
      <c r="O68" s="49">
        <v>6</v>
      </c>
      <c r="P68" s="99">
        <v>-0.15629999999999999</v>
      </c>
      <c r="Q68" s="48">
        <v>4.5</v>
      </c>
      <c r="R68" s="48">
        <v>2.2799999999999998</v>
      </c>
      <c r="S68" s="49">
        <v>6258195</v>
      </c>
    </row>
    <row r="69" spans="1:19" s="83" customFormat="1" ht="14.1" customHeight="1" x14ac:dyDescent="0.2">
      <c r="A69" s="81"/>
      <c r="B69" s="81"/>
      <c r="C69" s="82"/>
    </row>
    <row r="70" spans="1:19" s="83" customFormat="1" ht="14.1" customHeight="1" x14ac:dyDescent="0.2">
      <c r="B70" s="81" t="s">
        <v>156</v>
      </c>
      <c r="C70" s="81" t="s">
        <v>157</v>
      </c>
    </row>
    <row r="71" spans="1:19" s="83" customFormat="1" ht="14.1" customHeight="1" x14ac:dyDescent="0.2">
      <c r="B71" s="81"/>
      <c r="C71" s="81" t="s">
        <v>158</v>
      </c>
    </row>
    <row r="72" spans="1:19" s="83" customFormat="1" ht="14.1" customHeight="1" x14ac:dyDescent="0.2">
      <c r="B72" s="81"/>
      <c r="C72" s="81" t="s">
        <v>159</v>
      </c>
    </row>
    <row r="73" spans="1:19" s="83" customFormat="1" ht="14.1" customHeight="1" x14ac:dyDescent="0.2">
      <c r="B73" s="81"/>
      <c r="C73" s="81"/>
    </row>
    <row r="74" spans="1:19" s="83" customFormat="1" ht="14.1" customHeight="1" x14ac:dyDescent="0.2">
      <c r="B74" s="23" t="s">
        <v>287</v>
      </c>
      <c r="C74" s="128" t="s">
        <v>288</v>
      </c>
      <c r="D74" s="128"/>
      <c r="E74" s="128"/>
      <c r="F74" s="128"/>
      <c r="G74" s="128"/>
    </row>
    <row r="75" spans="1:19" s="83" customFormat="1" ht="14.1" customHeight="1" x14ac:dyDescent="0.2">
      <c r="B75" s="116"/>
      <c r="C75" s="128" t="s">
        <v>289</v>
      </c>
      <c r="D75" s="128"/>
      <c r="E75" s="128"/>
      <c r="F75" s="128"/>
      <c r="G75" s="128"/>
    </row>
  </sheetData>
  <mergeCells count="2">
    <mergeCell ref="C74:G74"/>
    <mergeCell ref="C75:G75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161</v>
      </c>
      <c r="F1" s="109" t="s">
        <v>162</v>
      </c>
      <c r="G1" s="109" t="s">
        <v>43</v>
      </c>
      <c r="H1" s="109" t="s">
        <v>44</v>
      </c>
      <c r="I1" s="109" t="s">
        <v>45</v>
      </c>
      <c r="J1" s="109" t="s">
        <v>163</v>
      </c>
      <c r="K1" s="109" t="s">
        <v>164</v>
      </c>
      <c r="L1" s="109" t="s">
        <v>30</v>
      </c>
      <c r="M1" s="109" t="s">
        <v>29</v>
      </c>
      <c r="N1" s="109" t="s">
        <v>290</v>
      </c>
      <c r="O1" s="109" t="s">
        <v>291</v>
      </c>
      <c r="P1" s="109" t="s">
        <v>292</v>
      </c>
      <c r="Q1" s="109" t="s">
        <v>293</v>
      </c>
      <c r="R1" s="109" t="s">
        <v>32</v>
      </c>
    </row>
    <row r="2" spans="1:18" s="52" customFormat="1" ht="15" customHeight="1" x14ac:dyDescent="0.2">
      <c r="A2" s="53" t="s">
        <v>294</v>
      </c>
      <c r="B2" s="53" t="s">
        <v>295</v>
      </c>
      <c r="C2" s="53" t="s">
        <v>218</v>
      </c>
      <c r="D2" s="54" t="s">
        <v>73</v>
      </c>
      <c r="E2" s="55" t="s">
        <v>192</v>
      </c>
      <c r="F2" s="55" t="s">
        <v>192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1000000</v>
      </c>
      <c r="M2" s="56">
        <v>119450.52</v>
      </c>
      <c r="N2" s="57">
        <v>46362</v>
      </c>
      <c r="O2" s="58">
        <v>8.7500000000000008E-3</v>
      </c>
      <c r="P2" s="55">
        <v>1000000</v>
      </c>
      <c r="Q2" s="55" t="s">
        <v>296</v>
      </c>
      <c r="R2" s="49">
        <v>238662154.09</v>
      </c>
    </row>
    <row r="3" spans="1:18" ht="15" customHeight="1" x14ac:dyDescent="0.2">
      <c r="A3" s="53" t="s">
        <v>297</v>
      </c>
      <c r="B3" s="53" t="s">
        <v>298</v>
      </c>
      <c r="C3" s="53" t="s">
        <v>299</v>
      </c>
      <c r="D3" s="54" t="s">
        <v>81</v>
      </c>
      <c r="E3" s="55">
        <v>70</v>
      </c>
      <c r="F3" s="55">
        <v>82</v>
      </c>
      <c r="G3" s="55">
        <v>82</v>
      </c>
      <c r="H3" s="55">
        <v>82</v>
      </c>
      <c r="I3" s="55">
        <v>78</v>
      </c>
      <c r="J3" s="55">
        <v>78</v>
      </c>
      <c r="K3" s="55">
        <v>80.2697</v>
      </c>
      <c r="L3" s="56">
        <v>23000</v>
      </c>
      <c r="M3" s="56">
        <v>17353.689999999999</v>
      </c>
      <c r="N3" s="57">
        <v>48136</v>
      </c>
      <c r="O3" s="58">
        <v>4.4999999999999998E-2</v>
      </c>
      <c r="P3" s="55">
        <v>1</v>
      </c>
      <c r="Q3" s="55" t="s">
        <v>3</v>
      </c>
      <c r="R3" s="49">
        <v>40324581.130000003</v>
      </c>
    </row>
    <row r="4" spans="1:18" ht="15" customHeight="1" x14ac:dyDescent="0.2">
      <c r="A4" s="53" t="s">
        <v>300</v>
      </c>
      <c r="B4" s="53" t="s">
        <v>301</v>
      </c>
      <c r="C4" s="53" t="s">
        <v>302</v>
      </c>
      <c r="D4" s="54" t="s">
        <v>73</v>
      </c>
      <c r="E4" s="55" t="s">
        <v>192</v>
      </c>
      <c r="F4" s="55" t="s">
        <v>192</v>
      </c>
      <c r="G4" s="55">
        <v>99.2</v>
      </c>
      <c r="H4" s="55">
        <v>99.2</v>
      </c>
      <c r="I4" s="55">
        <v>99.2</v>
      </c>
      <c r="J4" s="55">
        <v>99.2</v>
      </c>
      <c r="K4" s="55">
        <v>99.2</v>
      </c>
      <c r="L4" s="56">
        <v>5700000</v>
      </c>
      <c r="M4" s="56">
        <v>750467.8</v>
      </c>
      <c r="N4" s="57">
        <v>45260</v>
      </c>
      <c r="O4" s="58">
        <v>1.4999999999999999E-2</v>
      </c>
      <c r="P4" s="55">
        <v>1000000</v>
      </c>
      <c r="Q4" s="55" t="s">
        <v>296</v>
      </c>
      <c r="R4" s="49">
        <v>39498307.780000001</v>
      </c>
    </row>
    <row r="5" spans="1:18" ht="15" customHeight="1" x14ac:dyDescent="0.2">
      <c r="A5" s="53" t="s">
        <v>303</v>
      </c>
      <c r="B5" s="53" t="s">
        <v>304</v>
      </c>
      <c r="C5" s="53" t="s">
        <v>305</v>
      </c>
      <c r="D5" s="54" t="s">
        <v>73</v>
      </c>
      <c r="E5" s="55">
        <v>101.5</v>
      </c>
      <c r="F5" s="55">
        <v>104</v>
      </c>
      <c r="G5" s="55">
        <v>102</v>
      </c>
      <c r="H5" s="55">
        <v>102</v>
      </c>
      <c r="I5" s="55">
        <v>102</v>
      </c>
      <c r="J5" s="55">
        <v>102</v>
      </c>
      <c r="K5" s="55">
        <v>102</v>
      </c>
      <c r="L5" s="56">
        <v>15000</v>
      </c>
      <c r="M5" s="56">
        <v>15300</v>
      </c>
      <c r="N5" s="57">
        <v>46945</v>
      </c>
      <c r="O5" s="58">
        <v>4.9000000000000002E-2</v>
      </c>
      <c r="P5" s="55">
        <v>1</v>
      </c>
      <c r="Q5" s="55" t="s">
        <v>3</v>
      </c>
      <c r="R5" s="49">
        <v>311557500</v>
      </c>
    </row>
    <row r="6" spans="1:18" ht="15" customHeight="1" x14ac:dyDescent="0.2">
      <c r="A6" s="53" t="s">
        <v>306</v>
      </c>
      <c r="B6" s="53" t="s">
        <v>307</v>
      </c>
      <c r="C6" s="53" t="s">
        <v>308</v>
      </c>
      <c r="D6" s="54" t="s">
        <v>73</v>
      </c>
      <c r="E6" s="55">
        <v>99.95</v>
      </c>
      <c r="F6" s="55">
        <v>100</v>
      </c>
      <c r="G6" s="55">
        <v>100.21</v>
      </c>
      <c r="H6" s="55">
        <v>100.4</v>
      </c>
      <c r="I6" s="55">
        <v>99.9</v>
      </c>
      <c r="J6" s="55">
        <v>100</v>
      </c>
      <c r="K6" s="55">
        <v>100.20650000000001</v>
      </c>
      <c r="L6" s="56">
        <v>2339376</v>
      </c>
      <c r="M6" s="56">
        <v>2344205.7400000002</v>
      </c>
      <c r="N6" s="57">
        <v>45724</v>
      </c>
      <c r="O6" s="58">
        <v>3.6499999999999998E-2</v>
      </c>
      <c r="P6" s="55">
        <v>1</v>
      </c>
      <c r="Q6" s="55" t="s">
        <v>3</v>
      </c>
      <c r="R6" s="49">
        <v>1850000000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156</v>
      </c>
      <c r="C8" s="81" t="s">
        <v>157</v>
      </c>
      <c r="R8" s="83"/>
    </row>
    <row r="9" spans="1:18" ht="17.100000000000001" customHeight="1" x14ac:dyDescent="0.2">
      <c r="B9" s="81"/>
      <c r="C9" s="81" t="s">
        <v>158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161</v>
      </c>
      <c r="F1" s="109" t="s">
        <v>162</v>
      </c>
      <c r="G1" s="109" t="s">
        <v>43</v>
      </c>
      <c r="H1" s="109" t="s">
        <v>44</v>
      </c>
      <c r="I1" s="109" t="s">
        <v>45</v>
      </c>
      <c r="J1" s="109" t="s">
        <v>163</v>
      </c>
      <c r="K1" s="109" t="s">
        <v>164</v>
      </c>
      <c r="L1" s="109" t="s">
        <v>30</v>
      </c>
      <c r="M1" s="109" t="s">
        <v>29</v>
      </c>
      <c r="N1" s="109" t="s">
        <v>290</v>
      </c>
      <c r="O1" s="109" t="s">
        <v>291</v>
      </c>
      <c r="P1" s="109" t="s">
        <v>292</v>
      </c>
      <c r="Q1" s="109" t="s">
        <v>293</v>
      </c>
      <c r="R1" s="109" t="s">
        <v>32</v>
      </c>
    </row>
    <row r="2" spans="1:18" s="52" customFormat="1" ht="15" customHeight="1" x14ac:dyDescent="0.2">
      <c r="A2" s="53" t="s">
        <v>192</v>
      </c>
      <c r="B2" s="53" t="s">
        <v>192</v>
      </c>
      <c r="C2" s="53" t="s">
        <v>192</v>
      </c>
      <c r="D2" s="54" t="s">
        <v>192</v>
      </c>
      <c r="E2" s="55" t="s">
        <v>192</v>
      </c>
      <c r="F2" s="55" t="s">
        <v>192</v>
      </c>
      <c r="G2" s="55" t="s">
        <v>192</v>
      </c>
      <c r="H2" s="55" t="s">
        <v>192</v>
      </c>
      <c r="I2" s="55" t="s">
        <v>192</v>
      </c>
      <c r="J2" s="55" t="s">
        <v>192</v>
      </c>
      <c r="K2" s="55" t="s">
        <v>192</v>
      </c>
      <c r="L2" s="56" t="s">
        <v>192</v>
      </c>
      <c r="M2" s="56" t="s">
        <v>192</v>
      </c>
      <c r="N2" s="57" t="s">
        <v>192</v>
      </c>
      <c r="O2" s="58" t="s">
        <v>192</v>
      </c>
      <c r="P2" s="55" t="s">
        <v>192</v>
      </c>
      <c r="Q2" s="55" t="s">
        <v>192</v>
      </c>
      <c r="R2" s="49" t="s">
        <v>192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156</v>
      </c>
      <c r="C4" s="81" t="s">
        <v>157</v>
      </c>
      <c r="R4" s="83"/>
    </row>
    <row r="5" spans="1:18" ht="17.100000000000001" customHeight="1" x14ac:dyDescent="0.2">
      <c r="B5" s="81"/>
      <c r="C5" s="81" t="s">
        <v>158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161</v>
      </c>
      <c r="E1" s="109" t="s">
        <v>162</v>
      </c>
      <c r="F1" s="109" t="s">
        <v>43</v>
      </c>
      <c r="G1" s="109" t="s">
        <v>44</v>
      </c>
      <c r="H1" s="109" t="s">
        <v>45</v>
      </c>
      <c r="I1" s="109" t="s">
        <v>163</v>
      </c>
      <c r="J1" s="109" t="s">
        <v>164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192</v>
      </c>
      <c r="B2" s="46" t="s">
        <v>192</v>
      </c>
      <c r="C2" s="47" t="s">
        <v>192</v>
      </c>
      <c r="D2" s="48" t="s">
        <v>192</v>
      </c>
      <c r="E2" s="48" t="s">
        <v>192</v>
      </c>
      <c r="F2" s="48" t="s">
        <v>192</v>
      </c>
      <c r="G2" s="48" t="s">
        <v>192</v>
      </c>
      <c r="H2" s="48" t="s">
        <v>192</v>
      </c>
      <c r="I2" s="48" t="s">
        <v>192</v>
      </c>
      <c r="J2" s="48" t="s">
        <v>192</v>
      </c>
      <c r="K2" s="49" t="s">
        <v>192</v>
      </c>
      <c r="L2" s="49" t="s">
        <v>192</v>
      </c>
      <c r="M2" s="49" t="s">
        <v>192</v>
      </c>
      <c r="N2" s="100" t="s">
        <v>192</v>
      </c>
      <c r="O2" s="49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180</v>
      </c>
      <c r="B3" s="7" t="s">
        <v>181</v>
      </c>
      <c r="C3" s="7" t="s">
        <v>182</v>
      </c>
      <c r="D3" s="60" t="s">
        <v>77</v>
      </c>
      <c r="E3" s="43">
        <v>50</v>
      </c>
      <c r="F3" s="43">
        <v>50</v>
      </c>
      <c r="G3" s="42">
        <v>17003</v>
      </c>
      <c r="H3" s="42">
        <v>850150</v>
      </c>
    </row>
    <row r="4" spans="1:8" ht="15" customHeight="1" x14ac:dyDescent="0.2">
      <c r="A4" s="7" t="s">
        <v>144</v>
      </c>
      <c r="B4" s="7" t="s">
        <v>145</v>
      </c>
      <c r="C4" s="7" t="s">
        <v>146</v>
      </c>
      <c r="D4" s="60" t="s">
        <v>77</v>
      </c>
      <c r="E4" s="43">
        <v>26</v>
      </c>
      <c r="F4" s="43">
        <v>26</v>
      </c>
      <c r="G4" s="42">
        <v>104439</v>
      </c>
      <c r="H4" s="42">
        <v>2715414</v>
      </c>
    </row>
    <row r="5" spans="1:8" ht="15" customHeight="1" x14ac:dyDescent="0.2">
      <c r="A5" s="7" t="s">
        <v>94</v>
      </c>
      <c r="B5" s="7" t="s">
        <v>95</v>
      </c>
      <c r="C5" s="7" t="s">
        <v>96</v>
      </c>
      <c r="D5" s="60" t="s">
        <v>81</v>
      </c>
      <c r="E5" s="43">
        <v>3.1</v>
      </c>
      <c r="F5" s="43">
        <v>3.1</v>
      </c>
      <c r="G5" s="42">
        <v>447295</v>
      </c>
      <c r="H5" s="42">
        <v>1386614.5</v>
      </c>
    </row>
    <row r="6" spans="1:8" ht="15" customHeight="1" x14ac:dyDescent="0.2">
      <c r="A6" s="7" t="s">
        <v>74</v>
      </c>
      <c r="B6" s="7" t="s">
        <v>75</v>
      </c>
      <c r="C6" s="7" t="s">
        <v>76</v>
      </c>
      <c r="D6" s="60" t="s">
        <v>77</v>
      </c>
      <c r="E6" s="43">
        <v>146</v>
      </c>
      <c r="F6" s="43">
        <v>146</v>
      </c>
      <c r="G6" s="42">
        <v>2500</v>
      </c>
      <c r="H6" s="42">
        <v>365000</v>
      </c>
    </row>
    <row r="7" spans="1:8" ht="12.75" customHeight="1" x14ac:dyDescent="0.2">
      <c r="A7" s="8" t="s">
        <v>22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192</v>
      </c>
      <c r="B8" s="7" t="s">
        <v>192</v>
      </c>
      <c r="C8" s="7" t="s">
        <v>192</v>
      </c>
      <c r="D8" s="60" t="s">
        <v>192</v>
      </c>
      <c r="E8" s="43" t="s">
        <v>192</v>
      </c>
      <c r="F8" s="43" t="s">
        <v>192</v>
      </c>
      <c r="G8" s="42" t="s">
        <v>192</v>
      </c>
      <c r="H8" s="42" t="s">
        <v>192</v>
      </c>
    </row>
    <row r="10" spans="1:8" ht="12.75" customHeight="1" x14ac:dyDescent="0.2">
      <c r="B10" s="81" t="s">
        <v>156</v>
      </c>
      <c r="C10" s="81" t="s">
        <v>157</v>
      </c>
    </row>
    <row r="11" spans="1:8" ht="12.75" customHeight="1" x14ac:dyDescent="0.2">
      <c r="B11" s="81"/>
      <c r="C11" s="81" t="s">
        <v>158</v>
      </c>
    </row>
    <row r="12" spans="1:8" ht="12.75" customHeight="1" x14ac:dyDescent="0.2">
      <c r="B12" s="81"/>
      <c r="C12" s="81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161</v>
      </c>
      <c r="E1" s="109" t="s">
        <v>162</v>
      </c>
      <c r="F1" s="109" t="s">
        <v>43</v>
      </c>
      <c r="G1" s="109" t="s">
        <v>44</v>
      </c>
      <c r="H1" s="109" t="s">
        <v>45</v>
      </c>
      <c r="I1" s="109" t="s">
        <v>163</v>
      </c>
      <c r="J1" s="109" t="s">
        <v>164</v>
      </c>
      <c r="K1" s="109" t="s">
        <v>30</v>
      </c>
      <c r="L1" s="109" t="s">
        <v>29</v>
      </c>
      <c r="M1" s="115" t="s">
        <v>47</v>
      </c>
      <c r="N1" s="115" t="s">
        <v>309</v>
      </c>
      <c r="O1" s="115" t="s">
        <v>310</v>
      </c>
      <c r="P1" s="115" t="s">
        <v>32</v>
      </c>
    </row>
    <row r="2" spans="1:16" s="51" customFormat="1" ht="15" customHeight="1" x14ac:dyDescent="0.2">
      <c r="A2" s="46" t="s">
        <v>311</v>
      </c>
      <c r="B2" s="46" t="s">
        <v>312</v>
      </c>
      <c r="C2" s="47" t="s">
        <v>313</v>
      </c>
      <c r="D2" s="48">
        <v>10.88</v>
      </c>
      <c r="E2" s="48">
        <v>10.94</v>
      </c>
      <c r="F2" s="48">
        <v>11</v>
      </c>
      <c r="G2" s="48">
        <v>11.02</v>
      </c>
      <c r="H2" s="48">
        <v>10.45</v>
      </c>
      <c r="I2" s="48">
        <v>10.91</v>
      </c>
      <c r="J2" s="48">
        <v>10.844200000000001</v>
      </c>
      <c r="K2" s="49">
        <v>68918</v>
      </c>
      <c r="L2" s="49">
        <v>747359.24</v>
      </c>
      <c r="M2" s="100">
        <v>-0.01</v>
      </c>
      <c r="N2" s="123">
        <v>10.912800000000001</v>
      </c>
      <c r="O2" s="50" t="s">
        <v>314</v>
      </c>
      <c r="P2" s="49">
        <v>5694474.5</v>
      </c>
    </row>
    <row r="3" spans="1:16" ht="15" customHeight="1" x14ac:dyDescent="0.2">
      <c r="A3" s="46" t="s">
        <v>315</v>
      </c>
      <c r="B3" s="46" t="s">
        <v>316</v>
      </c>
      <c r="C3" s="47" t="s">
        <v>313</v>
      </c>
      <c r="D3" s="48" t="s">
        <v>192</v>
      </c>
      <c r="E3" s="48" t="s">
        <v>192</v>
      </c>
      <c r="F3" s="48">
        <v>19.100000000000001</v>
      </c>
      <c r="G3" s="48">
        <v>20</v>
      </c>
      <c r="H3" s="48">
        <v>18.96</v>
      </c>
      <c r="I3" s="48">
        <v>19.920000000000002</v>
      </c>
      <c r="J3" s="48">
        <v>19.653099999999998</v>
      </c>
      <c r="K3" s="49">
        <v>3841</v>
      </c>
      <c r="L3" s="49">
        <v>75487.539999999994</v>
      </c>
      <c r="M3" s="100">
        <v>4.8399999999999999E-2</v>
      </c>
      <c r="N3" s="123">
        <v>19.905100000000001</v>
      </c>
      <c r="O3" s="50" t="s">
        <v>314</v>
      </c>
      <c r="P3" s="49">
        <v>3412196.4</v>
      </c>
    </row>
    <row r="4" spans="1:16" ht="15" customHeight="1" x14ac:dyDescent="0.2">
      <c r="A4" s="46" t="s">
        <v>317</v>
      </c>
      <c r="B4" s="46" t="s">
        <v>318</v>
      </c>
      <c r="C4" s="47" t="s">
        <v>313</v>
      </c>
      <c r="D4" s="48" t="s">
        <v>192</v>
      </c>
      <c r="E4" s="48">
        <v>21.5</v>
      </c>
      <c r="F4" s="48">
        <v>22.86</v>
      </c>
      <c r="G4" s="48">
        <v>22.86</v>
      </c>
      <c r="H4" s="48">
        <v>20.76</v>
      </c>
      <c r="I4" s="48">
        <v>21.27</v>
      </c>
      <c r="J4" s="48">
        <v>21.820699999999999</v>
      </c>
      <c r="K4" s="49">
        <v>21242</v>
      </c>
      <c r="L4" s="49">
        <v>463515.62</v>
      </c>
      <c r="M4" s="100">
        <v>-6.3E-2</v>
      </c>
      <c r="N4" s="123">
        <v>21.319600000000001</v>
      </c>
      <c r="O4" s="50" t="s">
        <v>314</v>
      </c>
      <c r="P4" s="49">
        <v>5832255.2699999996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319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167</v>
      </c>
      <c r="B3" s="64" t="s">
        <v>168</v>
      </c>
      <c r="C3" s="64" t="s">
        <v>169</v>
      </c>
      <c r="D3" s="67" t="s">
        <v>81</v>
      </c>
      <c r="E3" s="65">
        <v>136</v>
      </c>
      <c r="F3" s="65">
        <v>135390</v>
      </c>
      <c r="G3" s="66">
        <v>995.51469999999995</v>
      </c>
      <c r="H3" s="65">
        <v>108283500</v>
      </c>
    </row>
    <row r="4" spans="1:8" ht="15" customHeight="1" x14ac:dyDescent="0.2">
      <c r="A4" s="64" t="s">
        <v>171</v>
      </c>
      <c r="B4" s="64" t="s">
        <v>172</v>
      </c>
      <c r="C4" s="64" t="s">
        <v>173</v>
      </c>
      <c r="D4" s="67" t="s">
        <v>77</v>
      </c>
      <c r="E4" s="65">
        <v>18666</v>
      </c>
      <c r="F4" s="65">
        <v>300211.05</v>
      </c>
      <c r="G4" s="66">
        <v>16.083300000000001</v>
      </c>
      <c r="H4" s="65">
        <v>66143448</v>
      </c>
    </row>
    <row r="5" spans="1:8" ht="15" customHeight="1" x14ac:dyDescent="0.2">
      <c r="A5" s="64" t="s">
        <v>175</v>
      </c>
      <c r="B5" s="64" t="s">
        <v>176</v>
      </c>
      <c r="C5" s="64" t="s">
        <v>152</v>
      </c>
      <c r="D5" s="67" t="s">
        <v>81</v>
      </c>
      <c r="E5" s="65">
        <v>1808</v>
      </c>
      <c r="F5" s="65">
        <v>127994.5</v>
      </c>
      <c r="G5" s="66">
        <v>70.793400000000005</v>
      </c>
      <c r="H5" s="65">
        <v>692344800</v>
      </c>
    </row>
    <row r="6" spans="1:8" ht="15" customHeight="1" x14ac:dyDescent="0.2">
      <c r="A6" s="64" t="s">
        <v>150</v>
      </c>
      <c r="B6" s="64" t="s">
        <v>151</v>
      </c>
      <c r="C6" s="64" t="s">
        <v>152</v>
      </c>
      <c r="D6" s="67" t="s">
        <v>81</v>
      </c>
      <c r="E6" s="65">
        <v>15215</v>
      </c>
      <c r="F6" s="65">
        <v>893549</v>
      </c>
      <c r="G6" s="66">
        <v>58.728200000000001</v>
      </c>
      <c r="H6" s="65">
        <v>392120980</v>
      </c>
    </row>
    <row r="7" spans="1:8" ht="15" customHeight="1" x14ac:dyDescent="0.2">
      <c r="A7" s="64" t="s">
        <v>177</v>
      </c>
      <c r="B7" s="64" t="s">
        <v>178</v>
      </c>
      <c r="C7" s="64" t="s">
        <v>179</v>
      </c>
      <c r="D7" s="67" t="s">
        <v>77</v>
      </c>
      <c r="E7" s="65">
        <v>8764</v>
      </c>
      <c r="F7" s="65">
        <v>307191</v>
      </c>
      <c r="G7" s="66">
        <v>35.051499999999997</v>
      </c>
      <c r="H7" s="65">
        <v>178479490.80000001</v>
      </c>
    </row>
    <row r="8" spans="1:8" ht="15" customHeight="1" x14ac:dyDescent="0.2">
      <c r="A8" s="64" t="s">
        <v>180</v>
      </c>
      <c r="B8" s="64" t="s">
        <v>181</v>
      </c>
      <c r="C8" s="64" t="s">
        <v>182</v>
      </c>
      <c r="D8" s="67" t="s">
        <v>77</v>
      </c>
      <c r="E8" s="65">
        <v>33003</v>
      </c>
      <c r="F8" s="65">
        <v>1661517.8</v>
      </c>
      <c r="G8" s="66">
        <v>50.3444</v>
      </c>
      <c r="H8" s="65">
        <v>693534400</v>
      </c>
    </row>
    <row r="9" spans="1:8" ht="15" customHeight="1" x14ac:dyDescent="0.2">
      <c r="A9" s="64" t="s">
        <v>183</v>
      </c>
      <c r="B9" s="64" t="s">
        <v>184</v>
      </c>
      <c r="C9" s="64" t="s">
        <v>185</v>
      </c>
      <c r="D9" s="67" t="s">
        <v>81</v>
      </c>
      <c r="E9" s="65">
        <v>12166</v>
      </c>
      <c r="F9" s="65">
        <v>606521.1</v>
      </c>
      <c r="G9" s="66">
        <v>49.8538</v>
      </c>
      <c r="H9" s="65">
        <v>66984960</v>
      </c>
    </row>
    <row r="10" spans="1:8" ht="15" customHeight="1" x14ac:dyDescent="0.2">
      <c r="A10" s="64" t="s">
        <v>186</v>
      </c>
      <c r="B10" s="64" t="s">
        <v>187</v>
      </c>
      <c r="C10" s="64" t="s">
        <v>188</v>
      </c>
      <c r="D10" s="67" t="s">
        <v>81</v>
      </c>
      <c r="E10" s="65">
        <v>1785</v>
      </c>
      <c r="F10" s="65">
        <v>284776</v>
      </c>
      <c r="G10" s="66">
        <v>159.5384</v>
      </c>
      <c r="H10" s="65">
        <v>96000000</v>
      </c>
    </row>
    <row r="11" spans="1:8" ht="15" customHeight="1" x14ac:dyDescent="0.2">
      <c r="A11" s="64" t="s">
        <v>189</v>
      </c>
      <c r="B11" s="64" t="s">
        <v>190</v>
      </c>
      <c r="C11" s="64" t="s">
        <v>191</v>
      </c>
      <c r="D11" s="67" t="s">
        <v>81</v>
      </c>
      <c r="E11" s="65">
        <v>3789</v>
      </c>
      <c r="F11" s="65">
        <v>321780</v>
      </c>
      <c r="G11" s="66">
        <v>84.924800000000005</v>
      </c>
      <c r="H11" s="65">
        <v>8443135</v>
      </c>
    </row>
    <row r="12" spans="1:8" ht="15" customHeight="1" x14ac:dyDescent="0.2">
      <c r="A12" s="64" t="s">
        <v>193</v>
      </c>
      <c r="B12" s="64" t="s">
        <v>194</v>
      </c>
      <c r="C12" s="64" t="s">
        <v>195</v>
      </c>
      <c r="D12" s="67" t="s">
        <v>81</v>
      </c>
      <c r="E12" s="65">
        <v>21</v>
      </c>
      <c r="F12" s="65">
        <v>840</v>
      </c>
      <c r="G12" s="66">
        <v>40</v>
      </c>
      <c r="H12" s="65">
        <v>19983280</v>
      </c>
    </row>
    <row r="13" spans="1:8" ht="15" customHeight="1" x14ac:dyDescent="0.2">
      <c r="A13" s="64" t="s">
        <v>196</v>
      </c>
      <c r="B13" s="64" t="s">
        <v>197</v>
      </c>
      <c r="C13" s="64" t="s">
        <v>198</v>
      </c>
      <c r="D13" s="67" t="s">
        <v>73</v>
      </c>
      <c r="E13" s="65">
        <v>12399</v>
      </c>
      <c r="F13" s="65">
        <v>127627</v>
      </c>
      <c r="G13" s="66">
        <v>10.2933</v>
      </c>
      <c r="H13" s="65">
        <v>103929000</v>
      </c>
    </row>
    <row r="14" spans="1:8" ht="15" customHeight="1" x14ac:dyDescent="0.2">
      <c r="A14" s="64" t="s">
        <v>91</v>
      </c>
      <c r="B14" s="64" t="s">
        <v>92</v>
      </c>
      <c r="C14" s="64" t="s">
        <v>93</v>
      </c>
      <c r="D14" s="67" t="s">
        <v>73</v>
      </c>
      <c r="E14" s="65">
        <v>48</v>
      </c>
      <c r="F14" s="65">
        <v>41225</v>
      </c>
      <c r="G14" s="66">
        <v>858.85419999999999</v>
      </c>
      <c r="H14" s="65">
        <v>378852300</v>
      </c>
    </row>
    <row r="15" spans="1:8" ht="15" customHeight="1" x14ac:dyDescent="0.2">
      <c r="A15" s="64" t="s">
        <v>199</v>
      </c>
      <c r="B15" s="64" t="s">
        <v>200</v>
      </c>
      <c r="C15" s="64" t="s">
        <v>93</v>
      </c>
      <c r="D15" s="67" t="s">
        <v>73</v>
      </c>
      <c r="E15" s="65">
        <v>7</v>
      </c>
      <c r="F15" s="65">
        <v>6230</v>
      </c>
      <c r="G15" s="66">
        <v>890</v>
      </c>
      <c r="H15" s="65">
        <v>7875000</v>
      </c>
    </row>
    <row r="16" spans="1:8" ht="15" customHeight="1" x14ac:dyDescent="0.2">
      <c r="A16" s="64" t="s">
        <v>131</v>
      </c>
      <c r="B16" s="64" t="s">
        <v>132</v>
      </c>
      <c r="C16" s="64" t="s">
        <v>133</v>
      </c>
      <c r="D16" s="67" t="s">
        <v>81</v>
      </c>
      <c r="E16" s="65">
        <v>343</v>
      </c>
      <c r="F16" s="65">
        <v>10547.4</v>
      </c>
      <c r="G16" s="66">
        <v>30.750399999999999</v>
      </c>
      <c r="H16" s="65">
        <v>6877839.5999999996</v>
      </c>
    </row>
    <row r="17" spans="1:8" ht="15" customHeight="1" x14ac:dyDescent="0.2">
      <c r="A17" s="64" t="s">
        <v>78</v>
      </c>
      <c r="B17" s="64" t="s">
        <v>79</v>
      </c>
      <c r="C17" s="64" t="s">
        <v>80</v>
      </c>
      <c r="D17" s="67" t="s">
        <v>81</v>
      </c>
      <c r="E17" s="65">
        <v>23</v>
      </c>
      <c r="F17" s="65">
        <v>667.2</v>
      </c>
      <c r="G17" s="66">
        <v>29.008700000000001</v>
      </c>
      <c r="H17" s="65">
        <v>3005347.2</v>
      </c>
    </row>
    <row r="18" spans="1:8" ht="15" customHeight="1" x14ac:dyDescent="0.2">
      <c r="A18" s="64" t="s">
        <v>201</v>
      </c>
      <c r="B18" s="64" t="s">
        <v>202</v>
      </c>
      <c r="C18" s="64" t="s">
        <v>203</v>
      </c>
      <c r="D18" s="67" t="s">
        <v>73</v>
      </c>
      <c r="E18" s="65">
        <v>24381</v>
      </c>
      <c r="F18" s="65">
        <v>64257.66</v>
      </c>
      <c r="G18" s="66">
        <v>2.6356000000000002</v>
      </c>
      <c r="H18" s="65">
        <v>107242701.8</v>
      </c>
    </row>
    <row r="19" spans="1:8" ht="15" customHeight="1" x14ac:dyDescent="0.2">
      <c r="A19" s="64" t="s">
        <v>153</v>
      </c>
      <c r="B19" s="64" t="s">
        <v>154</v>
      </c>
      <c r="C19" s="64" t="s">
        <v>155</v>
      </c>
      <c r="D19" s="67" t="s">
        <v>81</v>
      </c>
      <c r="E19" s="65">
        <v>4112</v>
      </c>
      <c r="F19" s="65">
        <v>859219</v>
      </c>
      <c r="G19" s="66">
        <v>208.95400000000001</v>
      </c>
      <c r="H19" s="65">
        <v>278314850</v>
      </c>
    </row>
    <row r="20" spans="1:8" ht="15" customHeight="1" x14ac:dyDescent="0.2">
      <c r="A20" s="64" t="s">
        <v>82</v>
      </c>
      <c r="B20" s="64" t="s">
        <v>83</v>
      </c>
      <c r="C20" s="64" t="s">
        <v>84</v>
      </c>
      <c r="D20" s="67" t="s">
        <v>81</v>
      </c>
      <c r="E20" s="65">
        <v>3700</v>
      </c>
      <c r="F20" s="65">
        <v>3385.1</v>
      </c>
      <c r="G20" s="66">
        <v>0.91490000000000005</v>
      </c>
      <c r="H20" s="65">
        <v>36595766</v>
      </c>
    </row>
    <row r="21" spans="1:8" ht="15" customHeight="1" x14ac:dyDescent="0.2">
      <c r="A21" s="64" t="s">
        <v>204</v>
      </c>
      <c r="B21" s="64" t="s">
        <v>205</v>
      </c>
      <c r="C21" s="64" t="s">
        <v>206</v>
      </c>
      <c r="D21" s="67" t="s">
        <v>81</v>
      </c>
      <c r="E21" s="65">
        <v>20311</v>
      </c>
      <c r="F21" s="65">
        <v>8244.8799999999992</v>
      </c>
      <c r="G21" s="66">
        <v>0.40589999999999998</v>
      </c>
      <c r="H21" s="65">
        <v>4099970.86</v>
      </c>
    </row>
    <row r="22" spans="1:8" ht="15" customHeight="1" x14ac:dyDescent="0.2">
      <c r="A22" s="64" t="s">
        <v>207</v>
      </c>
      <c r="B22" s="64" t="s">
        <v>208</v>
      </c>
      <c r="C22" s="64" t="s">
        <v>209</v>
      </c>
      <c r="D22" s="67" t="s">
        <v>81</v>
      </c>
      <c r="E22" s="65">
        <v>39</v>
      </c>
      <c r="F22" s="65">
        <v>4095</v>
      </c>
      <c r="G22" s="66">
        <v>105</v>
      </c>
      <c r="H22" s="65">
        <v>239344665</v>
      </c>
    </row>
    <row r="23" spans="1:8" ht="15" customHeight="1" x14ac:dyDescent="0.2">
      <c r="A23" s="64" t="s">
        <v>141</v>
      </c>
      <c r="B23" s="64" t="s">
        <v>142</v>
      </c>
      <c r="C23" s="64" t="s">
        <v>143</v>
      </c>
      <c r="D23" s="67" t="s">
        <v>73</v>
      </c>
      <c r="E23" s="65">
        <v>9177</v>
      </c>
      <c r="F23" s="65">
        <v>1739534</v>
      </c>
      <c r="G23" s="66">
        <v>189.55369999999999</v>
      </c>
      <c r="H23" s="65">
        <v>384678750</v>
      </c>
    </row>
    <row r="24" spans="1:8" ht="15" customHeight="1" x14ac:dyDescent="0.2">
      <c r="A24" s="64" t="s">
        <v>144</v>
      </c>
      <c r="B24" s="64" t="s">
        <v>145</v>
      </c>
      <c r="C24" s="64" t="s">
        <v>146</v>
      </c>
      <c r="D24" s="67" t="s">
        <v>77</v>
      </c>
      <c r="E24" s="65">
        <v>150896</v>
      </c>
      <c r="F24" s="65">
        <v>3927723.4</v>
      </c>
      <c r="G24" s="66">
        <v>26.029299999999999</v>
      </c>
      <c r="H24" s="65">
        <v>2063927060.4000001</v>
      </c>
    </row>
    <row r="25" spans="1:8" ht="15" customHeight="1" x14ac:dyDescent="0.2">
      <c r="A25" s="64" t="s">
        <v>116</v>
      </c>
      <c r="B25" s="64" t="s">
        <v>117</v>
      </c>
      <c r="C25" s="64" t="s">
        <v>118</v>
      </c>
      <c r="D25" s="67" t="s">
        <v>81</v>
      </c>
      <c r="E25" s="65">
        <v>150</v>
      </c>
      <c r="F25" s="65">
        <v>990</v>
      </c>
      <c r="G25" s="66">
        <v>6.6</v>
      </c>
      <c r="H25" s="65">
        <v>16541422.300000001</v>
      </c>
    </row>
    <row r="26" spans="1:8" ht="15" customHeight="1" x14ac:dyDescent="0.2">
      <c r="A26" s="64" t="s">
        <v>100</v>
      </c>
      <c r="B26" s="64" t="s">
        <v>101</v>
      </c>
      <c r="C26" s="64" t="s">
        <v>102</v>
      </c>
      <c r="D26" s="67" t="s">
        <v>81</v>
      </c>
      <c r="E26" s="65">
        <v>32</v>
      </c>
      <c r="F26" s="65">
        <v>441.6</v>
      </c>
      <c r="G26" s="66">
        <v>13.8</v>
      </c>
      <c r="H26" s="65">
        <v>6661480</v>
      </c>
    </row>
    <row r="27" spans="1:8" ht="15" customHeight="1" x14ac:dyDescent="0.2">
      <c r="A27" s="64" t="s">
        <v>125</v>
      </c>
      <c r="B27" s="64" t="s">
        <v>126</v>
      </c>
      <c r="C27" s="64" t="s">
        <v>127</v>
      </c>
      <c r="D27" s="67" t="s">
        <v>73</v>
      </c>
      <c r="E27" s="65">
        <v>1923</v>
      </c>
      <c r="F27" s="65">
        <v>18819.599999999999</v>
      </c>
      <c r="G27" s="66">
        <v>9.7866</v>
      </c>
      <c r="H27" s="65">
        <v>5799550.0499999998</v>
      </c>
    </row>
    <row r="28" spans="1:8" ht="15" customHeight="1" x14ac:dyDescent="0.2">
      <c r="A28" s="64" t="s">
        <v>210</v>
      </c>
      <c r="B28" s="64" t="s">
        <v>211</v>
      </c>
      <c r="C28" s="64" t="s">
        <v>212</v>
      </c>
      <c r="D28" s="67" t="s">
        <v>81</v>
      </c>
      <c r="E28" s="65">
        <v>1081</v>
      </c>
      <c r="F28" s="65">
        <v>399172</v>
      </c>
      <c r="G28" s="66">
        <v>369.26179999999999</v>
      </c>
      <c r="H28" s="65">
        <v>54464000</v>
      </c>
    </row>
    <row r="29" spans="1:8" ht="15" customHeight="1" x14ac:dyDescent="0.2">
      <c r="A29" s="64" t="s">
        <v>213</v>
      </c>
      <c r="B29" s="64" t="s">
        <v>214</v>
      </c>
      <c r="C29" s="64" t="s">
        <v>215</v>
      </c>
      <c r="D29" s="67" t="s">
        <v>73</v>
      </c>
      <c r="E29" s="65">
        <v>2183</v>
      </c>
      <c r="F29" s="65">
        <v>50526</v>
      </c>
      <c r="G29" s="66">
        <v>23.145199999999999</v>
      </c>
      <c r="H29" s="65">
        <v>55992921.600000001</v>
      </c>
    </row>
    <row r="30" spans="1:8" ht="15" customHeight="1" x14ac:dyDescent="0.2">
      <c r="A30" s="64" t="s">
        <v>216</v>
      </c>
      <c r="B30" s="64" t="s">
        <v>217</v>
      </c>
      <c r="C30" s="64" t="s">
        <v>218</v>
      </c>
      <c r="D30" s="67" t="s">
        <v>73</v>
      </c>
      <c r="E30" s="65">
        <v>119</v>
      </c>
      <c r="F30" s="65">
        <v>53364</v>
      </c>
      <c r="G30" s="66">
        <v>448.43700000000001</v>
      </c>
      <c r="H30" s="65">
        <v>4520000000</v>
      </c>
    </row>
    <row r="31" spans="1:8" ht="15" customHeight="1" x14ac:dyDescent="0.2">
      <c r="A31" s="64" t="s">
        <v>94</v>
      </c>
      <c r="B31" s="64" t="s">
        <v>95</v>
      </c>
      <c r="C31" s="64" t="s">
        <v>96</v>
      </c>
      <c r="D31" s="67" t="s">
        <v>81</v>
      </c>
      <c r="E31" s="65">
        <v>581330</v>
      </c>
      <c r="F31" s="65">
        <v>1805187.88</v>
      </c>
      <c r="G31" s="66">
        <v>3.1053000000000002</v>
      </c>
      <c r="H31" s="65">
        <v>41719216</v>
      </c>
    </row>
    <row r="32" spans="1:8" ht="15" customHeight="1" x14ac:dyDescent="0.2">
      <c r="A32" s="64" t="s">
        <v>219</v>
      </c>
      <c r="B32" s="64" t="s">
        <v>220</v>
      </c>
      <c r="C32" s="64" t="s">
        <v>221</v>
      </c>
      <c r="D32" s="67" t="s">
        <v>81</v>
      </c>
      <c r="E32" s="65">
        <v>302</v>
      </c>
      <c r="F32" s="65">
        <v>87906</v>
      </c>
      <c r="G32" s="66">
        <v>291.0795</v>
      </c>
      <c r="H32" s="65">
        <v>32366740</v>
      </c>
    </row>
    <row r="33" spans="1:8" ht="15" customHeight="1" x14ac:dyDescent="0.2">
      <c r="A33" s="64" t="s">
        <v>222</v>
      </c>
      <c r="B33" s="64" t="s">
        <v>223</v>
      </c>
      <c r="C33" s="64" t="s">
        <v>224</v>
      </c>
      <c r="D33" s="67" t="s">
        <v>81</v>
      </c>
      <c r="E33" s="65">
        <v>234</v>
      </c>
      <c r="F33" s="65">
        <v>120295</v>
      </c>
      <c r="G33" s="66">
        <v>514.08119999999997</v>
      </c>
      <c r="H33" s="65">
        <v>65000000</v>
      </c>
    </row>
    <row r="34" spans="1:8" ht="15" customHeight="1" x14ac:dyDescent="0.2">
      <c r="A34" s="64" t="s">
        <v>225</v>
      </c>
      <c r="B34" s="64" t="s">
        <v>226</v>
      </c>
      <c r="C34" s="64" t="s">
        <v>227</v>
      </c>
      <c r="D34" s="67" t="s">
        <v>81</v>
      </c>
      <c r="E34" s="65">
        <v>4287</v>
      </c>
      <c r="F34" s="65">
        <v>39382.199999999997</v>
      </c>
      <c r="G34" s="66">
        <v>9.1864000000000008</v>
      </c>
      <c r="H34" s="65">
        <v>14730066</v>
      </c>
    </row>
    <row r="35" spans="1:8" ht="15" customHeight="1" x14ac:dyDescent="0.2">
      <c r="A35" s="64" t="s">
        <v>228</v>
      </c>
      <c r="B35" s="64" t="s">
        <v>229</v>
      </c>
      <c r="C35" s="64" t="s">
        <v>230</v>
      </c>
      <c r="D35" s="67" t="s">
        <v>73</v>
      </c>
      <c r="E35" s="65">
        <v>2165</v>
      </c>
      <c r="F35" s="65">
        <v>3623.44</v>
      </c>
      <c r="G35" s="66">
        <v>1.6736</v>
      </c>
      <c r="H35" s="65">
        <v>47551487.100000001</v>
      </c>
    </row>
    <row r="36" spans="1:8" ht="15" customHeight="1" x14ac:dyDescent="0.2">
      <c r="A36" s="64" t="s">
        <v>231</v>
      </c>
      <c r="B36" s="64" t="s">
        <v>232</v>
      </c>
      <c r="C36" s="64" t="s">
        <v>233</v>
      </c>
      <c r="D36" s="67" t="s">
        <v>81</v>
      </c>
      <c r="E36" s="65">
        <v>57</v>
      </c>
      <c r="F36" s="65">
        <v>45755</v>
      </c>
      <c r="G36" s="66">
        <v>802.71929999999998</v>
      </c>
      <c r="H36" s="65">
        <v>816202980</v>
      </c>
    </row>
    <row r="37" spans="1:8" ht="15" customHeight="1" x14ac:dyDescent="0.2">
      <c r="A37" s="64" t="s">
        <v>85</v>
      </c>
      <c r="B37" s="64" t="s">
        <v>86</v>
      </c>
      <c r="C37" s="64" t="s">
        <v>87</v>
      </c>
      <c r="D37" s="67" t="s">
        <v>81</v>
      </c>
      <c r="E37" s="65">
        <v>266</v>
      </c>
      <c r="F37" s="65">
        <v>8066.8</v>
      </c>
      <c r="G37" s="66">
        <v>30.3263</v>
      </c>
      <c r="H37" s="65">
        <v>61620545.399999999</v>
      </c>
    </row>
    <row r="38" spans="1:8" ht="15" customHeight="1" x14ac:dyDescent="0.2">
      <c r="A38" s="64" t="s">
        <v>234</v>
      </c>
      <c r="B38" s="64" t="s">
        <v>235</v>
      </c>
      <c r="C38" s="64" t="s">
        <v>236</v>
      </c>
      <c r="D38" s="67" t="s">
        <v>81</v>
      </c>
      <c r="E38" s="65">
        <v>1056</v>
      </c>
      <c r="F38" s="65">
        <v>737315</v>
      </c>
      <c r="G38" s="66">
        <v>698.21500000000003</v>
      </c>
      <c r="H38" s="65">
        <v>277688840</v>
      </c>
    </row>
    <row r="39" spans="1:8" ht="15" customHeight="1" x14ac:dyDescent="0.2">
      <c r="A39" s="64" t="s">
        <v>237</v>
      </c>
      <c r="B39" s="64" t="s">
        <v>238</v>
      </c>
      <c r="C39" s="64" t="s">
        <v>236</v>
      </c>
      <c r="D39" s="67" t="s">
        <v>81</v>
      </c>
      <c r="E39" s="65">
        <v>1053</v>
      </c>
      <c r="F39" s="65">
        <v>711625</v>
      </c>
      <c r="G39" s="66">
        <v>675.80719999999997</v>
      </c>
      <c r="H39" s="65">
        <v>86613480</v>
      </c>
    </row>
    <row r="40" spans="1:8" ht="15" customHeight="1" x14ac:dyDescent="0.2">
      <c r="A40" s="64" t="s">
        <v>147</v>
      </c>
      <c r="B40" s="64" t="s">
        <v>148</v>
      </c>
      <c r="C40" s="64" t="s">
        <v>149</v>
      </c>
      <c r="D40" s="67" t="s">
        <v>73</v>
      </c>
      <c r="E40" s="65">
        <v>5134</v>
      </c>
      <c r="F40" s="65">
        <v>915372</v>
      </c>
      <c r="G40" s="66">
        <v>178.2961</v>
      </c>
      <c r="H40" s="65">
        <v>462981420</v>
      </c>
    </row>
    <row r="41" spans="1:8" ht="15" customHeight="1" x14ac:dyDescent="0.2">
      <c r="A41" s="64" t="s">
        <v>239</v>
      </c>
      <c r="B41" s="64" t="s">
        <v>240</v>
      </c>
      <c r="C41" s="64" t="s">
        <v>241</v>
      </c>
      <c r="D41" s="67" t="s">
        <v>81</v>
      </c>
      <c r="E41" s="65">
        <v>375</v>
      </c>
      <c r="F41" s="65">
        <v>32788</v>
      </c>
      <c r="G41" s="66">
        <v>87.434700000000007</v>
      </c>
      <c r="H41" s="65">
        <v>129630716.5</v>
      </c>
    </row>
    <row r="42" spans="1:8" ht="15" customHeight="1" x14ac:dyDescent="0.2">
      <c r="A42" s="64" t="s">
        <v>128</v>
      </c>
      <c r="B42" s="64" t="s">
        <v>129</v>
      </c>
      <c r="C42" s="64" t="s">
        <v>130</v>
      </c>
      <c r="D42" s="67" t="s">
        <v>81</v>
      </c>
      <c r="E42" s="65">
        <v>5496</v>
      </c>
      <c r="F42" s="65">
        <v>28294.85</v>
      </c>
      <c r="G42" s="66">
        <v>5.1482999999999999</v>
      </c>
      <c r="H42" s="65">
        <v>28632145</v>
      </c>
    </row>
    <row r="43" spans="1:8" ht="15" customHeight="1" x14ac:dyDescent="0.2">
      <c r="A43" s="64" t="s">
        <v>107</v>
      </c>
      <c r="B43" s="64" t="s">
        <v>108</v>
      </c>
      <c r="C43" s="64" t="s">
        <v>109</v>
      </c>
      <c r="D43" s="67" t="s">
        <v>73</v>
      </c>
      <c r="E43" s="65">
        <v>1045</v>
      </c>
      <c r="F43" s="65">
        <v>145559</v>
      </c>
      <c r="G43" s="66">
        <v>139.29089999999999</v>
      </c>
      <c r="H43" s="65">
        <v>54985710</v>
      </c>
    </row>
    <row r="44" spans="1:8" ht="15" customHeight="1" x14ac:dyDescent="0.2">
      <c r="A44" s="64" t="s">
        <v>242</v>
      </c>
      <c r="B44" s="64" t="s">
        <v>243</v>
      </c>
      <c r="C44" s="64" t="s">
        <v>244</v>
      </c>
      <c r="D44" s="67" t="s">
        <v>73</v>
      </c>
      <c r="E44" s="65">
        <v>3660</v>
      </c>
      <c r="F44" s="65">
        <v>33887.85</v>
      </c>
      <c r="G44" s="66">
        <v>9.2590000000000003</v>
      </c>
      <c r="H44" s="65">
        <v>124020370</v>
      </c>
    </row>
    <row r="45" spans="1:8" ht="15" customHeight="1" x14ac:dyDescent="0.2">
      <c r="A45" s="64" t="s">
        <v>245</v>
      </c>
      <c r="B45" s="64" t="s">
        <v>246</v>
      </c>
      <c r="C45" s="64" t="s">
        <v>247</v>
      </c>
      <c r="D45" s="67" t="s">
        <v>81</v>
      </c>
      <c r="E45" s="65">
        <v>1971</v>
      </c>
      <c r="F45" s="65">
        <v>51637.2</v>
      </c>
      <c r="G45" s="66">
        <v>26.198499999999999</v>
      </c>
      <c r="H45" s="65">
        <v>16957849.600000001</v>
      </c>
    </row>
    <row r="46" spans="1:8" ht="15" customHeight="1" x14ac:dyDescent="0.2">
      <c r="A46" s="64" t="s">
        <v>248</v>
      </c>
      <c r="B46" s="64" t="s">
        <v>249</v>
      </c>
      <c r="C46" s="64" t="s">
        <v>250</v>
      </c>
      <c r="D46" s="67" t="s">
        <v>81</v>
      </c>
      <c r="E46" s="65">
        <v>56</v>
      </c>
      <c r="F46" s="65">
        <v>18238</v>
      </c>
      <c r="G46" s="66">
        <v>325.67860000000002</v>
      </c>
      <c r="H46" s="65">
        <v>96845120</v>
      </c>
    </row>
    <row r="47" spans="1:8" ht="15" customHeight="1" x14ac:dyDescent="0.2">
      <c r="A47" s="64" t="s">
        <v>251</v>
      </c>
      <c r="B47" s="64" t="s">
        <v>252</v>
      </c>
      <c r="C47" s="64" t="s">
        <v>253</v>
      </c>
      <c r="D47" s="67" t="s">
        <v>81</v>
      </c>
      <c r="E47" s="65">
        <v>301</v>
      </c>
      <c r="F47" s="65">
        <v>50720</v>
      </c>
      <c r="G47" s="66">
        <v>168.505</v>
      </c>
      <c r="H47" s="65">
        <v>54172739</v>
      </c>
    </row>
    <row r="48" spans="1:8" ht="15" customHeight="1" x14ac:dyDescent="0.2">
      <c r="A48" s="64" t="s">
        <v>254</v>
      </c>
      <c r="B48" s="64" t="s">
        <v>255</v>
      </c>
      <c r="C48" s="64" t="s">
        <v>256</v>
      </c>
      <c r="D48" s="67" t="s">
        <v>81</v>
      </c>
      <c r="E48" s="65">
        <v>4024</v>
      </c>
      <c r="F48" s="65">
        <v>164222.6</v>
      </c>
      <c r="G48" s="66">
        <v>40.8108</v>
      </c>
      <c r="H48" s="65">
        <v>446529031.19999999</v>
      </c>
    </row>
    <row r="49" spans="1:8" ht="15" customHeight="1" x14ac:dyDescent="0.2">
      <c r="A49" s="64" t="s">
        <v>70</v>
      </c>
      <c r="B49" s="64" t="s">
        <v>71</v>
      </c>
      <c r="C49" s="64" t="s">
        <v>72</v>
      </c>
      <c r="D49" s="67" t="s">
        <v>73</v>
      </c>
      <c r="E49" s="65">
        <v>11</v>
      </c>
      <c r="F49" s="65">
        <v>77450</v>
      </c>
      <c r="G49" s="66">
        <v>7040.9090999999999</v>
      </c>
      <c r="H49" s="65">
        <v>238532600</v>
      </c>
    </row>
    <row r="50" spans="1:8" ht="15" customHeight="1" x14ac:dyDescent="0.2">
      <c r="A50" s="64" t="s">
        <v>119</v>
      </c>
      <c r="B50" s="64" t="s">
        <v>120</v>
      </c>
      <c r="C50" s="64" t="s">
        <v>121</v>
      </c>
      <c r="D50" s="67" t="s">
        <v>81</v>
      </c>
      <c r="E50" s="65">
        <v>1227</v>
      </c>
      <c r="F50" s="65">
        <v>1546.02</v>
      </c>
      <c r="G50" s="66">
        <v>1.26</v>
      </c>
      <c r="H50" s="65">
        <v>7639663.5</v>
      </c>
    </row>
    <row r="51" spans="1:8" ht="15" customHeight="1" x14ac:dyDescent="0.2">
      <c r="A51" s="64" t="s">
        <v>257</v>
      </c>
      <c r="B51" s="64" t="s">
        <v>258</v>
      </c>
      <c r="C51" s="64" t="s">
        <v>259</v>
      </c>
      <c r="D51" s="67" t="s">
        <v>81</v>
      </c>
      <c r="E51" s="65">
        <v>10512</v>
      </c>
      <c r="F51" s="65">
        <v>59066.2</v>
      </c>
      <c r="G51" s="66">
        <v>5.6189</v>
      </c>
      <c r="H51" s="65">
        <v>59768951.200000003</v>
      </c>
    </row>
    <row r="52" spans="1:8" ht="15" customHeight="1" x14ac:dyDescent="0.2">
      <c r="A52" s="64" t="s">
        <v>260</v>
      </c>
      <c r="B52" s="64" t="s">
        <v>261</v>
      </c>
      <c r="C52" s="64" t="s">
        <v>262</v>
      </c>
      <c r="D52" s="67" t="s">
        <v>81</v>
      </c>
      <c r="E52" s="65">
        <v>139</v>
      </c>
      <c r="F52" s="65">
        <v>4442.8</v>
      </c>
      <c r="G52" s="66">
        <v>31.962599999999998</v>
      </c>
      <c r="H52" s="65">
        <v>21132468.399999999</v>
      </c>
    </row>
    <row r="53" spans="1:8" ht="15" customHeight="1" x14ac:dyDescent="0.2">
      <c r="A53" s="64" t="s">
        <v>88</v>
      </c>
      <c r="B53" s="64" t="s">
        <v>89</v>
      </c>
      <c r="C53" s="64" t="s">
        <v>90</v>
      </c>
      <c r="D53" s="67" t="s">
        <v>81</v>
      </c>
      <c r="E53" s="65">
        <v>2378</v>
      </c>
      <c r="F53" s="65">
        <v>838102</v>
      </c>
      <c r="G53" s="66">
        <v>352.43990000000002</v>
      </c>
      <c r="H53" s="65">
        <v>764824656</v>
      </c>
    </row>
    <row r="54" spans="1:8" ht="15" customHeight="1" x14ac:dyDescent="0.2">
      <c r="A54" s="64" t="s">
        <v>74</v>
      </c>
      <c r="B54" s="64" t="s">
        <v>75</v>
      </c>
      <c r="C54" s="64" t="s">
        <v>76</v>
      </c>
      <c r="D54" s="67" t="s">
        <v>77</v>
      </c>
      <c r="E54" s="65">
        <v>87005</v>
      </c>
      <c r="F54" s="65">
        <v>11942278</v>
      </c>
      <c r="G54" s="66">
        <v>137.25970000000001</v>
      </c>
      <c r="H54" s="65">
        <v>1035960436.5</v>
      </c>
    </row>
    <row r="55" spans="1:8" ht="15" customHeight="1" x14ac:dyDescent="0.2">
      <c r="A55" s="64" t="s">
        <v>135</v>
      </c>
      <c r="B55" s="64" t="s">
        <v>136</v>
      </c>
      <c r="C55" s="64" t="s">
        <v>137</v>
      </c>
      <c r="D55" s="67" t="s">
        <v>77</v>
      </c>
      <c r="E55" s="65">
        <v>792012</v>
      </c>
      <c r="F55" s="65">
        <v>3426948.2</v>
      </c>
      <c r="G55" s="66">
        <v>4.3269000000000002</v>
      </c>
      <c r="H55" s="65">
        <v>545699256.86000001</v>
      </c>
    </row>
    <row r="56" spans="1:8" ht="15" customHeight="1" x14ac:dyDescent="0.2">
      <c r="A56" s="64" t="s">
        <v>263</v>
      </c>
      <c r="B56" s="64" t="s">
        <v>264</v>
      </c>
      <c r="C56" s="64" t="s">
        <v>265</v>
      </c>
      <c r="D56" s="67" t="s">
        <v>81</v>
      </c>
      <c r="E56" s="65">
        <v>186</v>
      </c>
      <c r="F56" s="65">
        <v>18198</v>
      </c>
      <c r="G56" s="66">
        <v>97.838700000000003</v>
      </c>
      <c r="H56" s="65">
        <v>65856400</v>
      </c>
    </row>
    <row r="57" spans="1:8" ht="15" customHeight="1" x14ac:dyDescent="0.2">
      <c r="A57" s="64" t="s">
        <v>266</v>
      </c>
      <c r="B57" s="64" t="s">
        <v>267</v>
      </c>
      <c r="C57" s="64" t="s">
        <v>268</v>
      </c>
      <c r="D57" s="67" t="s">
        <v>81</v>
      </c>
      <c r="E57" s="65">
        <v>621</v>
      </c>
      <c r="F57" s="65">
        <v>1557.02</v>
      </c>
      <c r="G57" s="66">
        <v>2.5072999999999999</v>
      </c>
      <c r="H57" s="65">
        <v>7920686.7999999998</v>
      </c>
    </row>
    <row r="58" spans="1:8" ht="15" customHeight="1" x14ac:dyDescent="0.2">
      <c r="A58" s="64" t="s">
        <v>269</v>
      </c>
      <c r="B58" s="64" t="s">
        <v>270</v>
      </c>
      <c r="C58" s="64" t="s">
        <v>271</v>
      </c>
      <c r="D58" s="67" t="s">
        <v>81</v>
      </c>
      <c r="E58" s="65">
        <v>345</v>
      </c>
      <c r="F58" s="65">
        <v>36833</v>
      </c>
      <c r="G58" s="66">
        <v>106.7623</v>
      </c>
      <c r="H58" s="65">
        <v>66095933</v>
      </c>
    </row>
    <row r="59" spans="1:8" ht="15" customHeight="1" x14ac:dyDescent="0.2">
      <c r="A59" s="64" t="s">
        <v>122</v>
      </c>
      <c r="B59" s="64" t="s">
        <v>123</v>
      </c>
      <c r="C59" s="64" t="s">
        <v>124</v>
      </c>
      <c r="D59" s="67" t="s">
        <v>81</v>
      </c>
      <c r="E59" s="65">
        <v>2986</v>
      </c>
      <c r="F59" s="65">
        <v>25424.1</v>
      </c>
      <c r="G59" s="66">
        <v>8.5144000000000002</v>
      </c>
      <c r="H59" s="65">
        <v>7765313.4000000004</v>
      </c>
    </row>
    <row r="60" spans="1:8" ht="15" customHeight="1" x14ac:dyDescent="0.2">
      <c r="A60" s="64" t="s">
        <v>113</v>
      </c>
      <c r="B60" s="64" t="s">
        <v>114</v>
      </c>
      <c r="C60" s="64" t="s">
        <v>115</v>
      </c>
      <c r="D60" s="67" t="s">
        <v>73</v>
      </c>
      <c r="E60" s="65">
        <v>69648</v>
      </c>
      <c r="F60" s="65">
        <v>4223663.4000000004</v>
      </c>
      <c r="G60" s="66">
        <v>60.643000000000001</v>
      </c>
      <c r="H60" s="65">
        <v>114072000</v>
      </c>
    </row>
    <row r="61" spans="1:8" ht="15" customHeight="1" x14ac:dyDescent="0.2">
      <c r="A61" s="64" t="s">
        <v>272</v>
      </c>
      <c r="B61" s="64" t="s">
        <v>273</v>
      </c>
      <c r="C61" s="64" t="s">
        <v>274</v>
      </c>
      <c r="D61" s="67" t="s">
        <v>81</v>
      </c>
      <c r="E61" s="65">
        <v>75</v>
      </c>
      <c r="F61" s="65">
        <v>1225</v>
      </c>
      <c r="G61" s="66">
        <v>16.333300000000001</v>
      </c>
      <c r="H61" s="65">
        <v>2917684</v>
      </c>
    </row>
    <row r="62" spans="1:8" ht="15" customHeight="1" x14ac:dyDescent="0.2">
      <c r="A62" s="64" t="s">
        <v>275</v>
      </c>
      <c r="B62" s="64" t="s">
        <v>276</v>
      </c>
      <c r="C62" s="64" t="s">
        <v>277</v>
      </c>
      <c r="D62" s="67" t="s">
        <v>81</v>
      </c>
      <c r="E62" s="65">
        <v>54</v>
      </c>
      <c r="F62" s="65">
        <v>9052</v>
      </c>
      <c r="G62" s="66">
        <v>167.62960000000001</v>
      </c>
      <c r="H62" s="65">
        <v>13667614</v>
      </c>
    </row>
    <row r="63" spans="1:8" ht="15" customHeight="1" x14ac:dyDescent="0.2">
      <c r="A63" s="64" t="s">
        <v>97</v>
      </c>
      <c r="B63" s="64" t="s">
        <v>98</v>
      </c>
      <c r="C63" s="64" t="s">
        <v>99</v>
      </c>
      <c r="D63" s="67" t="s">
        <v>81</v>
      </c>
      <c r="E63" s="65">
        <v>1802</v>
      </c>
      <c r="F63" s="65">
        <v>33269.300000000003</v>
      </c>
      <c r="G63" s="66">
        <v>18.462399999999999</v>
      </c>
      <c r="H63" s="65">
        <v>11484000</v>
      </c>
    </row>
    <row r="64" spans="1:8" ht="15" customHeight="1" x14ac:dyDescent="0.2">
      <c r="A64" s="64" t="s">
        <v>104</v>
      </c>
      <c r="B64" s="64" t="s">
        <v>105</v>
      </c>
      <c r="C64" s="64" t="s">
        <v>106</v>
      </c>
      <c r="D64" s="67" t="s">
        <v>73</v>
      </c>
      <c r="E64" s="65">
        <v>2400</v>
      </c>
      <c r="F64" s="65">
        <v>1000</v>
      </c>
      <c r="G64" s="66">
        <v>0.41670000000000001</v>
      </c>
      <c r="H64" s="65">
        <v>2010674.4</v>
      </c>
    </row>
    <row r="65" spans="1:8" ht="15" customHeight="1" x14ac:dyDescent="0.2">
      <c r="A65" s="64" t="s">
        <v>278</v>
      </c>
      <c r="B65" s="64" t="s">
        <v>279</v>
      </c>
      <c r="C65" s="64" t="s">
        <v>280</v>
      </c>
      <c r="D65" s="67" t="s">
        <v>81</v>
      </c>
      <c r="E65" s="65">
        <v>546</v>
      </c>
      <c r="F65" s="65">
        <v>3496.7</v>
      </c>
      <c r="G65" s="66">
        <v>6.4042000000000003</v>
      </c>
      <c r="H65" s="65">
        <v>9429335.5999999996</v>
      </c>
    </row>
    <row r="66" spans="1:8" ht="15" customHeight="1" x14ac:dyDescent="0.2">
      <c r="A66" s="64" t="s">
        <v>281</v>
      </c>
      <c r="B66" s="64" t="s">
        <v>282</v>
      </c>
      <c r="C66" s="64" t="s">
        <v>283</v>
      </c>
      <c r="D66" s="67" t="s">
        <v>81</v>
      </c>
      <c r="E66" s="65">
        <v>2605</v>
      </c>
      <c r="F66" s="65">
        <v>2893.42</v>
      </c>
      <c r="G66" s="66">
        <v>1.1107</v>
      </c>
      <c r="H66" s="65">
        <v>6668107.5999999996</v>
      </c>
    </row>
    <row r="67" spans="1:8" ht="15" customHeight="1" x14ac:dyDescent="0.2">
      <c r="A67" s="64" t="s">
        <v>284</v>
      </c>
      <c r="B67" s="64" t="s">
        <v>285</v>
      </c>
      <c r="C67" s="64" t="s">
        <v>286</v>
      </c>
      <c r="D67" s="67" t="s">
        <v>81</v>
      </c>
      <c r="E67" s="65">
        <v>90367</v>
      </c>
      <c r="F67" s="65">
        <v>301785.28000000003</v>
      </c>
      <c r="G67" s="66">
        <v>3.3395999999999999</v>
      </c>
      <c r="H67" s="65">
        <v>56156244.979999997</v>
      </c>
    </row>
    <row r="68" spans="1:8" ht="15" customHeight="1" x14ac:dyDescent="0.2">
      <c r="A68" s="64" t="s">
        <v>138</v>
      </c>
      <c r="B68" s="64" t="s">
        <v>139</v>
      </c>
      <c r="C68" s="64" t="s">
        <v>140</v>
      </c>
      <c r="D68" s="67" t="s">
        <v>81</v>
      </c>
      <c r="E68" s="65">
        <v>224680</v>
      </c>
      <c r="F68" s="65">
        <v>2929285.45</v>
      </c>
      <c r="G68" s="66">
        <v>13.037599999999999</v>
      </c>
      <c r="H68" s="65">
        <v>4083084926.25</v>
      </c>
    </row>
    <row r="69" spans="1:8" ht="15" customHeight="1" x14ac:dyDescent="0.2">
      <c r="A69" s="64" t="s">
        <v>110</v>
      </c>
      <c r="B69" s="64" t="s">
        <v>111</v>
      </c>
      <c r="C69" s="64" t="s">
        <v>112</v>
      </c>
      <c r="D69" s="67" t="s">
        <v>73</v>
      </c>
      <c r="E69" s="65">
        <v>1071</v>
      </c>
      <c r="F69" s="65">
        <v>2998.7</v>
      </c>
      <c r="G69" s="66">
        <v>2.7999000000000001</v>
      </c>
      <c r="H69" s="65">
        <v>6258195</v>
      </c>
    </row>
    <row r="70" spans="1:8" s="63" customFormat="1" ht="15" customHeight="1" x14ac:dyDescent="0.2">
      <c r="A70" s="61" t="s">
        <v>22</v>
      </c>
      <c r="B70" s="61"/>
      <c r="C70" s="62"/>
      <c r="D70" s="62"/>
      <c r="E70" s="62"/>
      <c r="F70" s="62"/>
      <c r="G70" s="62"/>
      <c r="H70" s="83"/>
    </row>
    <row r="71" spans="1:8" s="63" customFormat="1" ht="15" customHeight="1" x14ac:dyDescent="0.2">
      <c r="A71" s="64" t="s">
        <v>294</v>
      </c>
      <c r="B71" s="64" t="s">
        <v>295</v>
      </c>
      <c r="C71" s="64" t="s">
        <v>218</v>
      </c>
      <c r="D71" s="67" t="s">
        <v>73</v>
      </c>
      <c r="E71" s="65">
        <v>9000000</v>
      </c>
      <c r="F71" s="65">
        <v>1074218.5900000001</v>
      </c>
      <c r="G71" s="66">
        <v>90</v>
      </c>
      <c r="H71" s="65">
        <v>238662154.09</v>
      </c>
    </row>
    <row r="72" spans="1:8" ht="15" customHeight="1" x14ac:dyDescent="0.2">
      <c r="A72" s="64" t="s">
        <v>297</v>
      </c>
      <c r="B72" s="64" t="s">
        <v>298</v>
      </c>
      <c r="C72" s="64" t="s">
        <v>299</v>
      </c>
      <c r="D72" s="67" t="s">
        <v>81</v>
      </c>
      <c r="E72" s="65">
        <v>23000</v>
      </c>
      <c r="F72" s="65">
        <v>17353.689999999999</v>
      </c>
      <c r="G72" s="66">
        <v>80.2697</v>
      </c>
      <c r="H72" s="65">
        <v>40324581.130000003</v>
      </c>
    </row>
    <row r="73" spans="1:8" ht="15" customHeight="1" x14ac:dyDescent="0.2">
      <c r="A73" s="64" t="s">
        <v>300</v>
      </c>
      <c r="B73" s="64" t="s">
        <v>301</v>
      </c>
      <c r="C73" s="64" t="s">
        <v>302</v>
      </c>
      <c r="D73" s="67" t="s">
        <v>73</v>
      </c>
      <c r="E73" s="65">
        <v>5700000</v>
      </c>
      <c r="F73" s="65">
        <v>750467.8</v>
      </c>
      <c r="G73" s="66">
        <v>99.2</v>
      </c>
      <c r="H73" s="65">
        <v>39498307.780000001</v>
      </c>
    </row>
    <row r="74" spans="1:8" ht="15" customHeight="1" x14ac:dyDescent="0.2">
      <c r="A74" s="64" t="s">
        <v>303</v>
      </c>
      <c r="B74" s="64" t="s">
        <v>304</v>
      </c>
      <c r="C74" s="64" t="s">
        <v>305</v>
      </c>
      <c r="D74" s="67" t="s">
        <v>73</v>
      </c>
      <c r="E74" s="65">
        <v>664600</v>
      </c>
      <c r="F74" s="65">
        <v>678307.5</v>
      </c>
      <c r="G74" s="66">
        <v>102.0625</v>
      </c>
      <c r="H74" s="65">
        <v>311557500</v>
      </c>
    </row>
    <row r="75" spans="1:8" ht="15" customHeight="1" x14ac:dyDescent="0.2">
      <c r="A75" s="64" t="s">
        <v>320</v>
      </c>
      <c r="B75" s="64" t="s">
        <v>321</v>
      </c>
      <c r="C75" s="64" t="s">
        <v>308</v>
      </c>
      <c r="D75" s="67" t="s">
        <v>73</v>
      </c>
      <c r="E75" s="65">
        <v>3500000</v>
      </c>
      <c r="F75" s="65">
        <v>3482400</v>
      </c>
      <c r="G75" s="66">
        <v>99.495000000000005</v>
      </c>
      <c r="H75" s="65">
        <v>1492418872.75</v>
      </c>
    </row>
    <row r="76" spans="1:8" ht="15" customHeight="1" x14ac:dyDescent="0.2">
      <c r="A76" s="64" t="s">
        <v>322</v>
      </c>
      <c r="B76" s="64" t="s">
        <v>323</v>
      </c>
      <c r="C76" s="64" t="s">
        <v>308</v>
      </c>
      <c r="D76" s="67" t="s">
        <v>73</v>
      </c>
      <c r="E76" s="65">
        <v>13467700</v>
      </c>
      <c r="F76" s="65">
        <v>13733080</v>
      </c>
      <c r="G76" s="66">
        <v>101.9705</v>
      </c>
      <c r="H76" s="65">
        <v>1427160000</v>
      </c>
    </row>
    <row r="77" spans="1:8" ht="15" customHeight="1" x14ac:dyDescent="0.2">
      <c r="A77" s="64" t="s">
        <v>306</v>
      </c>
      <c r="B77" s="64" t="s">
        <v>307</v>
      </c>
      <c r="C77" s="64" t="s">
        <v>308</v>
      </c>
      <c r="D77" s="67" t="s">
        <v>73</v>
      </c>
      <c r="E77" s="65">
        <v>2839376</v>
      </c>
      <c r="F77" s="65">
        <v>2844705.74</v>
      </c>
      <c r="G77" s="66">
        <v>100.1859</v>
      </c>
      <c r="H77" s="65">
        <v>1850000000</v>
      </c>
    </row>
    <row r="78" spans="1:8" ht="15" customHeight="1" x14ac:dyDescent="0.2">
      <c r="A78" s="64" t="s">
        <v>324</v>
      </c>
      <c r="B78" s="64" t="s">
        <v>325</v>
      </c>
      <c r="C78" s="64" t="s">
        <v>308</v>
      </c>
      <c r="D78" s="67" t="s">
        <v>73</v>
      </c>
      <c r="E78" s="65">
        <v>43000</v>
      </c>
      <c r="F78" s="65">
        <v>41301.5</v>
      </c>
      <c r="G78" s="66">
        <v>96.05</v>
      </c>
      <c r="H78" s="65">
        <v>384200000</v>
      </c>
    </row>
    <row r="79" spans="1:8" ht="15" customHeight="1" x14ac:dyDescent="0.2">
      <c r="A79" s="64" t="s">
        <v>326</v>
      </c>
      <c r="B79" s="64" t="s">
        <v>327</v>
      </c>
      <c r="C79" s="64" t="s">
        <v>308</v>
      </c>
      <c r="D79" s="67" t="s">
        <v>73</v>
      </c>
      <c r="E79" s="65">
        <v>1427228.08</v>
      </c>
      <c r="F79" s="65">
        <v>1444419.82</v>
      </c>
      <c r="G79" s="66">
        <v>101.2085</v>
      </c>
      <c r="H79" s="65">
        <v>1674645828.73</v>
      </c>
    </row>
    <row r="80" spans="1:8" ht="15" customHeight="1" x14ac:dyDescent="0.2">
      <c r="A80" s="64" t="s">
        <v>328</v>
      </c>
      <c r="B80" s="64" t="s">
        <v>329</v>
      </c>
      <c r="C80" s="64" t="s">
        <v>308</v>
      </c>
      <c r="D80" s="67" t="s">
        <v>73</v>
      </c>
      <c r="E80" s="65">
        <v>2000000</v>
      </c>
      <c r="F80" s="65">
        <v>1787000</v>
      </c>
      <c r="G80" s="66">
        <v>89.35</v>
      </c>
      <c r="H80" s="65">
        <v>1291107500</v>
      </c>
    </row>
    <row r="81" spans="1:8" ht="15" customHeight="1" x14ac:dyDescent="0.2">
      <c r="A81" s="64" t="s">
        <v>330</v>
      </c>
      <c r="B81" s="64" t="s">
        <v>331</v>
      </c>
      <c r="C81" s="64" t="s">
        <v>308</v>
      </c>
      <c r="D81" s="67" t="s">
        <v>73</v>
      </c>
      <c r="E81" s="65">
        <v>10214572.15</v>
      </c>
      <c r="F81" s="65">
        <v>9920814.2599999998</v>
      </c>
      <c r="G81" s="66">
        <v>97.124099999999999</v>
      </c>
      <c r="H81" s="65">
        <v>1042848505.1900001</v>
      </c>
    </row>
    <row r="82" spans="1:8" ht="15" customHeight="1" x14ac:dyDescent="0.2">
      <c r="A82" s="64" t="s">
        <v>332</v>
      </c>
      <c r="B82" s="64" t="s">
        <v>333</v>
      </c>
      <c r="C82" s="64" t="s">
        <v>308</v>
      </c>
      <c r="D82" s="67" t="s">
        <v>73</v>
      </c>
      <c r="E82" s="65">
        <v>2100000</v>
      </c>
      <c r="F82" s="65">
        <v>1808100</v>
      </c>
      <c r="G82" s="66">
        <v>86.1</v>
      </c>
      <c r="H82" s="65">
        <v>1028469042.08</v>
      </c>
    </row>
    <row r="83" spans="1:8" ht="15" customHeight="1" x14ac:dyDescent="0.2">
      <c r="A83" s="64" t="s">
        <v>334</v>
      </c>
      <c r="B83" s="64" t="s">
        <v>335</v>
      </c>
      <c r="C83" s="64" t="s">
        <v>308</v>
      </c>
      <c r="D83" s="67" t="s">
        <v>73</v>
      </c>
      <c r="E83" s="65">
        <v>3000000</v>
      </c>
      <c r="F83" s="65">
        <v>2796000</v>
      </c>
      <c r="G83" s="66">
        <v>93.2</v>
      </c>
      <c r="H83" s="65">
        <v>1236976574.01</v>
      </c>
    </row>
    <row r="84" spans="1:8" ht="15" customHeight="1" x14ac:dyDescent="0.2">
      <c r="A84" s="64" t="s">
        <v>336</v>
      </c>
      <c r="B84" s="64" t="s">
        <v>337</v>
      </c>
      <c r="C84" s="64" t="s">
        <v>308</v>
      </c>
      <c r="D84" s="67" t="s">
        <v>73</v>
      </c>
      <c r="E84" s="65">
        <v>5986483.8200000003</v>
      </c>
      <c r="F84" s="65">
        <v>5708112.3200000003</v>
      </c>
      <c r="G84" s="66">
        <v>95.35</v>
      </c>
      <c r="H84" s="65">
        <v>386205164.38</v>
      </c>
    </row>
    <row r="85" spans="1:8" ht="15" customHeight="1" x14ac:dyDescent="0.2">
      <c r="A85" s="64" t="s">
        <v>338</v>
      </c>
      <c r="B85" s="64" t="s">
        <v>339</v>
      </c>
      <c r="C85" s="64" t="s">
        <v>308</v>
      </c>
      <c r="D85" s="67" t="s">
        <v>73</v>
      </c>
      <c r="E85" s="65">
        <v>105000</v>
      </c>
      <c r="F85" s="65">
        <v>101587.5</v>
      </c>
      <c r="G85" s="66">
        <v>96.75</v>
      </c>
      <c r="H85" s="65">
        <v>774000000</v>
      </c>
    </row>
    <row r="86" spans="1:8" ht="15" customHeight="1" x14ac:dyDescent="0.2">
      <c r="A86" s="64" t="s">
        <v>340</v>
      </c>
      <c r="B86" s="64" t="s">
        <v>341</v>
      </c>
      <c r="C86" s="64" t="s">
        <v>308</v>
      </c>
      <c r="D86" s="67" t="s">
        <v>73</v>
      </c>
      <c r="E86" s="65">
        <v>2000000</v>
      </c>
      <c r="F86" s="65">
        <v>1463700</v>
      </c>
      <c r="G86" s="66">
        <v>73.185000000000002</v>
      </c>
      <c r="H86" s="65">
        <v>1132414272.46</v>
      </c>
    </row>
    <row r="87" spans="1:8" ht="12.75" customHeight="1" x14ac:dyDescent="0.2">
      <c r="H87" s="83"/>
    </row>
    <row r="88" spans="1:8" ht="12.75" customHeight="1" x14ac:dyDescent="0.2">
      <c r="B88" s="81" t="s">
        <v>156</v>
      </c>
      <c r="C88" s="81" t="s">
        <v>157</v>
      </c>
      <c r="H88" s="83"/>
    </row>
    <row r="89" spans="1:8" ht="12.75" customHeight="1" x14ac:dyDescent="0.2">
      <c r="B89" s="81"/>
      <c r="C89" s="81" t="s">
        <v>158</v>
      </c>
      <c r="H89" s="83"/>
    </row>
    <row r="90" spans="1:8" ht="12.75" customHeight="1" x14ac:dyDescent="0.2">
      <c r="B90" s="81"/>
      <c r="C90" s="81" t="s">
        <v>159</v>
      </c>
      <c r="H90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2023-09-01T06:45:14Z</dcterms:modified>
  <cp:category/>
</cp:coreProperties>
</file>