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codeName="ThisWorkbook"/>
  <mc:AlternateContent xmlns:mc="http://schemas.openxmlformats.org/markup-compatibility/2006">
    <mc:Choice Requires="x15">
      <x15ac:absPath xmlns:x15ac="http://schemas.microsoft.com/office/spreadsheetml/2010/11/ac" url="Z:\Reports\Mjesečni\2023\2023-04\HRV\"/>
    </mc:Choice>
  </mc:AlternateContent>
  <xr:revisionPtr revIDLastSave="0" documentId="13_ncr:1_{14E14D8C-C3F4-47EC-92C2-FB684D9DAF05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Sadrzaj" sheetId="1" r:id="rId1"/>
    <sheet name="Pregled" sheetId="2" r:id="rId2"/>
    <sheet name="Indeksi" sheetId="3" r:id="rId3"/>
    <sheet name="RegionalniIndeksi" sheetId="4" r:id="rId4"/>
    <sheet name="Top 10" sheetId="5" r:id="rId5"/>
    <sheet name="Dionice" sheetId="6" r:id="rId6"/>
    <sheet name="Obveznice" sheetId="7" r:id="rId7"/>
    <sheet name="InstrumentiTrzistaNovca" sheetId="8" r:id="rId8"/>
    <sheet name="StrukturiraniProizvodi" sheetId="9" r:id="rId9"/>
    <sheet name="Blokovi" sheetId="10" r:id="rId10"/>
    <sheet name="ETF" sheetId="11" r:id="rId11"/>
    <sheet name="ReferentneCijene" sheetId="12" r:id="rId12"/>
  </sheets>
  <definedNames>
    <definedName name="_xlnm.Print_Area" localSheetId="5">Dionice!$A:$R</definedName>
    <definedName name="_xlnm.Print_Area" localSheetId="10">ETF!$A:$O</definedName>
    <definedName name="_xlnm.Print_Area" localSheetId="2">Indeksi!$A$1:$G$32</definedName>
    <definedName name="_xlnm.Print_Area" localSheetId="7">InstrumentiTrzistaNovca!$A:$R</definedName>
    <definedName name="_xlnm.Print_Area" localSheetId="6">Obveznice!$A:$R</definedName>
    <definedName name="_xlnm.Print_Area" localSheetId="1">Pregled!$A$1:$E$38</definedName>
    <definedName name="_xlnm.Print_Area" localSheetId="3">RegionalniIndeksi!$A$1:$F$8</definedName>
    <definedName name="_xlnm.Print_Area" localSheetId="8">StrukturiraniProizvodi!$A:$N</definedName>
    <definedName name="_xlnm.Print_Area" localSheetId="4">'Top 10'!$A$1:$H$44</definedName>
    <definedName name="_xlnm.Print_Titles" localSheetId="9">Blokovi!$1:$1</definedName>
    <definedName name="_xlnm.Print_Titles" localSheetId="5">Dionice!$1:$1</definedName>
    <definedName name="_xlnm.Print_Titles" localSheetId="10">ETF!$1:$1</definedName>
    <definedName name="_xlnm.Print_Titles" localSheetId="7">InstrumentiTrzistaNovca!$1:$1</definedName>
    <definedName name="_xlnm.Print_Titles" localSheetId="6">Obveznice!$1:$1</definedName>
    <definedName name="_xlnm.Print_Titles" localSheetId="11">ReferentneCijene!$1:$1</definedName>
    <definedName name="_xlnm.Print_Titles" localSheetId="8">StrukturiraniProizvodi!$1:$1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1" i="2" l="1"/>
  <c r="E15" i="2"/>
  <c r="D15" i="2"/>
  <c r="C15" i="2"/>
  <c r="B15" i="2"/>
  <c r="E14" i="2"/>
  <c r="D14" i="2"/>
  <c r="C14" i="2"/>
  <c r="B14" i="2"/>
  <c r="C10" i="2"/>
  <c r="B10" i="2"/>
  <c r="C2" i="2"/>
  <c r="B2" i="2"/>
</calcChain>
</file>

<file path=xl/sharedStrings.xml><?xml version="1.0" encoding="utf-8"?>
<sst xmlns="http://schemas.openxmlformats.org/spreadsheetml/2006/main" count="1173" uniqueCount="344">
  <si>
    <t xml:space="preserve"> Zagrebačka burza - Uređeno tržište</t>
  </si>
  <si>
    <t>Pregled trgovine</t>
  </si>
  <si>
    <t>EUR</t>
  </si>
  <si>
    <t>Sadržaj</t>
  </si>
  <si>
    <t>Indeksi</t>
  </si>
  <si>
    <t>Regionalni indeksi</t>
  </si>
  <si>
    <t>Top 10 dionica</t>
  </si>
  <si>
    <t>Trgovina  unutar knjige ponuda - dionice</t>
  </si>
  <si>
    <t>Trgovina  unutar knjige ponuda - obveznice</t>
  </si>
  <si>
    <t>Trgovina  unutar knjige ponuda - instrumenti tržišta novca</t>
  </si>
  <si>
    <t>Trgovina  unutar knjige ponuda - strukturirani proizvodi</t>
  </si>
  <si>
    <t>Trgovina unutar knjige ponuda - ETF-ovi</t>
  </si>
  <si>
    <t>Blok transakcije</t>
  </si>
  <si>
    <t>Referentne cijene</t>
  </si>
  <si>
    <t>Kontakt:</t>
  </si>
  <si>
    <t>gordana.miskulin@zse.hr</t>
  </si>
  <si>
    <t>telefon: +385 1 4686-803</t>
  </si>
  <si>
    <t>Period</t>
  </si>
  <si>
    <t>Od početka godine</t>
  </si>
  <si>
    <t>Promet unutar knjige ponuda</t>
  </si>
  <si>
    <t>Dionice</t>
  </si>
  <si>
    <t>Obveznice</t>
  </si>
  <si>
    <t>Instrumenti tržišta novca</t>
  </si>
  <si>
    <t>Strukturirani proizvodi</t>
  </si>
  <si>
    <t>ETF-ovi</t>
  </si>
  <si>
    <t>Blok promet dionica</t>
  </si>
  <si>
    <t>Blok promet obveznica</t>
  </si>
  <si>
    <t>Ukupni promet</t>
  </si>
  <si>
    <t>Promet</t>
  </si>
  <si>
    <t>Volumen</t>
  </si>
  <si>
    <t>Broj transakcija</t>
  </si>
  <si>
    <t>Tržišna kapitalizacija</t>
  </si>
  <si>
    <t>Trgovina unutar knjige ponuda</t>
  </si>
  <si>
    <t>Vodeće tržište</t>
  </si>
  <si>
    <t>Službeno tržište</t>
  </si>
  <si>
    <t>Redovito tržište</t>
  </si>
  <si>
    <t>Broj dionica</t>
  </si>
  <si>
    <t>Porast cijene</t>
  </si>
  <si>
    <t>Pad cijene</t>
  </si>
  <si>
    <t>Bez promjene</t>
  </si>
  <si>
    <t>Broj uvrštenih</t>
  </si>
  <si>
    <t>Indeks</t>
  </si>
  <si>
    <t>Prva</t>
  </si>
  <si>
    <t>Najviša</t>
  </si>
  <si>
    <t>Najniža</t>
  </si>
  <si>
    <t>Zadnja</t>
  </si>
  <si>
    <t>%</t>
  </si>
  <si>
    <t>CROBEX</t>
  </si>
  <si>
    <t>CROBEXtr</t>
  </si>
  <si>
    <t>CROBEX10</t>
  </si>
  <si>
    <t>CROBEX10tr</t>
  </si>
  <si>
    <t>CROBEXprime</t>
  </si>
  <si>
    <t>CROBEXplus</t>
  </si>
  <si>
    <t>CROBEXindustrija</t>
  </si>
  <si>
    <t>CROBEXkonstrukt</t>
  </si>
  <si>
    <t>CROBEXnutris</t>
  </si>
  <si>
    <t>CROBEXtransport</t>
  </si>
  <si>
    <t>CROBEXturist</t>
  </si>
  <si>
    <t>CROBIS</t>
  </si>
  <si>
    <t>CROBIStr</t>
  </si>
  <si>
    <t>365 dana</t>
  </si>
  <si>
    <t>Vrijednost</t>
  </si>
  <si>
    <t>Datum</t>
  </si>
  <si>
    <t>ADRIAprime</t>
  </si>
  <si>
    <t>Top 10 dionica s najvećim porastom cijene</t>
  </si>
  <si>
    <t>Oznaka</t>
  </si>
  <si>
    <t>ISIN</t>
  </si>
  <si>
    <t>Izdavatelj</t>
  </si>
  <si>
    <t>Tržište</t>
  </si>
  <si>
    <t>THNK</t>
  </si>
  <si>
    <t>HRTHNKRA0004</t>
  </si>
  <si>
    <t>TEHNIKA d.d.</t>
  </si>
  <si>
    <t>RR</t>
  </si>
  <si>
    <t>VART</t>
  </si>
  <si>
    <t>HRVARTR10005</t>
  </si>
  <si>
    <t>VARTEKS d. d.</t>
  </si>
  <si>
    <t>RO</t>
  </si>
  <si>
    <t>VLEN</t>
  </si>
  <si>
    <t>HRVLENRB0001</t>
  </si>
  <si>
    <t>BRODOGR. VIKTOR LENAC d.d.</t>
  </si>
  <si>
    <t>KODT2</t>
  </si>
  <si>
    <t>HRKODTPA0009</t>
  </si>
  <si>
    <t>KONCAR - D&amp;ST dd</t>
  </si>
  <si>
    <t>KODT</t>
  </si>
  <si>
    <t>HRKODTRA0007</t>
  </si>
  <si>
    <t>INGR</t>
  </si>
  <si>
    <t>HRINGRRA0001</t>
  </si>
  <si>
    <t>INGRA d.d.</t>
  </si>
  <si>
    <t>SPAN</t>
  </si>
  <si>
    <t>HRSPANRA0007</t>
  </si>
  <si>
    <t>SPAN d.d.</t>
  </si>
  <si>
    <t>ADPL</t>
  </si>
  <si>
    <t>HRADPLRA0006</t>
  </si>
  <si>
    <t>AD PLASTIK d.d.</t>
  </si>
  <si>
    <t>RP</t>
  </si>
  <si>
    <t>LRHC</t>
  </si>
  <si>
    <t>HRLRHCRA0008</t>
  </si>
  <si>
    <t>FTB TURIZAM d.d.</t>
  </si>
  <si>
    <t>AUHR</t>
  </si>
  <si>
    <t>HRAUHRRA0009</t>
  </si>
  <si>
    <t>AUTO HRVATSKA d.d.</t>
  </si>
  <si>
    <t>Top 10 dionica s najvećim padom cijene</t>
  </si>
  <si>
    <t>SUKC</t>
  </si>
  <si>
    <t>HRSUKCRA0001</t>
  </si>
  <si>
    <t>SUNCE HOTELI d.d.</t>
  </si>
  <si>
    <t>TRFM</t>
  </si>
  <si>
    <t>HRTRFMRA0000</t>
  </si>
  <si>
    <t>TERRA FIRMA d. d.</t>
  </si>
  <si>
    <t>IGH</t>
  </si>
  <si>
    <t>HRIGH0RA0006</t>
  </si>
  <si>
    <t>INSTITUT IGH d.d.</t>
  </si>
  <si>
    <t>KTJV</t>
  </si>
  <si>
    <t>HRKTJVRA0002</t>
  </si>
  <si>
    <t>Kutjevo d.d.</t>
  </si>
  <si>
    <t>ZABA</t>
  </si>
  <si>
    <t>HRZABARA0009</t>
  </si>
  <si>
    <t>Zagrebacka banka d.d.</t>
  </si>
  <si>
    <t>ERNT</t>
  </si>
  <si>
    <t>HRERNTRA0000</t>
  </si>
  <si>
    <t>ERICSSON NIKOLA TESLA d.d.</t>
  </si>
  <si>
    <t>JDPL</t>
  </si>
  <si>
    <t>HRJDPLRA0007</t>
  </si>
  <si>
    <t>JADROPLOV d.d.</t>
  </si>
  <si>
    <t>ARNT</t>
  </si>
  <si>
    <t>HRARNTRA0004</t>
  </si>
  <si>
    <t>Arena Hospitality Group dd</t>
  </si>
  <si>
    <t>ATPL</t>
  </si>
  <si>
    <t>HRATPLRA0008</t>
  </si>
  <si>
    <t>ATLANTSKA PLOVIDBA d.d.</t>
  </si>
  <si>
    <t>ULPL</t>
  </si>
  <si>
    <t>HRULPLRA0002</t>
  </si>
  <si>
    <t>ALPHA ADRIATIC d.d.</t>
  </si>
  <si>
    <t>Top 10 dionica s najvećim prometom</t>
  </si>
  <si>
    <t>RIVP</t>
  </si>
  <si>
    <t>HRRIVPRA0000</t>
  </si>
  <si>
    <t>Valamar Riviera d.d.</t>
  </si>
  <si>
    <t>CKML</t>
  </si>
  <si>
    <t>HRCKMLRA0008</t>
  </si>
  <si>
    <t>Cakovecki mlinovi d.d.</t>
  </si>
  <si>
    <t>ATGR</t>
  </si>
  <si>
    <t>HRATGRRA0003</t>
  </si>
  <si>
    <t>ATLANTIC GRUPA d.d.</t>
  </si>
  <si>
    <t>HT</t>
  </si>
  <si>
    <t>HRHT00RA0005</t>
  </si>
  <si>
    <t>HT d.d.</t>
  </si>
  <si>
    <t>ADRS2</t>
  </si>
  <si>
    <t>HRADRSPA0009</t>
  </si>
  <si>
    <t>ADRIS GRUPA d.d.</t>
  </si>
  <si>
    <t>PODR</t>
  </si>
  <si>
    <t>HRPODRRA0004</t>
  </si>
  <si>
    <t>PODRAVKA d.d.</t>
  </si>
  <si>
    <t>Tržište:</t>
  </si>
  <si>
    <r>
      <rPr>
        <b/>
        <sz val="9"/>
        <color rgb="FF000000"/>
        <rFont val="Calibri"/>
        <family val="2"/>
        <charset val="238"/>
      </rPr>
      <t>RR</t>
    </r>
    <r>
      <rPr>
        <sz val="9"/>
        <color rgb="FF000000"/>
        <rFont val="Calibri"/>
        <family val="2"/>
        <charset val="238"/>
      </rPr>
      <t xml:space="preserve"> - Redovito tržište</t>
    </r>
  </si>
  <si>
    <r>
      <rPr>
        <b/>
        <sz val="9"/>
        <color rgb="FF000000"/>
        <rFont val="Calibri"/>
        <family val="2"/>
        <charset val="238"/>
      </rPr>
      <t>RO</t>
    </r>
    <r>
      <rPr>
        <sz val="9"/>
        <color rgb="FF000000"/>
        <rFont val="Calibri"/>
        <family val="2"/>
        <charset val="238"/>
      </rPr>
      <t xml:space="preserve"> - Službeno tržište</t>
    </r>
  </si>
  <si>
    <r>
      <rPr>
        <b/>
        <sz val="9"/>
        <color rgb="FF000000"/>
        <rFont val="Calibri"/>
        <family val="2"/>
        <charset val="238"/>
      </rPr>
      <t>RP</t>
    </r>
    <r>
      <rPr>
        <sz val="9"/>
        <color rgb="FF000000"/>
        <rFont val="Calibri"/>
        <family val="2"/>
        <charset val="238"/>
      </rPr>
      <t xml:space="preserve"> - Vodeće tržište</t>
    </r>
  </si>
  <si>
    <t>Modalitet</t>
  </si>
  <si>
    <t>Kupnja</t>
  </si>
  <si>
    <t>Prodaja</t>
  </si>
  <si>
    <t>Zaključna</t>
  </si>
  <si>
    <t>Prosječna</t>
  </si>
  <si>
    <t>365 najviša</t>
  </si>
  <si>
    <t>365 najniža</t>
  </si>
  <si>
    <t>CT</t>
  </si>
  <si>
    <t>ADRS</t>
  </si>
  <si>
    <t>HRADRSRA0007</t>
  </si>
  <si>
    <t>CTLL</t>
  </si>
  <si>
    <t>BDMR</t>
  </si>
  <si>
    <t>HRBDMRRA0002</t>
  </si>
  <si>
    <t>BRODOMERKUR d.d.</t>
  </si>
  <si>
    <t>\</t>
  </si>
  <si>
    <t>BRIN</t>
  </si>
  <si>
    <t>HRBRINRA0006</t>
  </si>
  <si>
    <t>ZAIF Breza d.d.</t>
  </si>
  <si>
    <t>CIAK</t>
  </si>
  <si>
    <t>HRCIAKRA0007</t>
  </si>
  <si>
    <t>CIAK Grupa d.d.</t>
  </si>
  <si>
    <t>CROS</t>
  </si>
  <si>
    <t>HRCROSRA0002</t>
  </si>
  <si>
    <t>CROATIA osiguranje d.d.</t>
  </si>
  <si>
    <t>CROS2</t>
  </si>
  <si>
    <t>HRCROSPA0004</t>
  </si>
  <si>
    <t>DDJH</t>
  </si>
  <si>
    <t>HRDDJHRA0007</t>
  </si>
  <si>
    <t>DURO DAKOVIC GRUPA d.d.</t>
  </si>
  <si>
    <t>DLKV</t>
  </si>
  <si>
    <t>HRDLKVRA0006</t>
  </si>
  <si>
    <t>Dalekovod, d.d.</t>
  </si>
  <si>
    <t>GRNL</t>
  </si>
  <si>
    <t>HRGRNLRA0006</t>
  </si>
  <si>
    <t>Granolio d.d.</t>
  </si>
  <si>
    <t>HEFA</t>
  </si>
  <si>
    <t>HRHEFARA0003</t>
  </si>
  <si>
    <t>HELIOS FAROS d.d.</t>
  </si>
  <si>
    <t>HHLD</t>
  </si>
  <si>
    <t>HRHHLDRA0009</t>
  </si>
  <si>
    <t>HOTELI HALUDOVO MALINSKA d</t>
  </si>
  <si>
    <t>HIMR</t>
  </si>
  <si>
    <t>HRHIMRRA0001</t>
  </si>
  <si>
    <t>Imperial Riviera d.d.</t>
  </si>
  <si>
    <t>HPB</t>
  </si>
  <si>
    <t>HRHPB0RA0002</t>
  </si>
  <si>
    <t>HPB d.d.</t>
  </si>
  <si>
    <t>HPDG</t>
  </si>
  <si>
    <t>HRHPDGRA0006</t>
  </si>
  <si>
    <t>MEDORA HOTELI I LJET. d.d.</t>
  </si>
  <si>
    <t>HTPK</t>
  </si>
  <si>
    <t>HRHTPKRA0002</t>
  </si>
  <si>
    <t>HTP KORCULA d.d.</t>
  </si>
  <si>
    <t>HTPO</t>
  </si>
  <si>
    <t>HRHTPORA0008</t>
  </si>
  <si>
    <t>HTP OREBIC d.d.</t>
  </si>
  <si>
    <t>IKBA</t>
  </si>
  <si>
    <t>HRIKBARA0008</t>
  </si>
  <si>
    <t>ISTARSKA KRED. BANKA UMAG</t>
  </si>
  <si>
    <t>INA</t>
  </si>
  <si>
    <t>HRINA0RA0007</t>
  </si>
  <si>
    <t>INA d.d.</t>
  </si>
  <si>
    <t>JDGT</t>
  </si>
  <si>
    <t>HRJDGTRA0000</t>
  </si>
  <si>
    <t>JADROAGENT d.d.</t>
  </si>
  <si>
    <t>JDOS</t>
  </si>
  <si>
    <t>HRJDOSRA0001</t>
  </si>
  <si>
    <t>ADRIATIC OSIGURANJE d.d.</t>
  </si>
  <si>
    <t>JDRN</t>
  </si>
  <si>
    <t>HRJDRNRB0002</t>
  </si>
  <si>
    <t>JADRAN d.d.</t>
  </si>
  <si>
    <t>JDTC</t>
  </si>
  <si>
    <t>HRJDTCRA0004</t>
  </si>
  <si>
    <t>JNAF</t>
  </si>
  <si>
    <t>HRJNAFRA0000</t>
  </si>
  <si>
    <t>JANAF, d.d.</t>
  </si>
  <si>
    <t>KOEI</t>
  </si>
  <si>
    <t>HRKOEIRA0009</t>
  </si>
  <si>
    <t>KONCAR d.d.</t>
  </si>
  <si>
    <t>KRAS</t>
  </si>
  <si>
    <t>HRKRASRA0008</t>
  </si>
  <si>
    <t>KRAS d.d.</t>
  </si>
  <si>
    <t>LKPC</t>
  </si>
  <si>
    <t>HRLKPCRA0005</t>
  </si>
  <si>
    <t>LUKA PLOCE d.d.</t>
  </si>
  <si>
    <t>LKRI</t>
  </si>
  <si>
    <t>HRLKRIRA0007</t>
  </si>
  <si>
    <t>LUKA RIJEKA d.d.</t>
  </si>
  <si>
    <t>LPLH</t>
  </si>
  <si>
    <t>HRLPLHRA0009</t>
  </si>
  <si>
    <t>LOSINJSKA PLOVIDBA-HOLDING</t>
  </si>
  <si>
    <t>LRH</t>
  </si>
  <si>
    <t>HRLRH0RA0007</t>
  </si>
  <si>
    <t>LIBURNIA RIVIERA HOTELI dd</t>
  </si>
  <si>
    <t>MAIS</t>
  </si>
  <si>
    <t>HRMAISRA0007</t>
  </si>
  <si>
    <t>MAISTRA d.d.</t>
  </si>
  <si>
    <t>MDKA</t>
  </si>
  <si>
    <t>HRMDKARA0000</t>
  </si>
  <si>
    <t>MEDIKA, d.d.</t>
  </si>
  <si>
    <t>MDSP</t>
  </si>
  <si>
    <t>HRMDSPRA0005</t>
  </si>
  <si>
    <t>MODRA SPILJA d.d.</t>
  </si>
  <si>
    <t>MONP</t>
  </si>
  <si>
    <t>HRMONPRA0007</t>
  </si>
  <si>
    <t>MON PERIN d.d.</t>
  </si>
  <si>
    <t>PLAG</t>
  </si>
  <si>
    <t>HRPLAGRA0003</t>
  </si>
  <si>
    <t>PLAVA LAGUNA d. d.</t>
  </si>
  <si>
    <t>SAPN</t>
  </si>
  <si>
    <t>HRSAPNRA0007</t>
  </si>
  <si>
    <t>Saponia d.d.</t>
  </si>
  <si>
    <t>SLPF</t>
  </si>
  <si>
    <t>HRSLPFRA0004</t>
  </si>
  <si>
    <t>SZAIF d.d.</t>
  </si>
  <si>
    <t>SLRS</t>
  </si>
  <si>
    <t>HRSLRSRA0007</t>
  </si>
  <si>
    <t>SOLARIS d.d.</t>
  </si>
  <si>
    <t>SNBA</t>
  </si>
  <si>
    <t>HRSNBARA0003</t>
  </si>
  <si>
    <t>SLATINSKA BANKA d.d.</t>
  </si>
  <si>
    <t>TKPR</t>
  </si>
  <si>
    <t>HRTKPRRA0000</t>
  </si>
  <si>
    <t>TEKSTILPROMET d.d.</t>
  </si>
  <si>
    <t>TUHO</t>
  </si>
  <si>
    <t>HRTUHORA0001</t>
  </si>
  <si>
    <t>TURISTHOTEL d.d.</t>
  </si>
  <si>
    <t>VIS</t>
  </si>
  <si>
    <t>HRVIS0RA0002</t>
  </si>
  <si>
    <t>VIS, d.d.</t>
  </si>
  <si>
    <t>ZB</t>
  </si>
  <si>
    <t>HRZB00RA0003</t>
  </si>
  <si>
    <t>Zagrebacka burza d.d.</t>
  </si>
  <si>
    <t>ZVCV</t>
  </si>
  <si>
    <t>HRZVCVRA0008</t>
  </si>
  <si>
    <t>ZVECEVO d. d.</t>
  </si>
  <si>
    <t>Modalitet:</t>
  </si>
  <si>
    <r>
      <rPr>
        <b/>
        <sz val="9"/>
        <color rgb="FF000000"/>
        <rFont val="Calibri"/>
        <family val="2"/>
        <charset val="238"/>
      </rPr>
      <t>CT</t>
    </r>
    <r>
      <rPr>
        <sz val="9"/>
        <color rgb="FF000000"/>
        <rFont val="Calibri"/>
        <family val="2"/>
        <charset val="238"/>
      </rPr>
      <t xml:space="preserve"> - modalitet kontinuirane trgovine</t>
    </r>
  </si>
  <si>
    <r>
      <rPr>
        <b/>
        <sz val="9"/>
        <color rgb="FF000000"/>
        <rFont val="Calibri"/>
        <family val="2"/>
        <charset val="238"/>
      </rPr>
      <t>CTLL</t>
    </r>
    <r>
      <rPr>
        <sz val="9"/>
        <color rgb="FF000000"/>
        <rFont val="Calibri"/>
        <family val="2"/>
        <charset val="238"/>
      </rPr>
      <t xml:space="preserve"> - modalitet trgovine za niskolikvidne dionice</t>
    </r>
  </si>
  <si>
    <t>Dospijeće</t>
  </si>
  <si>
    <t>Kamata</t>
  </si>
  <si>
    <t>Nominalna vrijednost</t>
  </si>
  <si>
    <t>Valuta nomin.</t>
  </si>
  <si>
    <t>3JDG2</t>
  </si>
  <si>
    <t>HRJDGLO24XA2</t>
  </si>
  <si>
    <t>JGL d.d.</t>
  </si>
  <si>
    <t>HRK</t>
  </si>
  <si>
    <t>3LNG</t>
  </si>
  <si>
    <t>HRLNGUO31AE3</t>
  </si>
  <si>
    <t>LANISTE d.o.o.</t>
  </si>
  <si>
    <t>H23BA</t>
  </si>
  <si>
    <t>HRRHMFO23BA4</t>
  </si>
  <si>
    <t>RHMF</t>
  </si>
  <si>
    <t>H253B</t>
  </si>
  <si>
    <t>HRRHMFO253B1</t>
  </si>
  <si>
    <t>H26CA</t>
  </si>
  <si>
    <t>HRRHMFO26CA5</t>
  </si>
  <si>
    <t>H327E</t>
  </si>
  <si>
    <t>HRRHMFO327E7</t>
  </si>
  <si>
    <t>NAV</t>
  </si>
  <si>
    <t>Datum NAV-a</t>
  </si>
  <si>
    <t>7CRO</t>
  </si>
  <si>
    <t>HRICAMFCR102</t>
  </si>
  <si>
    <t>INTERCAPITAL ASSET MNG doo</t>
  </si>
  <si>
    <t>2023-04-28</t>
  </si>
  <si>
    <t>7SLO</t>
  </si>
  <si>
    <t>HRICAMFSBI06</t>
  </si>
  <si>
    <t>Referentna cijena</t>
  </si>
  <si>
    <t>3INA</t>
  </si>
  <si>
    <t>HRINA0O26CA0</t>
  </si>
  <si>
    <t>H247E</t>
  </si>
  <si>
    <t>HRRHMFO247E7</t>
  </si>
  <si>
    <t>H24BA</t>
  </si>
  <si>
    <t>HRRHMFO24BA2</t>
  </si>
  <si>
    <t>H253A</t>
  </si>
  <si>
    <t>HRRHMFO253A3</t>
  </si>
  <si>
    <t>H257A</t>
  </si>
  <si>
    <t>HRRHMFO257A4</t>
  </si>
  <si>
    <t>H267E</t>
  </si>
  <si>
    <t>HRRHMFO267E5</t>
  </si>
  <si>
    <t>H282A</t>
  </si>
  <si>
    <t>HRRHMFO282A2</t>
  </si>
  <si>
    <t>H287A</t>
  </si>
  <si>
    <t>HRRHMFO287A1</t>
  </si>
  <si>
    <t>H297A</t>
  </si>
  <si>
    <t>HRRHMFO297A0</t>
  </si>
  <si>
    <t>H302E</t>
  </si>
  <si>
    <t>HRRHMFO302E0</t>
  </si>
  <si>
    <t>2023-04-01 - 2023-04-30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</si>
</sst>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%"/>
    <numFmt numFmtId="165" formatCode="0.0000%"/>
    <numFmt numFmtId="166" formatCode="#,##0.0000"/>
  </numFmts>
  <fonts count="11" x14ac:knownFonts="1">
    <font>
      <sz val="10"/>
      <color rgb="FF000000"/>
      <name val="Arial"/>
    </font>
    <font>
      <sz val="9"/>
      <color rgb="FF000000"/>
      <name val="Calibri"/>
      <family val="2"/>
      <charset val="238"/>
    </font>
    <font>
      <sz val="10"/>
      <color rgb="FF000000"/>
      <name val="Calibri"/>
      <family val="2"/>
      <charset val="238"/>
    </font>
    <font>
      <u/>
      <sz val="9"/>
      <color rgb="FF000000"/>
      <name val="Calibri"/>
      <family val="2"/>
      <charset val="238"/>
    </font>
    <font>
      <b/>
      <sz val="12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sz val="8"/>
      <color rgb="FF000000"/>
      <name val="Calibri"/>
      <family val="2"/>
      <charset val="238"/>
    </font>
    <font>
      <b/>
      <sz val="14"/>
      <color rgb="FF000000"/>
      <name val="Calibri"/>
      <family val="2"/>
      <charset val="238"/>
    </font>
    <font>
      <sz val="12"/>
      <color rgb="FF000000"/>
      <name val="Calibri"/>
      <family val="2"/>
      <charset val="238"/>
    </font>
    <font>
      <u/>
      <sz val="10"/>
      <color rgb="FF000000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FF"/>
        <bgColor rgb="FF000000"/>
      </patternFill>
    </fill>
  </fills>
  <borders count="13">
    <border>
      <left/>
      <right/>
      <top/>
      <bottom/>
      <diagonal/>
    </border>
    <border>
      <left/>
      <right/>
      <top style="thin">
        <color rgb="FF8D817B"/>
      </top>
      <bottom/>
      <diagonal/>
    </border>
    <border>
      <left/>
      <right/>
      <top style="thin">
        <color rgb="FF8D817B"/>
      </top>
      <bottom style="thin">
        <color rgb="FF8D817B"/>
      </bottom>
      <diagonal/>
    </border>
    <border>
      <left/>
      <right/>
      <top style="thin">
        <color rgb="FF8D817B"/>
      </top>
      <bottom style="thin">
        <color rgb="FF000000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8D817B"/>
      </bottom>
      <diagonal/>
    </border>
    <border>
      <left style="thin">
        <color rgb="FF969696"/>
      </left>
      <right style="thin">
        <color rgb="FF969696"/>
      </right>
      <top style="thin">
        <color rgb="FF8D817B"/>
      </top>
      <bottom style="thin">
        <color rgb="FF969696"/>
      </bottom>
      <diagonal/>
    </border>
    <border>
      <left/>
      <right/>
      <top/>
      <bottom style="thin">
        <color rgb="FF969696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8D817B"/>
      </bottom>
      <diagonal/>
    </border>
    <border>
      <left/>
      <right/>
      <top style="thin">
        <color rgb="FF000000"/>
      </top>
      <bottom style="thin">
        <color rgb="FF808080"/>
      </bottom>
      <diagonal/>
    </border>
  </borders>
  <cellStyleXfs count="1">
    <xf numFmtId="0" fontId="0" fillId="0" borderId="0"/>
  </cellStyleXfs>
  <cellXfs count="129">
    <xf numFmtId="0" fontId="0" fillId="2" borderId="0" xfId="0" applyFill="1"/>
    <xf numFmtId="0" fontId="1" fillId="2" borderId="0" xfId="0" applyFont="1" applyFill="1"/>
    <xf numFmtId="0" fontId="1" fillId="2" borderId="1" xfId="0" applyFont="1" applyFill="1" applyBorder="1" applyAlignment="1">
      <alignment horizontal="right"/>
    </xf>
    <xf numFmtId="3" fontId="1" fillId="2" borderId="1" xfId="0" applyNumberFormat="1" applyFont="1" applyFill="1" applyBorder="1" applyAlignment="1">
      <alignment horizontal="right"/>
    </xf>
    <xf numFmtId="0" fontId="2" fillId="2" borderId="0" xfId="0" applyFont="1" applyFill="1"/>
    <xf numFmtId="0" fontId="3" fillId="2" borderId="0" xfId="0" applyFont="1" applyFill="1"/>
    <xf numFmtId="0" fontId="4" fillId="2" borderId="0" xfId="0" applyFont="1" applyFill="1" applyAlignment="1">
      <alignment horizontal="center"/>
    </xf>
    <xf numFmtId="0" fontId="1" fillId="3" borderId="2" xfId="0" applyFont="1" applyFill="1" applyBorder="1" applyAlignment="1">
      <alignment horizontal="left"/>
    </xf>
    <xf numFmtId="0" fontId="5" fillId="2" borderId="2" xfId="0" applyFont="1" applyFill="1" applyBorder="1" applyAlignment="1">
      <alignment horizontal="left"/>
    </xf>
    <xf numFmtId="0" fontId="1" fillId="2" borderId="2" xfId="0" applyFont="1" applyFill="1" applyBorder="1" applyAlignment="1">
      <alignment horizontal="left"/>
    </xf>
    <xf numFmtId="0" fontId="1" fillId="2" borderId="3" xfId="0" applyFont="1" applyFill="1" applyBorder="1" applyAlignment="1">
      <alignment horizontal="right"/>
    </xf>
    <xf numFmtId="0" fontId="6" fillId="2" borderId="0" xfId="0" applyFont="1" applyFill="1"/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/>
    <xf numFmtId="0" fontId="7" fillId="2" borderId="0" xfId="0" applyFont="1" applyFill="1" applyAlignment="1">
      <alignment horizontal="center"/>
    </xf>
    <xf numFmtId="4" fontId="7" fillId="2" borderId="0" xfId="0" applyNumberFormat="1" applyFont="1" applyFill="1"/>
    <xf numFmtId="14" fontId="7" fillId="2" borderId="0" xfId="0" applyNumberFormat="1" applyFont="1" applyFill="1"/>
    <xf numFmtId="14" fontId="5" fillId="2" borderId="0" xfId="0" applyNumberFormat="1" applyFont="1" applyFill="1" applyAlignment="1">
      <alignment horizontal="left"/>
    </xf>
    <xf numFmtId="0" fontId="7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164" fontId="7" fillId="2" borderId="0" xfId="0" applyNumberFormat="1" applyFont="1" applyFill="1"/>
    <xf numFmtId="0" fontId="7" fillId="2" borderId="0" xfId="0" applyFont="1" applyFill="1" applyAlignment="1">
      <alignment horizontal="left"/>
    </xf>
    <xf numFmtId="0" fontId="5" fillId="2" borderId="0" xfId="0" applyFont="1" applyFill="1" applyAlignment="1">
      <alignment horizontal="left" wrapText="1"/>
    </xf>
    <xf numFmtId="49" fontId="1" fillId="2" borderId="0" xfId="0" applyNumberFormat="1" applyFont="1" applyFill="1" applyAlignment="1">
      <alignment horizontal="left"/>
    </xf>
    <xf numFmtId="49" fontId="1" fillId="2" borderId="0" xfId="0" applyNumberFormat="1" applyFont="1" applyFill="1" applyAlignment="1">
      <alignment horizontal="left" wrapText="1"/>
    </xf>
    <xf numFmtId="0" fontId="1" fillId="2" borderId="0" xfId="0" applyFont="1" applyFill="1" applyAlignment="1">
      <alignment horizontal="center"/>
    </xf>
    <xf numFmtId="3" fontId="5" fillId="2" borderId="1" xfId="0" applyNumberFormat="1" applyFont="1" applyFill="1" applyBorder="1" applyAlignment="1">
      <alignment horizontal="right"/>
    </xf>
    <xf numFmtId="3" fontId="1" fillId="2" borderId="0" xfId="0" applyNumberFormat="1" applyFont="1" applyFill="1"/>
    <xf numFmtId="3" fontId="5" fillId="2" borderId="3" xfId="0" applyNumberFormat="1" applyFont="1" applyFill="1" applyBorder="1" applyAlignment="1">
      <alignment horizontal="right"/>
    </xf>
    <xf numFmtId="0" fontId="5" fillId="2" borderId="0" xfId="0" applyFont="1" applyFill="1"/>
    <xf numFmtId="0" fontId="8" fillId="2" borderId="0" xfId="0" applyFont="1" applyFill="1"/>
    <xf numFmtId="3" fontId="1" fillId="2" borderId="1" xfId="0" applyNumberFormat="1" applyFont="1" applyFill="1" applyBorder="1" applyAlignment="1">
      <alignment horizontal="right" vertical="top" wrapText="1"/>
    </xf>
    <xf numFmtId="0" fontId="1" fillId="2" borderId="0" xfId="0" applyFont="1" applyFill="1" applyAlignment="1">
      <alignment horizontal="right"/>
    </xf>
    <xf numFmtId="3" fontId="1" fillId="2" borderId="3" xfId="0" applyNumberFormat="1" applyFont="1" applyFill="1" applyBorder="1" applyAlignment="1">
      <alignment horizontal="right" vertical="top" wrapText="1"/>
    </xf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vertical="top" wrapText="1"/>
    </xf>
    <xf numFmtId="49" fontId="1" fillId="2" borderId="1" xfId="0" applyNumberFormat="1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9" fontId="1" fillId="2" borderId="3" xfId="0" applyNumberFormat="1" applyFont="1" applyFill="1" applyBorder="1" applyAlignment="1">
      <alignment horizontal="left" vertical="center" wrapText="1"/>
    </xf>
    <xf numFmtId="4" fontId="1" fillId="2" borderId="3" xfId="0" applyNumberFormat="1" applyFont="1" applyFill="1" applyBorder="1" applyAlignment="1">
      <alignment horizontal="right" vertical="center" wrapText="1"/>
    </xf>
    <xf numFmtId="3" fontId="1" fillId="2" borderId="3" xfId="0" applyNumberFormat="1" applyFont="1" applyFill="1" applyBorder="1" applyAlignment="1">
      <alignment horizontal="right" vertical="center" wrapText="1"/>
    </xf>
    <xf numFmtId="3" fontId="1" fillId="2" borderId="2" xfId="0" applyNumberFormat="1" applyFont="1" applyFill="1" applyBorder="1" applyAlignment="1">
      <alignment horizontal="right"/>
    </xf>
    <xf numFmtId="4" fontId="1" fillId="2" borderId="2" xfId="0" applyNumberFormat="1" applyFont="1" applyFill="1" applyBorder="1" applyAlignment="1">
      <alignment horizontal="right"/>
    </xf>
    <xf numFmtId="14" fontId="5" fillId="2" borderId="0" xfId="0" applyNumberFormat="1" applyFont="1" applyFill="1" applyAlignment="1" applyProtection="1">
      <alignment horizontal="right" wrapText="1"/>
      <protection locked="0"/>
    </xf>
    <xf numFmtId="49" fontId="6" fillId="2" borderId="0" xfId="0" applyNumberFormat="1" applyFont="1" applyFill="1" applyAlignment="1">
      <alignment horizontal="center"/>
    </xf>
    <xf numFmtId="49" fontId="1" fillId="2" borderId="4" xfId="0" applyNumberFormat="1" applyFont="1" applyFill="1" applyBorder="1" applyAlignment="1">
      <alignment horizontal="left" vertical="center"/>
    </xf>
    <xf numFmtId="49" fontId="1" fillId="2" borderId="4" xfId="0" applyNumberFormat="1" applyFont="1" applyFill="1" applyBorder="1" applyAlignment="1">
      <alignment horizontal="left" vertical="center" wrapText="1"/>
    </xf>
    <xf numFmtId="4" fontId="1" fillId="2" borderId="4" xfId="0" applyNumberFormat="1" applyFont="1" applyFill="1" applyBorder="1" applyAlignment="1">
      <alignment horizontal="right" vertical="center"/>
    </xf>
    <xf numFmtId="3" fontId="1" fillId="2" borderId="4" xfId="0" applyNumberFormat="1" applyFont="1" applyFill="1" applyBorder="1" applyAlignment="1">
      <alignment horizontal="right" vertical="center"/>
    </xf>
    <xf numFmtId="14" fontId="1" fillId="2" borderId="4" xfId="0" applyNumberFormat="1" applyFont="1" applyFill="1" applyBorder="1" applyAlignment="1">
      <alignment horizontal="right" vertical="center"/>
    </xf>
    <xf numFmtId="0" fontId="7" fillId="2" borderId="0" xfId="0" applyFont="1" applyFill="1" applyAlignment="1">
      <alignment vertical="center"/>
    </xf>
    <xf numFmtId="0" fontId="1" fillId="2" borderId="0" xfId="0" applyFont="1" applyFill="1" applyAlignment="1">
      <alignment vertical="center"/>
    </xf>
    <xf numFmtId="49" fontId="1" fillId="2" borderId="5" xfId="0" applyNumberFormat="1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center" vertical="center"/>
    </xf>
    <xf numFmtId="4" fontId="1" fillId="2" borderId="5" xfId="0" applyNumberFormat="1" applyFont="1" applyFill="1" applyBorder="1" applyAlignment="1">
      <alignment horizontal="right" vertical="center"/>
    </xf>
    <xf numFmtId="3" fontId="1" fillId="2" borderId="5" xfId="0" applyNumberFormat="1" applyFont="1" applyFill="1" applyBorder="1" applyAlignment="1">
      <alignment horizontal="right" vertical="center"/>
    </xf>
    <xf numFmtId="14" fontId="1" fillId="2" borderId="5" xfId="0" applyNumberFormat="1" applyFont="1" applyFill="1" applyBorder="1" applyAlignment="1">
      <alignment horizontal="right" vertical="center"/>
    </xf>
    <xf numFmtId="165" fontId="1" fillId="2" borderId="5" xfId="0" applyNumberFormat="1" applyFont="1" applyFill="1" applyBorder="1" applyAlignment="1">
      <alignment horizontal="right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/>
    </xf>
    <xf numFmtId="0" fontId="2" fillId="2" borderId="0" xfId="0" applyFont="1" applyFill="1" applyAlignment="1">
      <alignment vertical="center"/>
    </xf>
    <xf numFmtId="0" fontId="1" fillId="3" borderId="2" xfId="0" applyFont="1" applyFill="1" applyBorder="1" applyAlignment="1">
      <alignment horizontal="left" vertical="center"/>
    </xf>
    <xf numFmtId="3" fontId="1" fillId="2" borderId="2" xfId="0" applyNumberFormat="1" applyFont="1" applyFill="1" applyBorder="1" applyAlignment="1">
      <alignment horizontal="right" vertical="center"/>
    </xf>
    <xf numFmtId="4" fontId="1" fillId="2" borderId="2" xfId="0" applyNumberFormat="1" applyFont="1" applyFill="1" applyBorder="1" applyAlignment="1">
      <alignment horizontal="right" vertical="center"/>
    </xf>
    <xf numFmtId="0" fontId="1" fillId="2" borderId="2" xfId="0" applyFont="1" applyFill="1" applyBorder="1" applyAlignment="1">
      <alignment horizontal="center" vertical="center"/>
    </xf>
    <xf numFmtId="4" fontId="1" fillId="2" borderId="6" xfId="0" applyNumberFormat="1" applyFont="1" applyFill="1" applyBorder="1" applyAlignment="1">
      <alignment horizontal="right" wrapText="1"/>
    </xf>
    <xf numFmtId="3" fontId="1" fillId="2" borderId="6" xfId="0" applyNumberFormat="1" applyFont="1" applyFill="1" applyBorder="1" applyAlignment="1">
      <alignment horizontal="right" wrapText="1"/>
    </xf>
    <xf numFmtId="49" fontId="1" fillId="2" borderId="6" xfId="0" applyNumberFormat="1" applyFont="1" applyFill="1" applyBorder="1" applyAlignment="1">
      <alignment horizontal="left"/>
    </xf>
    <xf numFmtId="49" fontId="1" fillId="2" borderId="7" xfId="0" applyNumberFormat="1" applyFont="1" applyFill="1" applyBorder="1" applyAlignment="1">
      <alignment horizontal="left"/>
    </xf>
    <xf numFmtId="4" fontId="1" fillId="2" borderId="7" xfId="0" applyNumberFormat="1" applyFont="1" applyFill="1" applyBorder="1" applyAlignment="1">
      <alignment horizontal="right" wrapText="1"/>
    </xf>
    <xf numFmtId="3" fontId="1" fillId="2" borderId="7" xfId="0" applyNumberFormat="1" applyFont="1" applyFill="1" applyBorder="1" applyAlignment="1">
      <alignment horizontal="right"/>
    </xf>
    <xf numFmtId="49" fontId="1" fillId="2" borderId="2" xfId="0" applyNumberFormat="1" applyFont="1" applyFill="1" applyBorder="1" applyAlignment="1">
      <alignment horizontal="left"/>
    </xf>
    <xf numFmtId="4" fontId="1" fillId="2" borderId="2" xfId="0" applyNumberFormat="1" applyFont="1" applyFill="1" applyBorder="1" applyAlignment="1">
      <alignment horizontal="right" wrapText="1"/>
    </xf>
    <xf numFmtId="4" fontId="1" fillId="2" borderId="0" xfId="0" applyNumberFormat="1" applyFont="1" applyFill="1" applyAlignment="1">
      <alignment horizontal="right"/>
    </xf>
    <xf numFmtId="14" fontId="1" fillId="2" borderId="0" xfId="0" applyNumberFormat="1" applyFont="1" applyFill="1" applyAlignment="1">
      <alignment horizontal="right"/>
    </xf>
    <xf numFmtId="49" fontId="1" fillId="2" borderId="3" xfId="0" applyNumberFormat="1" applyFont="1" applyFill="1" applyBorder="1" applyAlignment="1">
      <alignment horizontal="left"/>
    </xf>
    <xf numFmtId="4" fontId="1" fillId="2" borderId="3" xfId="0" applyNumberFormat="1" applyFont="1" applyFill="1" applyBorder="1" applyAlignment="1">
      <alignment horizontal="right"/>
    </xf>
    <xf numFmtId="14" fontId="1" fillId="2" borderId="3" xfId="0" applyNumberFormat="1" applyFont="1" applyFill="1" applyBorder="1" applyAlignment="1">
      <alignment horizontal="right"/>
    </xf>
    <xf numFmtId="49" fontId="1" fillId="2" borderId="0" xfId="0" applyNumberFormat="1" applyFont="1" applyFill="1" applyAlignment="1">
      <alignment horizontal="left" vertical="center"/>
    </xf>
    <xf numFmtId="49" fontId="1" fillId="2" borderId="0" xfId="0" applyNumberFormat="1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/>
    </xf>
    <xf numFmtId="14" fontId="1" fillId="2" borderId="2" xfId="0" applyNumberFormat="1" applyFont="1" applyFill="1" applyBorder="1" applyAlignment="1">
      <alignment horizontal="right"/>
    </xf>
    <xf numFmtId="0" fontId="9" fillId="2" borderId="0" xfId="0" applyFont="1" applyFill="1" applyAlignment="1">
      <alignment wrapText="1"/>
    </xf>
    <xf numFmtId="49" fontId="1" fillId="2" borderId="1" xfId="0" applyNumberFormat="1" applyFont="1" applyFill="1" applyBorder="1" applyAlignment="1">
      <alignment horizontal="left" vertical="center"/>
    </xf>
    <xf numFmtId="49" fontId="1" fillId="2" borderId="3" xfId="0" applyNumberFormat="1" applyFont="1" applyFill="1" applyBorder="1" applyAlignment="1">
      <alignment horizontal="left" vertical="center"/>
    </xf>
    <xf numFmtId="164" fontId="1" fillId="2" borderId="1" xfId="0" applyNumberFormat="1" applyFont="1" applyFill="1" applyBorder="1" applyAlignment="1">
      <alignment horizontal="center" vertical="center" wrapText="1"/>
    </xf>
    <xf numFmtId="164" fontId="1" fillId="2" borderId="3" xfId="0" applyNumberFormat="1" applyFont="1" applyFill="1" applyBorder="1" applyAlignment="1">
      <alignment horizontal="center" vertical="center" wrapText="1"/>
    </xf>
    <xf numFmtId="164" fontId="1" fillId="2" borderId="0" xfId="0" applyNumberFormat="1" applyFont="1" applyFill="1" applyAlignment="1">
      <alignment horizontal="center" vertical="center" wrapText="1"/>
    </xf>
    <xf numFmtId="4" fontId="1" fillId="2" borderId="0" xfId="0" applyNumberFormat="1" applyFont="1" applyFill="1" applyAlignment="1">
      <alignment horizontal="right" vertical="center" wrapText="1"/>
    </xf>
    <xf numFmtId="164" fontId="1" fillId="2" borderId="0" xfId="0" applyNumberFormat="1" applyFont="1" applyFill="1" applyAlignment="1">
      <alignment horizontal="right" vertical="center" wrapText="1"/>
    </xf>
    <xf numFmtId="3" fontId="1" fillId="2" borderId="0" xfId="0" applyNumberFormat="1" applyFont="1" applyFill="1" applyAlignment="1">
      <alignment horizontal="right" vertical="center" wrapText="1"/>
    </xf>
    <xf numFmtId="10" fontId="1" fillId="2" borderId="7" xfId="0" applyNumberFormat="1" applyFont="1" applyFill="1" applyBorder="1" applyAlignment="1">
      <alignment horizontal="right" wrapText="1"/>
    </xf>
    <xf numFmtId="10" fontId="1" fillId="2" borderId="2" xfId="0" applyNumberFormat="1" applyFont="1" applyFill="1" applyBorder="1" applyAlignment="1">
      <alignment horizontal="right" wrapText="1"/>
    </xf>
    <xf numFmtId="10" fontId="1" fillId="2" borderId="6" xfId="0" applyNumberFormat="1" applyFont="1" applyFill="1" applyBorder="1" applyAlignment="1">
      <alignment horizontal="right" wrapText="1"/>
    </xf>
    <xf numFmtId="10" fontId="1" fillId="2" borderId="1" xfId="0" applyNumberFormat="1" applyFont="1" applyFill="1" applyBorder="1" applyAlignment="1">
      <alignment horizontal="right" vertical="center" wrapText="1"/>
    </xf>
    <xf numFmtId="10" fontId="1" fillId="2" borderId="3" xfId="0" applyNumberFormat="1" applyFont="1" applyFill="1" applyBorder="1" applyAlignment="1">
      <alignment horizontal="right" vertical="center" wrapText="1"/>
    </xf>
    <xf numFmtId="10" fontId="1" fillId="2" borderId="8" xfId="0" applyNumberFormat="1" applyFont="1" applyFill="1" applyBorder="1" applyAlignment="1">
      <alignment horizontal="right" vertical="center" wrapText="1"/>
    </xf>
    <xf numFmtId="10" fontId="1" fillId="2" borderId="4" xfId="0" applyNumberFormat="1" applyFont="1" applyFill="1" applyBorder="1" applyAlignment="1">
      <alignment horizontal="right" vertical="center" wrapText="1"/>
    </xf>
    <xf numFmtId="0" fontId="9" fillId="2" borderId="0" xfId="0" applyFont="1" applyFill="1" applyAlignment="1">
      <alignment horizontal="center"/>
    </xf>
    <xf numFmtId="0" fontId="10" fillId="2" borderId="0" xfId="0" applyFont="1" applyFill="1"/>
    <xf numFmtId="0" fontId="5" fillId="2" borderId="0" xfId="0" applyFont="1" applyFill="1" applyAlignment="1" applyProtection="1">
      <alignment horizontal="right" wrapText="1"/>
      <protection locked="0"/>
    </xf>
    <xf numFmtId="49" fontId="5" fillId="2" borderId="1" xfId="0" applyNumberFormat="1" applyFont="1" applyFill="1" applyBorder="1" applyAlignment="1">
      <alignment horizontal="left"/>
    </xf>
    <xf numFmtId="49" fontId="1" fillId="2" borderId="1" xfId="0" applyNumberFormat="1" applyFont="1" applyFill="1" applyBorder="1" applyAlignment="1">
      <alignment horizontal="right"/>
    </xf>
    <xf numFmtId="49" fontId="5" fillId="2" borderId="3" xfId="0" applyNumberFormat="1" applyFont="1" applyFill="1" applyBorder="1" applyAlignment="1">
      <alignment horizontal="left"/>
    </xf>
    <xf numFmtId="49" fontId="1" fillId="2" borderId="1" xfId="0" applyNumberFormat="1" applyFont="1" applyFill="1" applyBorder="1" applyAlignment="1">
      <alignment horizontal="left"/>
    </xf>
    <xf numFmtId="0" fontId="5" fillId="2" borderId="6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right" wrapText="1"/>
    </xf>
    <xf numFmtId="0" fontId="5" fillId="2" borderId="6" xfId="0" applyFont="1" applyFill="1" applyBorder="1" applyAlignment="1">
      <alignment horizontal="left"/>
    </xf>
    <xf numFmtId="0" fontId="5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center" wrapText="1"/>
    </xf>
    <xf numFmtId="49" fontId="5" fillId="2" borderId="9" xfId="0" applyNumberFormat="1" applyFont="1" applyFill="1" applyBorder="1" applyAlignment="1">
      <alignment horizontal="left" wrapText="1"/>
    </xf>
    <xf numFmtId="0" fontId="5" fillId="2" borderId="9" xfId="0" applyFont="1" applyFill="1" applyBorder="1" applyAlignment="1">
      <alignment horizontal="center" wrapText="1"/>
    </xf>
    <xf numFmtId="0" fontId="5" fillId="2" borderId="9" xfId="0" applyFont="1" applyFill="1" applyBorder="1" applyAlignment="1">
      <alignment horizontal="right" wrapText="1"/>
    </xf>
    <xf numFmtId="49" fontId="1" fillId="2" borderId="0" xfId="0" applyNumberFormat="1" applyFont="1" applyFill="1" applyAlignment="1">
      <alignment horizontal="right"/>
    </xf>
    <xf numFmtId="0" fontId="5" fillId="2" borderId="0" xfId="0" applyFont="1" applyFill="1" applyAlignment="1">
      <alignment wrapText="1"/>
    </xf>
    <xf numFmtId="49" fontId="1" fillId="2" borderId="10" xfId="0" applyNumberFormat="1" applyFont="1" applyFill="1" applyBorder="1" applyAlignment="1">
      <alignment horizontal="left"/>
    </xf>
    <xf numFmtId="4" fontId="1" fillId="2" borderId="10" xfId="0" applyNumberFormat="1" applyFont="1" applyFill="1" applyBorder="1" applyAlignment="1">
      <alignment horizontal="right"/>
    </xf>
    <xf numFmtId="14" fontId="1" fillId="2" borderId="10" xfId="0" applyNumberFormat="1" applyFont="1" applyFill="1" applyBorder="1" applyAlignment="1">
      <alignment horizontal="right"/>
    </xf>
    <xf numFmtId="49" fontId="1" fillId="2" borderId="11" xfId="0" applyNumberFormat="1" applyFont="1" applyFill="1" applyBorder="1" applyAlignment="1">
      <alignment horizontal="left"/>
    </xf>
    <xf numFmtId="49" fontId="1" fillId="2" borderId="12" xfId="0" applyNumberFormat="1" applyFont="1" applyFill="1" applyBorder="1" applyAlignment="1">
      <alignment horizontal="left"/>
    </xf>
    <xf numFmtId="166" fontId="1" fillId="2" borderId="4" xfId="0" applyNumberFormat="1" applyFont="1" applyFill="1" applyBorder="1" applyAlignment="1">
      <alignment horizontal="right" vertical="center"/>
    </xf>
    <xf numFmtId="0" fontId="9" fillId="2" borderId="0" xfId="0" applyFont="1" applyFill="1" applyAlignment="1">
      <alignment horizontal="left" wrapText="1"/>
    </xf>
    <xf numFmtId="0" fontId="5" fillId="2" borderId="0" xfId="0" applyFont="1" applyFill="1"/>
    <xf numFmtId="0" fontId="5" fillId="2" borderId="0" xfId="0" applyFont="1" applyFill="1" applyAlignment="1">
      <alignment horizontal="center" wrapText="1"/>
    </xf>
    <xf numFmtId="0" fontId="0" fillId="2" borderId="0" xfId="0" applyFill="1" applyAlignment="1">
      <alignment horizontal="center" wrapText="1"/>
    </xf>
    <xf numFmtId="49" fontId="1" fillId="2" borderId="0" xfId="0" applyNumberFormat="1" applyFont="1" applyFill="1" applyAlignment="1">
      <alignment horizontal="left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486649</xdr:colOff>
      <xdr:row>2</xdr:row>
      <xdr:rowOff>56927</xdr:rowOff>
    </xdr:from>
    <xdr:ext cx="1409700" cy="12954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mailto:gordana.miskulin@zse.h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6"/>
  <sheetViews>
    <sheetView showGridLines="0" tabSelected="1" zoomScale="140" zoomScaleNormal="140" workbookViewId="0">
      <selection activeCell="B14" sqref="B14"/>
    </sheetView>
  </sheetViews>
  <sheetFormatPr defaultColWidth="9.1796875" defaultRowHeight="12.75" customHeight="1" x14ac:dyDescent="0.3"/>
  <cols>
    <col min="1" max="1" width="26.1796875" style="4" customWidth="1"/>
    <col min="2" max="2" width="37" style="4" customWidth="1"/>
  </cols>
  <sheetData>
    <row r="1" spans="1:2" ht="13" x14ac:dyDescent="0.3"/>
    <row r="4" spans="1:2" ht="69.75" customHeight="1" x14ac:dyDescent="0.3"/>
    <row r="11" spans="1:2" ht="15.75" customHeight="1" x14ac:dyDescent="0.35">
      <c r="B11" s="101" t="s">
        <v>0</v>
      </c>
    </row>
    <row r="12" spans="1:2" ht="12.75" customHeight="1" x14ac:dyDescent="0.3">
      <c r="B12" s="34" t="s">
        <v>1</v>
      </c>
    </row>
    <row r="13" spans="1:2" ht="12.75" customHeight="1" x14ac:dyDescent="0.3">
      <c r="B13" s="34"/>
    </row>
    <row r="14" spans="1:2" ht="15" customHeight="1" x14ac:dyDescent="0.35">
      <c r="B14" s="45" t="s">
        <v>343</v>
      </c>
    </row>
    <row r="15" spans="1:2" ht="15" customHeight="1" x14ac:dyDescent="0.35">
      <c r="A15" s="11"/>
      <c r="B15" s="34" t="s">
        <v>2</v>
      </c>
    </row>
    <row r="17" spans="1:3" ht="28.5" customHeight="1" x14ac:dyDescent="0.35">
      <c r="A17" s="124" t="s">
        <v>3</v>
      </c>
      <c r="B17" s="124"/>
    </row>
    <row r="18" spans="1:3" ht="15.75" customHeight="1" x14ac:dyDescent="0.35">
      <c r="A18" s="5"/>
      <c r="B18" s="6"/>
      <c r="C18" s="6"/>
    </row>
    <row r="19" spans="1:3" ht="12.75" customHeight="1" x14ac:dyDescent="0.3">
      <c r="A19" s="102" t="s">
        <v>1</v>
      </c>
    </row>
    <row r="20" spans="1:3" ht="12.75" customHeight="1" x14ac:dyDescent="0.3">
      <c r="A20" s="102" t="s">
        <v>4</v>
      </c>
    </row>
    <row r="21" spans="1:3" ht="12.75" customHeight="1" x14ac:dyDescent="0.3">
      <c r="A21" s="102" t="s">
        <v>5</v>
      </c>
    </row>
    <row r="22" spans="1:3" ht="12.75" customHeight="1" x14ac:dyDescent="0.3">
      <c r="A22" s="102" t="s">
        <v>6</v>
      </c>
    </row>
    <row r="23" spans="1:3" ht="12.75" customHeight="1" x14ac:dyDescent="0.3">
      <c r="A23" s="102" t="s">
        <v>7</v>
      </c>
    </row>
    <row r="24" spans="1:3" ht="12.75" customHeight="1" x14ac:dyDescent="0.3">
      <c r="A24" s="102" t="s">
        <v>8</v>
      </c>
    </row>
    <row r="25" spans="1:3" ht="12.75" customHeight="1" x14ac:dyDescent="0.3">
      <c r="A25" s="102" t="s">
        <v>9</v>
      </c>
    </row>
    <row r="26" spans="1:3" ht="12.75" customHeight="1" x14ac:dyDescent="0.3">
      <c r="A26" s="102" t="s">
        <v>10</v>
      </c>
    </row>
    <row r="27" spans="1:3" ht="12.75" customHeight="1" x14ac:dyDescent="0.3">
      <c r="A27" s="102" t="s">
        <v>11</v>
      </c>
    </row>
    <row r="28" spans="1:3" ht="12.75" customHeight="1" x14ac:dyDescent="0.3">
      <c r="A28" s="102" t="s">
        <v>12</v>
      </c>
    </row>
    <row r="29" spans="1:3" ht="12.75" customHeight="1" x14ac:dyDescent="0.3">
      <c r="A29" s="102" t="s">
        <v>13</v>
      </c>
    </row>
    <row r="30" spans="1:3" ht="12.75" customHeight="1" x14ac:dyDescent="0.3">
      <c r="A30" s="102"/>
    </row>
    <row r="34" spans="1:2" ht="12.75" customHeight="1" x14ac:dyDescent="0.3">
      <c r="A34" s="125" t="s">
        <v>14</v>
      </c>
      <c r="B34" s="125"/>
    </row>
    <row r="35" spans="1:2" ht="12.75" customHeight="1" x14ac:dyDescent="0.3">
      <c r="A35" s="5" t="s">
        <v>15</v>
      </c>
      <c r="B35" s="1"/>
    </row>
    <row r="36" spans="1:2" ht="12.75" customHeight="1" x14ac:dyDescent="0.3">
      <c r="A36" s="1" t="s">
        <v>16</v>
      </c>
      <c r="B36" s="1"/>
    </row>
  </sheetData>
  <mergeCells count="2">
    <mergeCell ref="A17:B17"/>
    <mergeCell ref="A34:B34"/>
  </mergeCells>
  <hyperlinks>
    <hyperlink ref="A19" location="Pregled!A1" display="Pregled trgovine" xr:uid="{00000000-0004-0000-0000-000000000000}"/>
    <hyperlink ref="A20" location="Indeksi!A1" display="Indeksi" xr:uid="{00000000-0004-0000-0000-000001000000}"/>
    <hyperlink ref="A22" location="'Top 10'!A1" display="Top 10 dionica" xr:uid="{00000000-0004-0000-0000-000002000000}"/>
    <hyperlink ref="A23" location="Dionice!A1" display="Trgovina  unutar knjige ponuda - dionice" xr:uid="{00000000-0004-0000-0000-000003000000}"/>
    <hyperlink ref="A24" location="Obveznice!A1" display="Trgovina  unutar knjige ponuda - obveznice" xr:uid="{00000000-0004-0000-0000-000004000000}"/>
    <hyperlink ref="A26" location="StrukturiraniProizvodi!A1" display="Trgovina  unutar knjige ponuda - strukturirani proizvodi" xr:uid="{00000000-0004-0000-0000-000005000000}"/>
    <hyperlink ref="A27" location="ETF!A1" display="Trgovina unutar knjige ponuda - ETF-ovi" xr:uid="{00000000-0004-0000-0000-000006000000}"/>
    <hyperlink ref="A28" location="Blokovi!A1" display="Blok transakcije" xr:uid="{00000000-0004-0000-0000-000007000000}"/>
    <hyperlink ref="A29" location="ReferentneCijene!A1" display="Referentne cijene" xr:uid="{00000000-0004-0000-0000-000008000000}"/>
    <hyperlink ref="A35" r:id="rId1" xr:uid="{00000000-0004-0000-0000-000009000000}"/>
    <hyperlink ref="A21" location="RegionalniIndeksi!A1" display="Regionalni indeksi" xr:uid="{00000000-0004-0000-0000-00000A000000}"/>
    <hyperlink ref="A25" location="InstrumentiTrzistaNovca!A1" display="Trgovina  unutar knjige ponuda - instrumenti tržišta novca" xr:uid="{00000000-0004-0000-0000-00000B000000}"/>
  </hyperlinks>
  <pageMargins left="0.70866141732282995" right="0.70866141732282995" top="0.74803149606299002" bottom="0.74803149606299002" header="0.31496062992126" footer="0.31496062992126"/>
  <pageSetup paperSize="9" orientation="portrait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38"/>
  <sheetViews>
    <sheetView showGridLines="0" zoomScale="140" zoomScaleNormal="140" workbookViewId="0">
      <selection activeCell="B1" sqref="B1"/>
    </sheetView>
  </sheetViews>
  <sheetFormatPr defaultColWidth="9.1796875" defaultRowHeight="12" customHeight="1" x14ac:dyDescent="0.3"/>
  <cols>
    <col min="1" max="1" width="24.453125" style="1" customWidth="1"/>
    <col min="2" max="2" width="13.26953125" style="1" customWidth="1"/>
    <col min="3" max="3" width="17.81640625" style="1" customWidth="1"/>
    <col min="4" max="4" width="11.81640625" style="1" customWidth="1"/>
    <col min="5" max="5" width="14.7265625" style="1" customWidth="1"/>
  </cols>
  <sheetData>
    <row r="1" spans="1:5" ht="12" customHeight="1" x14ac:dyDescent="0.3">
      <c r="A1" s="103"/>
      <c r="B1" s="44" t="s">
        <v>17</v>
      </c>
      <c r="C1" s="103" t="s">
        <v>18</v>
      </c>
    </row>
    <row r="2" spans="1:5" ht="12" customHeight="1" x14ac:dyDescent="0.3">
      <c r="A2" s="104" t="s">
        <v>19</v>
      </c>
      <c r="B2" s="26">
        <f>SUM(B3:B7)</f>
        <v>21731879.170000002</v>
      </c>
      <c r="C2" s="26">
        <f>SUM(C3:C7)</f>
        <v>87588948.359999999</v>
      </c>
      <c r="E2" s="27"/>
    </row>
    <row r="3" spans="1:5" ht="12.75" customHeight="1" x14ac:dyDescent="0.3">
      <c r="A3" s="105" t="s">
        <v>20</v>
      </c>
      <c r="B3" s="3">
        <v>17999151.620000001</v>
      </c>
      <c r="C3" s="3">
        <v>77122534.519999996</v>
      </c>
      <c r="E3" s="4"/>
    </row>
    <row r="4" spans="1:5" ht="12" customHeight="1" x14ac:dyDescent="0.3">
      <c r="A4" s="105" t="s">
        <v>21</v>
      </c>
      <c r="B4" s="3">
        <v>3386760.12</v>
      </c>
      <c r="C4" s="3">
        <v>8469793.75</v>
      </c>
      <c r="E4" s="27"/>
    </row>
    <row r="5" spans="1:5" ht="12" customHeight="1" x14ac:dyDescent="0.3">
      <c r="A5" s="105" t="s">
        <v>22</v>
      </c>
      <c r="B5" s="3">
        <v>0</v>
      </c>
      <c r="C5" s="3">
        <v>0</v>
      </c>
      <c r="E5" s="27"/>
    </row>
    <row r="6" spans="1:5" ht="12" customHeight="1" x14ac:dyDescent="0.3">
      <c r="A6" s="105" t="s">
        <v>23</v>
      </c>
      <c r="B6" s="3">
        <v>0</v>
      </c>
      <c r="C6" s="3">
        <v>0</v>
      </c>
      <c r="E6" s="27"/>
    </row>
    <row r="7" spans="1:5" ht="12" customHeight="1" x14ac:dyDescent="0.3">
      <c r="A7" s="105" t="s">
        <v>24</v>
      </c>
      <c r="B7" s="3">
        <v>345967.43</v>
      </c>
      <c r="C7" s="3">
        <v>1996620.09</v>
      </c>
      <c r="E7" s="27"/>
    </row>
    <row r="8" spans="1:5" ht="12" customHeight="1" x14ac:dyDescent="0.3">
      <c r="A8" s="104" t="s">
        <v>25</v>
      </c>
      <c r="B8" s="26">
        <v>1984683.2</v>
      </c>
      <c r="C8" s="26">
        <v>5679254</v>
      </c>
      <c r="E8" s="27"/>
    </row>
    <row r="9" spans="1:5" ht="12" customHeight="1" x14ac:dyDescent="0.3">
      <c r="A9" s="104" t="s">
        <v>26</v>
      </c>
      <c r="B9" s="26">
        <v>0</v>
      </c>
      <c r="C9" s="26">
        <v>0</v>
      </c>
      <c r="E9" s="27"/>
    </row>
    <row r="10" spans="1:5" ht="12" customHeight="1" x14ac:dyDescent="0.3">
      <c r="A10" s="106" t="s">
        <v>27</v>
      </c>
      <c r="B10" s="28">
        <f>SUM(B3:B9)</f>
        <v>23716562.370000001</v>
      </c>
      <c r="C10" s="28">
        <f>SUM(C3:C9)</f>
        <v>93268202.359999999</v>
      </c>
      <c r="E10" s="27"/>
    </row>
    <row r="11" spans="1:5" ht="27" customHeight="1" x14ac:dyDescent="0.3"/>
    <row r="13" spans="1:5" s="29" customFormat="1" ht="24" customHeight="1" x14ac:dyDescent="0.3">
      <c r="A13" s="19"/>
      <c r="B13" s="19" t="s">
        <v>28</v>
      </c>
      <c r="C13" s="19" t="s">
        <v>29</v>
      </c>
      <c r="D13" s="19" t="s">
        <v>30</v>
      </c>
      <c r="E13" s="19" t="s">
        <v>31</v>
      </c>
    </row>
    <row r="14" spans="1:5" s="29" customFormat="1" ht="12" customHeight="1" x14ac:dyDescent="0.3">
      <c r="A14" s="104" t="s">
        <v>32</v>
      </c>
      <c r="B14" s="26">
        <f>SUM(B16:B22)</f>
        <v>21731879.169999998</v>
      </c>
      <c r="C14" s="26">
        <f>SUM(C16:C22)</f>
        <v>6294147</v>
      </c>
      <c r="D14" s="26">
        <f>SUM(D16:D22)</f>
        <v>6271</v>
      </c>
      <c r="E14" s="26">
        <f>SUM(E16:E22)</f>
        <v>37520907135.769997</v>
      </c>
    </row>
    <row r="15" spans="1:5" ht="12" customHeight="1" x14ac:dyDescent="0.3">
      <c r="A15" s="104" t="s">
        <v>20</v>
      </c>
      <c r="B15" s="26">
        <f>SUM(B16:B18)</f>
        <v>17999151.619999997</v>
      </c>
      <c r="C15" s="26">
        <f>SUM(C16:C18)</f>
        <v>1139326</v>
      </c>
      <c r="D15" s="26">
        <f>SUM(D16:D18)</f>
        <v>6149</v>
      </c>
      <c r="E15" s="26">
        <f>SUM(E16:E18)</f>
        <v>19622084589.919998</v>
      </c>
    </row>
    <row r="16" spans="1:5" ht="12" customHeight="1" x14ac:dyDescent="0.3">
      <c r="A16" s="105" t="s">
        <v>33</v>
      </c>
      <c r="B16" s="3">
        <v>5392095.1299999999</v>
      </c>
      <c r="C16" s="3">
        <v>490416</v>
      </c>
      <c r="D16" s="3">
        <v>1723</v>
      </c>
      <c r="E16" s="3">
        <v>4136556484.54</v>
      </c>
    </row>
    <row r="17" spans="1:5" s="29" customFormat="1" ht="12" customHeight="1" x14ac:dyDescent="0.3">
      <c r="A17" s="105" t="s">
        <v>34</v>
      </c>
      <c r="B17" s="3">
        <v>6408181.2300000004</v>
      </c>
      <c r="C17" s="3">
        <v>235629</v>
      </c>
      <c r="D17" s="3">
        <v>1899</v>
      </c>
      <c r="E17" s="3">
        <v>6713375932.9399996</v>
      </c>
    </row>
    <row r="18" spans="1:5" s="29" customFormat="1" ht="12" customHeight="1" x14ac:dyDescent="0.3">
      <c r="A18" s="105" t="s">
        <v>35</v>
      </c>
      <c r="B18" s="3">
        <v>6198875.2599999998</v>
      </c>
      <c r="C18" s="3">
        <v>413281</v>
      </c>
      <c r="D18" s="3">
        <v>2527</v>
      </c>
      <c r="E18" s="3">
        <v>8772152172.4400005</v>
      </c>
    </row>
    <row r="19" spans="1:5" s="29" customFormat="1" ht="12" customHeight="1" x14ac:dyDescent="0.3">
      <c r="A19" s="104" t="s">
        <v>21</v>
      </c>
      <c r="B19" s="26">
        <v>3386760.12</v>
      </c>
      <c r="C19" s="26">
        <v>5137408</v>
      </c>
      <c r="D19" s="26">
        <v>76</v>
      </c>
      <c r="E19" s="26">
        <v>17890103835.849998</v>
      </c>
    </row>
    <row r="20" spans="1:5" ht="12" customHeight="1" x14ac:dyDescent="0.3">
      <c r="A20" s="104" t="s">
        <v>22</v>
      </c>
      <c r="B20" s="26">
        <v>0</v>
      </c>
      <c r="C20" s="26">
        <v>0</v>
      </c>
      <c r="D20" s="26">
        <v>0</v>
      </c>
      <c r="E20" s="26">
        <v>0</v>
      </c>
    </row>
    <row r="21" spans="1:5" ht="12" customHeight="1" x14ac:dyDescent="0.3">
      <c r="A21" s="104" t="s">
        <v>23</v>
      </c>
      <c r="B21" s="26">
        <v>0</v>
      </c>
      <c r="C21" s="26">
        <v>0</v>
      </c>
      <c r="D21" s="26">
        <v>0</v>
      </c>
      <c r="E21" s="26">
        <v>0</v>
      </c>
    </row>
    <row r="22" spans="1:5" ht="12" customHeight="1" x14ac:dyDescent="0.3">
      <c r="A22" s="106" t="s">
        <v>24</v>
      </c>
      <c r="B22" s="28">
        <v>345967.43</v>
      </c>
      <c r="C22" s="28">
        <v>17413</v>
      </c>
      <c r="D22" s="28">
        <v>46</v>
      </c>
      <c r="E22" s="28">
        <v>8718710</v>
      </c>
    </row>
    <row r="24" spans="1:5" ht="12" customHeight="1" x14ac:dyDescent="0.3">
      <c r="A24" s="19"/>
      <c r="B24" s="19" t="s">
        <v>36</v>
      </c>
    </row>
    <row r="25" spans="1:5" ht="12" customHeight="1" x14ac:dyDescent="0.3">
      <c r="A25" s="107" t="s">
        <v>37</v>
      </c>
      <c r="B25" s="2">
        <v>41</v>
      </c>
    </row>
    <row r="26" spans="1:5" ht="12" customHeight="1" x14ac:dyDescent="0.3">
      <c r="A26" s="107" t="s">
        <v>38</v>
      </c>
      <c r="B26" s="2">
        <v>20</v>
      </c>
    </row>
    <row r="27" spans="1:5" ht="12" customHeight="1" x14ac:dyDescent="0.3">
      <c r="A27" s="78" t="s">
        <v>39</v>
      </c>
      <c r="B27" s="10">
        <v>8</v>
      </c>
    </row>
    <row r="29" spans="1:5" ht="16.5" customHeight="1" x14ac:dyDescent="0.3"/>
    <row r="30" spans="1:5" ht="12" customHeight="1" x14ac:dyDescent="0.3">
      <c r="A30" s="19"/>
      <c r="B30" s="19" t="s">
        <v>40</v>
      </c>
    </row>
    <row r="31" spans="1:5" ht="15.75" customHeight="1" x14ac:dyDescent="0.45">
      <c r="A31" s="104" t="s">
        <v>20</v>
      </c>
      <c r="B31" s="26">
        <f>SUM(B32:B34)</f>
        <v>92</v>
      </c>
      <c r="D31" s="30"/>
    </row>
    <row r="32" spans="1:5" ht="12" customHeight="1" x14ac:dyDescent="0.3">
      <c r="A32" s="105" t="s">
        <v>33</v>
      </c>
      <c r="B32" s="31">
        <v>6</v>
      </c>
    </row>
    <row r="33" spans="1:4" ht="12" customHeight="1" x14ac:dyDescent="0.3">
      <c r="A33" s="105" t="s">
        <v>34</v>
      </c>
      <c r="B33" s="31">
        <v>21</v>
      </c>
      <c r="D33" s="32"/>
    </row>
    <row r="34" spans="1:4" ht="12" customHeight="1" x14ac:dyDescent="0.3">
      <c r="A34" s="105" t="s">
        <v>35</v>
      </c>
      <c r="B34" s="31">
        <v>65</v>
      </c>
    </row>
    <row r="35" spans="1:4" ht="12" customHeight="1" x14ac:dyDescent="0.3">
      <c r="A35" s="104" t="s">
        <v>21</v>
      </c>
      <c r="B35" s="31">
        <v>31</v>
      </c>
    </row>
    <row r="36" spans="1:4" ht="12" customHeight="1" x14ac:dyDescent="0.3">
      <c r="A36" s="104" t="s">
        <v>22</v>
      </c>
      <c r="B36" s="31">
        <v>20</v>
      </c>
    </row>
    <row r="37" spans="1:4" ht="12" customHeight="1" x14ac:dyDescent="0.3">
      <c r="A37" s="104" t="s">
        <v>23</v>
      </c>
      <c r="B37" s="31">
        <v>0</v>
      </c>
    </row>
    <row r="38" spans="1:4" ht="12" customHeight="1" x14ac:dyDescent="0.3">
      <c r="A38" s="106" t="s">
        <v>24</v>
      </c>
      <c r="B38" s="33">
        <v>2</v>
      </c>
    </row>
  </sheetData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&amp;L&amp;"Calibri,Regular"&amp;12Pregled trgovine&amp;R&amp;"Calibri,Bold"Zagrebačka burza - Uređeno tržište</oddHeader>
    <oddFooter>&amp;L&amp;"Calibri,Regular"&amp;9&amp;D</oddFooter>
    <evenHeader>&amp;L&amp;"Calibri,Regular"&amp;12Pregled trgovine&amp;R&amp;"Calibri,Bold"Zagrebačka burza - Uređeno tržište</evenHeader>
    <evenFooter>&amp;L&amp;"Calibri,Regular"&amp;9&amp;D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32"/>
  <sheetViews>
    <sheetView showGridLines="0" zoomScale="145" zoomScaleNormal="145" workbookViewId="0"/>
  </sheetViews>
  <sheetFormatPr defaultColWidth="9" defaultRowHeight="11.25" customHeight="1" x14ac:dyDescent="0.25"/>
  <cols>
    <col min="1" max="1" width="15.1796875" style="13" customWidth="1"/>
    <col min="2" max="6" width="11.7265625" style="13" customWidth="1"/>
    <col min="7" max="7" width="12.54296875" style="13" customWidth="1"/>
  </cols>
  <sheetData>
    <row r="1" spans="1:7" s="12" customFormat="1" ht="12" customHeight="1" x14ac:dyDescent="0.3">
      <c r="A1" s="108" t="s">
        <v>41</v>
      </c>
      <c r="B1" s="109" t="s">
        <v>42</v>
      </c>
      <c r="C1" s="109" t="s">
        <v>43</v>
      </c>
      <c r="D1" s="109" t="s">
        <v>44</v>
      </c>
      <c r="E1" s="109" t="s">
        <v>45</v>
      </c>
      <c r="F1" s="109" t="s">
        <v>46</v>
      </c>
      <c r="G1" s="109" t="s">
        <v>28</v>
      </c>
    </row>
    <row r="2" spans="1:7" ht="13.5" customHeight="1" x14ac:dyDescent="0.3">
      <c r="A2" s="71" t="s">
        <v>47</v>
      </c>
      <c r="B2" s="72">
        <v>2237.4299999999998</v>
      </c>
      <c r="C2" s="72">
        <v>2272.34</v>
      </c>
      <c r="D2" s="72">
        <v>2221.6799999999998</v>
      </c>
      <c r="E2" s="72">
        <v>2230.85</v>
      </c>
      <c r="F2" s="94">
        <v>-2.8999999999999998E-3</v>
      </c>
      <c r="G2" s="73">
        <v>14416264.26</v>
      </c>
    </row>
    <row r="3" spans="1:7" ht="13.5" customHeight="1" x14ac:dyDescent="0.3">
      <c r="A3" s="74" t="s">
        <v>48</v>
      </c>
      <c r="B3" s="75">
        <v>1599.14</v>
      </c>
      <c r="C3" s="75">
        <v>1646.22</v>
      </c>
      <c r="D3" s="75">
        <v>1594.14</v>
      </c>
      <c r="E3" s="75">
        <v>1623.72</v>
      </c>
      <c r="F3" s="95">
        <v>1.54E-2</v>
      </c>
      <c r="G3" s="42">
        <v>14416264.26</v>
      </c>
    </row>
    <row r="4" spans="1:7" ht="13.5" customHeight="1" x14ac:dyDescent="0.3">
      <c r="A4" s="74" t="s">
        <v>49</v>
      </c>
      <c r="B4" s="75">
        <v>1274.8699999999999</v>
      </c>
      <c r="C4" s="75">
        <v>1305.76</v>
      </c>
      <c r="D4" s="75">
        <v>1270.52</v>
      </c>
      <c r="E4" s="75">
        <v>1281.93</v>
      </c>
      <c r="F4" s="95">
        <v>5.4999999999999997E-3</v>
      </c>
      <c r="G4" s="42">
        <v>11594593.130000001</v>
      </c>
    </row>
    <row r="5" spans="1:7" ht="13.5" customHeight="1" x14ac:dyDescent="0.3">
      <c r="A5" s="74" t="s">
        <v>50</v>
      </c>
      <c r="B5" s="75">
        <v>1347.18</v>
      </c>
      <c r="C5" s="75">
        <v>1380.94</v>
      </c>
      <c r="D5" s="75">
        <v>1342.59</v>
      </c>
      <c r="E5" s="75">
        <v>1361.42</v>
      </c>
      <c r="F5" s="95">
        <v>1.06E-2</v>
      </c>
      <c r="G5" s="42">
        <v>11594593.130000001</v>
      </c>
    </row>
    <row r="6" spans="1:7" ht="13.5" customHeight="1" x14ac:dyDescent="0.3">
      <c r="A6" s="74" t="s">
        <v>51</v>
      </c>
      <c r="B6" s="75">
        <v>1262.6099999999999</v>
      </c>
      <c r="C6" s="75">
        <v>1288.19</v>
      </c>
      <c r="D6" s="75">
        <v>1255.93</v>
      </c>
      <c r="E6" s="75">
        <v>1277.05</v>
      </c>
      <c r="F6" s="95">
        <v>1.15E-2</v>
      </c>
      <c r="G6" s="42">
        <v>5392095.1299999999</v>
      </c>
    </row>
    <row r="7" spans="1:7" ht="13.5" customHeight="1" x14ac:dyDescent="0.3">
      <c r="A7" s="74" t="s">
        <v>52</v>
      </c>
      <c r="B7" s="75">
        <v>1603.78</v>
      </c>
      <c r="C7" s="75">
        <v>1660.81</v>
      </c>
      <c r="D7" s="75">
        <v>1596.74</v>
      </c>
      <c r="E7" s="75">
        <v>1631.48</v>
      </c>
      <c r="F7" s="95">
        <v>1.7299999999999999E-2</v>
      </c>
      <c r="G7" s="42">
        <v>14348113.439999999</v>
      </c>
    </row>
    <row r="8" spans="1:7" ht="13.5" customHeight="1" x14ac:dyDescent="0.3">
      <c r="A8" s="74" t="s">
        <v>53</v>
      </c>
      <c r="B8" s="75">
        <v>1312.65</v>
      </c>
      <c r="C8" s="75">
        <v>1451.6</v>
      </c>
      <c r="D8" s="75">
        <v>1298.46</v>
      </c>
      <c r="E8" s="75">
        <v>1416.78</v>
      </c>
      <c r="F8" s="95">
        <v>8.0100000000000005E-2</v>
      </c>
      <c r="G8" s="42">
        <v>2852956.08</v>
      </c>
    </row>
    <row r="9" spans="1:7" ht="13.5" customHeight="1" x14ac:dyDescent="0.3">
      <c r="A9" s="74" t="s">
        <v>54</v>
      </c>
      <c r="B9" s="75">
        <v>512.70000000000005</v>
      </c>
      <c r="C9" s="75">
        <v>522.48</v>
      </c>
      <c r="D9" s="75">
        <v>493.88</v>
      </c>
      <c r="E9" s="75">
        <v>519.63</v>
      </c>
      <c r="F9" s="95">
        <v>1.35E-2</v>
      </c>
      <c r="G9" s="42">
        <v>192873.58</v>
      </c>
    </row>
    <row r="10" spans="1:7" s="14" customFormat="1" ht="13.5" customHeight="1" x14ac:dyDescent="0.3">
      <c r="A10" s="74" t="s">
        <v>55</v>
      </c>
      <c r="B10" s="75">
        <v>786.59</v>
      </c>
      <c r="C10" s="75">
        <v>812.53</v>
      </c>
      <c r="D10" s="75">
        <v>767.4</v>
      </c>
      <c r="E10" s="75">
        <v>771.12</v>
      </c>
      <c r="F10" s="95">
        <v>-1.9699999999999999E-2</v>
      </c>
      <c r="G10" s="42">
        <v>1768074.05</v>
      </c>
    </row>
    <row r="11" spans="1:7" ht="13.5" customHeight="1" x14ac:dyDescent="0.3">
      <c r="A11" s="74" t="s">
        <v>56</v>
      </c>
      <c r="B11" s="75">
        <v>1616.8</v>
      </c>
      <c r="C11" s="75">
        <v>1649.28</v>
      </c>
      <c r="D11" s="75">
        <v>1562.34</v>
      </c>
      <c r="E11" s="75">
        <v>1578.81</v>
      </c>
      <c r="F11" s="95">
        <v>-2.35E-2</v>
      </c>
      <c r="G11" s="42">
        <v>677118.1</v>
      </c>
    </row>
    <row r="12" spans="1:7" ht="13.5" customHeight="1" x14ac:dyDescent="0.3">
      <c r="A12" s="74" t="s">
        <v>57</v>
      </c>
      <c r="B12" s="75">
        <v>4076.22</v>
      </c>
      <c r="C12" s="75">
        <v>4148.62</v>
      </c>
      <c r="D12" s="75">
        <v>4036.99</v>
      </c>
      <c r="E12" s="75">
        <v>4036.99</v>
      </c>
      <c r="F12" s="95">
        <v>-1.3100000000000001E-2</v>
      </c>
      <c r="G12" s="42">
        <v>2188222.0299999998</v>
      </c>
    </row>
    <row r="13" spans="1:7" ht="13.5" customHeight="1" x14ac:dyDescent="0.3">
      <c r="A13" s="74" t="s">
        <v>58</v>
      </c>
      <c r="B13" s="75">
        <v>94.144300000000001</v>
      </c>
      <c r="C13" s="75">
        <v>94.591399999999993</v>
      </c>
      <c r="D13" s="75">
        <v>94.139200000000002</v>
      </c>
      <c r="E13" s="75">
        <v>94.460599999999999</v>
      </c>
      <c r="F13" s="95">
        <v>3.2000000000000002E-3</v>
      </c>
      <c r="G13" s="42">
        <v>38734698.229999997</v>
      </c>
    </row>
    <row r="14" spans="1:7" ht="13.5" customHeight="1" x14ac:dyDescent="0.3">
      <c r="A14" s="70" t="s">
        <v>59</v>
      </c>
      <c r="B14" s="68">
        <v>165.31790000000001</v>
      </c>
      <c r="C14" s="68">
        <v>166.28559999999999</v>
      </c>
      <c r="D14" s="68">
        <v>165.31790000000001</v>
      </c>
      <c r="E14" s="68">
        <v>166.19829999999999</v>
      </c>
      <c r="F14" s="96">
        <v>5.1999999999999998E-3</v>
      </c>
      <c r="G14" s="69">
        <v>38734698.229999997</v>
      </c>
    </row>
    <row r="15" spans="1:7" ht="13.5" customHeight="1" x14ac:dyDescent="0.3">
      <c r="B15" s="17"/>
      <c r="C15" s="17"/>
      <c r="D15" s="17"/>
      <c r="E15" s="17"/>
      <c r="F15" s="17"/>
      <c r="G15" s="18"/>
    </row>
    <row r="16" spans="1:7" ht="13.5" customHeight="1" x14ac:dyDescent="0.3">
      <c r="A16" s="17"/>
      <c r="B16" s="17"/>
      <c r="C16" s="17"/>
      <c r="D16" s="17"/>
      <c r="E16" s="17"/>
      <c r="F16" s="17"/>
      <c r="G16" s="18"/>
    </row>
    <row r="17" spans="1:7" ht="13.5" customHeight="1" x14ac:dyDescent="0.3">
      <c r="A17" s="17" t="s">
        <v>60</v>
      </c>
      <c r="B17" s="17"/>
      <c r="C17" s="17"/>
      <c r="D17" s="17"/>
      <c r="E17" s="17"/>
      <c r="F17" s="17"/>
      <c r="G17" s="18"/>
    </row>
    <row r="18" spans="1:7" ht="13.5" customHeight="1" x14ac:dyDescent="0.3">
      <c r="B18" s="126" t="s">
        <v>43</v>
      </c>
      <c r="C18" s="127"/>
      <c r="D18" s="126" t="s">
        <v>44</v>
      </c>
      <c r="E18" s="127"/>
    </row>
    <row r="19" spans="1:7" ht="12" customHeight="1" x14ac:dyDescent="0.3">
      <c r="A19" s="110" t="s">
        <v>41</v>
      </c>
      <c r="B19" s="109" t="s">
        <v>61</v>
      </c>
      <c r="C19" s="109" t="s">
        <v>62</v>
      </c>
      <c r="D19" s="109" t="s">
        <v>61</v>
      </c>
      <c r="E19" s="109" t="s">
        <v>62</v>
      </c>
      <c r="F19" s="17"/>
    </row>
    <row r="20" spans="1:7" ht="13.5" customHeight="1" x14ac:dyDescent="0.3">
      <c r="A20" s="122" t="s">
        <v>47</v>
      </c>
      <c r="B20" s="76">
        <v>2279.96</v>
      </c>
      <c r="C20" s="77">
        <v>44994</v>
      </c>
      <c r="D20" s="76">
        <v>1891.53</v>
      </c>
      <c r="E20" s="77">
        <v>44837</v>
      </c>
      <c r="F20" s="19"/>
    </row>
    <row r="21" spans="1:7" ht="13.5" customHeight="1" x14ac:dyDescent="0.3">
      <c r="A21" s="121" t="s">
        <v>48</v>
      </c>
      <c r="B21" s="43">
        <v>1646.22</v>
      </c>
      <c r="C21" s="84">
        <v>45036</v>
      </c>
      <c r="D21" s="43">
        <v>1353.12</v>
      </c>
      <c r="E21" s="84">
        <v>44837</v>
      </c>
      <c r="G21" s="16"/>
    </row>
    <row r="22" spans="1:7" ht="13.5" customHeight="1" x14ac:dyDescent="0.3">
      <c r="A22" s="74" t="s">
        <v>49</v>
      </c>
      <c r="B22" s="43">
        <v>1305.76</v>
      </c>
      <c r="C22" s="84">
        <v>45036</v>
      </c>
      <c r="D22" s="43">
        <v>1116.19</v>
      </c>
      <c r="E22" s="84">
        <v>44869</v>
      </c>
      <c r="G22" s="15"/>
    </row>
    <row r="23" spans="1:7" ht="13.5" customHeight="1" x14ac:dyDescent="0.3">
      <c r="A23" s="74" t="s">
        <v>50</v>
      </c>
      <c r="B23" s="43">
        <v>1380.94</v>
      </c>
      <c r="C23" s="84">
        <v>45043</v>
      </c>
      <c r="D23" s="43">
        <v>1180.3800000000001</v>
      </c>
      <c r="E23" s="84">
        <v>44869</v>
      </c>
      <c r="G23" s="15"/>
    </row>
    <row r="24" spans="1:7" ht="13.5" customHeight="1" x14ac:dyDescent="0.3">
      <c r="A24" s="74" t="s">
        <v>51</v>
      </c>
      <c r="B24" s="43">
        <v>1288.19</v>
      </c>
      <c r="C24" s="84">
        <v>45036</v>
      </c>
      <c r="D24" s="43">
        <v>1095.9000000000001</v>
      </c>
      <c r="E24" s="84">
        <v>44834</v>
      </c>
      <c r="G24" s="15"/>
    </row>
    <row r="25" spans="1:7" ht="13.5" customHeight="1" x14ac:dyDescent="0.3">
      <c r="A25" s="74" t="s">
        <v>52</v>
      </c>
      <c r="B25" s="43">
        <v>1660.81</v>
      </c>
      <c r="C25" s="84">
        <v>45037</v>
      </c>
      <c r="D25" s="43">
        <v>1250.3599999999999</v>
      </c>
      <c r="E25" s="84">
        <v>44756</v>
      </c>
      <c r="G25" s="15"/>
    </row>
    <row r="26" spans="1:7" ht="13.5" customHeight="1" x14ac:dyDescent="0.3">
      <c r="A26" s="74" t="s">
        <v>53</v>
      </c>
      <c r="B26" s="43">
        <v>1451.6</v>
      </c>
      <c r="C26" s="84">
        <v>45043</v>
      </c>
      <c r="D26" s="43">
        <v>966.21</v>
      </c>
      <c r="E26" s="84">
        <v>44833</v>
      </c>
      <c r="G26" s="15"/>
    </row>
    <row r="27" spans="1:7" ht="13.5" customHeight="1" x14ac:dyDescent="0.3">
      <c r="A27" s="74" t="s">
        <v>54</v>
      </c>
      <c r="B27" s="43">
        <v>587.76</v>
      </c>
      <c r="C27" s="84">
        <v>44985</v>
      </c>
      <c r="D27" s="43">
        <v>358.76</v>
      </c>
      <c r="E27" s="84">
        <v>44767</v>
      </c>
      <c r="F27" s="15"/>
    </row>
    <row r="28" spans="1:7" ht="13.5" customHeight="1" x14ac:dyDescent="0.3">
      <c r="A28" s="74" t="s">
        <v>55</v>
      </c>
      <c r="B28" s="43">
        <v>812.53</v>
      </c>
      <c r="C28" s="84">
        <v>45036</v>
      </c>
      <c r="D28" s="43">
        <v>688.4</v>
      </c>
      <c r="E28" s="84">
        <v>44834</v>
      </c>
      <c r="F28" s="15"/>
    </row>
    <row r="29" spans="1:7" ht="13.5" customHeight="1" x14ac:dyDescent="0.3">
      <c r="A29" s="74" t="s">
        <v>56</v>
      </c>
      <c r="B29" s="43">
        <v>1708.99</v>
      </c>
      <c r="C29" s="84">
        <v>44994</v>
      </c>
      <c r="D29" s="43">
        <v>1009.76</v>
      </c>
      <c r="E29" s="84">
        <v>44748</v>
      </c>
      <c r="F29" s="20"/>
    </row>
    <row r="30" spans="1:7" ht="13.5" customHeight="1" x14ac:dyDescent="0.3">
      <c r="A30" s="74" t="s">
        <v>57</v>
      </c>
      <c r="B30" s="43">
        <v>4212.58</v>
      </c>
      <c r="C30" s="84">
        <v>44991</v>
      </c>
      <c r="D30" s="43">
        <v>3182.44</v>
      </c>
      <c r="E30" s="84">
        <v>44886</v>
      </c>
      <c r="F30" s="20"/>
    </row>
    <row r="31" spans="1:7" ht="13.5" customHeight="1" x14ac:dyDescent="0.3">
      <c r="A31" s="74" t="s">
        <v>58</v>
      </c>
      <c r="B31" s="43">
        <v>103.36620000000001</v>
      </c>
      <c r="C31" s="84">
        <v>44679</v>
      </c>
      <c r="D31" s="43">
        <v>93.808899999999994</v>
      </c>
      <c r="E31" s="84">
        <v>45001</v>
      </c>
      <c r="F31" s="20"/>
    </row>
    <row r="32" spans="1:7" ht="13.5" customHeight="1" x14ac:dyDescent="0.3">
      <c r="A32" s="78" t="s">
        <v>59</v>
      </c>
      <c r="B32" s="79">
        <v>177.35599999999999</v>
      </c>
      <c r="C32" s="80">
        <v>44679</v>
      </c>
      <c r="D32" s="79">
        <v>163.69579999999999</v>
      </c>
      <c r="E32" s="80">
        <v>44860</v>
      </c>
      <c r="F32" s="20"/>
    </row>
  </sheetData>
  <mergeCells count="2">
    <mergeCell ref="B18:C18"/>
    <mergeCell ref="D18:E18"/>
  </mergeCells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&amp;L&amp;"Calibri,Regular"&amp;12Indeksi&amp;RZagrebačka burza - Uređeno tržište</oddHeader>
    <oddFooter>&amp;L&amp;D</oddFooter>
    <evenHeader>&amp;L&amp;"Calibri,Regular"&amp;12Indeksi&amp;RZagrebačka burza - Uređeno tržište</evenHeader>
    <evenFooter>&amp;L&amp;D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8"/>
  <sheetViews>
    <sheetView showGridLines="0" zoomScale="140" zoomScaleNormal="140" workbookViewId="0"/>
  </sheetViews>
  <sheetFormatPr defaultColWidth="9" defaultRowHeight="11.25" customHeight="1" x14ac:dyDescent="0.25"/>
  <cols>
    <col min="1" max="1" width="15.1796875" style="13" customWidth="1"/>
    <col min="2" max="6" width="11.7265625" style="13" customWidth="1"/>
  </cols>
  <sheetData>
    <row r="1" spans="1:6" s="12" customFormat="1" ht="12" customHeight="1" x14ac:dyDescent="0.3">
      <c r="A1" s="108" t="s">
        <v>41</v>
      </c>
      <c r="B1" s="109" t="s">
        <v>42</v>
      </c>
      <c r="C1" s="109" t="s">
        <v>43</v>
      </c>
      <c r="D1" s="109" t="s">
        <v>44</v>
      </c>
      <c r="E1" s="109" t="s">
        <v>45</v>
      </c>
      <c r="F1" s="109" t="s">
        <v>46</v>
      </c>
    </row>
    <row r="2" spans="1:6" ht="13.5" customHeight="1" x14ac:dyDescent="0.3">
      <c r="A2" s="71" t="s">
        <v>63</v>
      </c>
      <c r="B2" s="72">
        <v>1457.12</v>
      </c>
      <c r="C2" s="72">
        <v>1500.71</v>
      </c>
      <c r="D2" s="72">
        <v>1451.04</v>
      </c>
      <c r="E2" s="72">
        <v>1483.42</v>
      </c>
      <c r="F2" s="94">
        <v>1.8200000000000001E-2</v>
      </c>
    </row>
    <row r="3" spans="1:6" ht="13.5" customHeight="1" x14ac:dyDescent="0.3">
      <c r="B3" s="17"/>
      <c r="C3" s="17"/>
      <c r="D3" s="17"/>
      <c r="E3" s="17"/>
      <c r="F3" s="17"/>
    </row>
    <row r="4" spans="1:6" ht="13.5" customHeight="1" x14ac:dyDescent="0.3">
      <c r="A4" s="17"/>
      <c r="B4" s="17"/>
      <c r="C4" s="17"/>
      <c r="D4" s="17"/>
      <c r="E4" s="17"/>
      <c r="F4" s="17"/>
    </row>
    <row r="5" spans="1:6" ht="13.5" customHeight="1" x14ac:dyDescent="0.3">
      <c r="A5" s="17" t="s">
        <v>60</v>
      </c>
      <c r="B5" s="17"/>
      <c r="C5" s="17"/>
      <c r="D5" s="17"/>
      <c r="E5" s="17"/>
      <c r="F5" s="17"/>
    </row>
    <row r="6" spans="1:6" ht="13.5" customHeight="1" x14ac:dyDescent="0.3">
      <c r="B6" s="126" t="s">
        <v>43</v>
      </c>
      <c r="C6" s="127"/>
      <c r="D6" s="126" t="s">
        <v>44</v>
      </c>
      <c r="E6" s="127"/>
    </row>
    <row r="7" spans="1:6" ht="12" customHeight="1" x14ac:dyDescent="0.3">
      <c r="A7" s="110" t="s">
        <v>41</v>
      </c>
      <c r="B7" s="109" t="s">
        <v>61</v>
      </c>
      <c r="C7" s="109" t="s">
        <v>62</v>
      </c>
      <c r="D7" s="109" t="s">
        <v>61</v>
      </c>
      <c r="E7" s="109" t="s">
        <v>62</v>
      </c>
      <c r="F7" s="17"/>
    </row>
    <row r="8" spans="1:6" ht="13.5" customHeight="1" x14ac:dyDescent="0.3">
      <c r="A8" s="118" t="s">
        <v>63</v>
      </c>
      <c r="B8" s="119">
        <v>1500.71</v>
      </c>
      <c r="C8" s="120">
        <v>45034</v>
      </c>
      <c r="D8" s="119">
        <v>1206.83</v>
      </c>
      <c r="E8" s="120">
        <v>44833</v>
      </c>
      <c r="F8" s="19"/>
    </row>
  </sheetData>
  <mergeCells count="2">
    <mergeCell ref="B6:C6"/>
    <mergeCell ref="D6:E6"/>
  </mergeCells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&amp;L&amp;"Calibri,Regular"&amp;12Indeksi&amp;RZagrebačka burza - Uređeno tržište</oddHeader>
    <oddFooter>&amp;L&amp;D</oddFooter>
    <evenHeader>&amp;L&amp;"Calibri,Regular"&amp;12Indeksi&amp;RZagrebačka burza - Uređeno tržište</evenHeader>
    <evenFooter>&amp;L&amp;D</even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44"/>
  <sheetViews>
    <sheetView showGridLines="0" zoomScale="140" zoomScaleNormal="140" workbookViewId="0">
      <selection activeCell="B3" sqref="B3"/>
    </sheetView>
  </sheetViews>
  <sheetFormatPr defaultColWidth="9.1796875" defaultRowHeight="12.75" customHeight="1" x14ac:dyDescent="0.3"/>
  <cols>
    <col min="1" max="1" width="2.81640625" style="4" customWidth="1"/>
    <col min="2" max="2" width="10.453125" style="4" customWidth="1"/>
    <col min="3" max="3" width="13.81640625" style="4" customWidth="1"/>
    <col min="4" max="4" width="25.453125" style="35" customWidth="1"/>
    <col min="5" max="5" width="8" style="4" customWidth="1"/>
    <col min="6" max="6" width="9.453125" style="4" customWidth="1"/>
    <col min="7" max="7" width="7" style="4" customWidth="1"/>
    <col min="8" max="8" width="9.7265625" style="4" customWidth="1"/>
  </cols>
  <sheetData>
    <row r="1" spans="1:8" s="85" customFormat="1" ht="18.75" customHeight="1" x14ac:dyDescent="0.35">
      <c r="A1" s="124" t="s">
        <v>64</v>
      </c>
      <c r="B1" s="124"/>
      <c r="C1" s="124"/>
      <c r="D1" s="124"/>
      <c r="E1" s="124"/>
      <c r="F1" s="124"/>
      <c r="G1" s="124"/>
      <c r="H1" s="124"/>
    </row>
    <row r="2" spans="1:8" s="4" customFormat="1" ht="12.75" customHeight="1" x14ac:dyDescent="0.3">
      <c r="A2" s="21"/>
      <c r="B2" s="22" t="s">
        <v>65</v>
      </c>
      <c r="C2" s="22" t="s">
        <v>66</v>
      </c>
      <c r="D2" s="111" t="s">
        <v>67</v>
      </c>
      <c r="E2" s="112" t="s">
        <v>68</v>
      </c>
      <c r="F2" s="19" t="s">
        <v>45</v>
      </c>
      <c r="G2" s="19" t="s">
        <v>46</v>
      </c>
      <c r="H2" s="19" t="s">
        <v>28</v>
      </c>
    </row>
    <row r="3" spans="1:8" ht="17.149999999999999" customHeight="1" x14ac:dyDescent="0.25">
      <c r="A3" s="36">
        <v>1</v>
      </c>
      <c r="B3" s="36" t="s">
        <v>69</v>
      </c>
      <c r="C3" s="36" t="s">
        <v>70</v>
      </c>
      <c r="D3" s="86" t="s">
        <v>71</v>
      </c>
      <c r="E3" s="88" t="s">
        <v>72</v>
      </c>
      <c r="F3" s="37">
        <v>23</v>
      </c>
      <c r="G3" s="97">
        <v>0.84</v>
      </c>
      <c r="H3" s="38">
        <v>3112.1</v>
      </c>
    </row>
    <row r="4" spans="1:8" ht="17.149999999999999" customHeight="1" x14ac:dyDescent="0.25">
      <c r="A4" s="36">
        <v>2</v>
      </c>
      <c r="B4" s="36" t="s">
        <v>73</v>
      </c>
      <c r="C4" s="36" t="s">
        <v>74</v>
      </c>
      <c r="D4" s="86" t="s">
        <v>75</v>
      </c>
      <c r="E4" s="88" t="s">
        <v>76</v>
      </c>
      <c r="F4" s="37">
        <v>0.5</v>
      </c>
      <c r="G4" s="97">
        <v>0.25</v>
      </c>
      <c r="H4" s="38">
        <v>7292.02</v>
      </c>
    </row>
    <row r="5" spans="1:8" ht="17.149999999999999" customHeight="1" x14ac:dyDescent="0.25">
      <c r="A5" s="36">
        <v>3</v>
      </c>
      <c r="B5" s="36" t="s">
        <v>77</v>
      </c>
      <c r="C5" s="36" t="s">
        <v>78</v>
      </c>
      <c r="D5" s="86" t="s">
        <v>79</v>
      </c>
      <c r="E5" s="88" t="s">
        <v>72</v>
      </c>
      <c r="F5" s="37">
        <v>3.9</v>
      </c>
      <c r="G5" s="97">
        <v>0.16070000000000001</v>
      </c>
      <c r="H5" s="38">
        <v>499726.28</v>
      </c>
    </row>
    <row r="6" spans="1:8" ht="17.149999999999999" customHeight="1" x14ac:dyDescent="0.25">
      <c r="A6" s="36">
        <v>4</v>
      </c>
      <c r="B6" s="36" t="s">
        <v>80</v>
      </c>
      <c r="C6" s="36" t="s">
        <v>81</v>
      </c>
      <c r="D6" s="86" t="s">
        <v>82</v>
      </c>
      <c r="E6" s="88" t="s">
        <v>72</v>
      </c>
      <c r="F6" s="37">
        <v>458</v>
      </c>
      <c r="G6" s="97">
        <v>0.15659999999999999</v>
      </c>
      <c r="H6" s="38">
        <v>216028</v>
      </c>
    </row>
    <row r="7" spans="1:8" ht="17.149999999999999" customHeight="1" x14ac:dyDescent="0.25">
      <c r="A7" s="36">
        <v>5</v>
      </c>
      <c r="B7" s="36" t="s">
        <v>83</v>
      </c>
      <c r="C7" s="36" t="s">
        <v>84</v>
      </c>
      <c r="D7" s="86" t="s">
        <v>82</v>
      </c>
      <c r="E7" s="88" t="s">
        <v>72</v>
      </c>
      <c r="F7" s="37">
        <v>458</v>
      </c>
      <c r="G7" s="97">
        <v>0.15079999999999999</v>
      </c>
      <c r="H7" s="38">
        <v>69664</v>
      </c>
    </row>
    <row r="8" spans="1:8" ht="17.149999999999999" customHeight="1" x14ac:dyDescent="0.25">
      <c r="A8" s="36">
        <v>6</v>
      </c>
      <c r="B8" s="36" t="s">
        <v>85</v>
      </c>
      <c r="C8" s="36" t="s">
        <v>86</v>
      </c>
      <c r="D8" s="86" t="s">
        <v>87</v>
      </c>
      <c r="E8" s="88" t="s">
        <v>72</v>
      </c>
      <c r="F8" s="37">
        <v>2.72</v>
      </c>
      <c r="G8" s="97">
        <v>0.1333</v>
      </c>
      <c r="H8" s="38">
        <v>148367.78</v>
      </c>
    </row>
    <row r="9" spans="1:8" ht="17.149999999999999" customHeight="1" x14ac:dyDescent="0.25">
      <c r="A9" s="36">
        <v>7</v>
      </c>
      <c r="B9" s="36" t="s">
        <v>88</v>
      </c>
      <c r="C9" s="36" t="s">
        <v>89</v>
      </c>
      <c r="D9" s="86" t="s">
        <v>90</v>
      </c>
      <c r="E9" s="88" t="s">
        <v>76</v>
      </c>
      <c r="F9" s="37">
        <v>55.8</v>
      </c>
      <c r="G9" s="97">
        <v>0.12959999999999999</v>
      </c>
      <c r="H9" s="38">
        <v>4168277.4</v>
      </c>
    </row>
    <row r="10" spans="1:8" ht="17.149999999999999" customHeight="1" x14ac:dyDescent="0.25">
      <c r="A10" s="36">
        <v>8</v>
      </c>
      <c r="B10" s="36" t="s">
        <v>91</v>
      </c>
      <c r="C10" s="36" t="s">
        <v>92</v>
      </c>
      <c r="D10" s="86" t="s">
        <v>93</v>
      </c>
      <c r="E10" s="88" t="s">
        <v>94</v>
      </c>
      <c r="F10" s="37">
        <v>15.6</v>
      </c>
      <c r="G10" s="97">
        <v>0.12640000000000001</v>
      </c>
      <c r="H10" s="38">
        <v>747748.8</v>
      </c>
    </row>
    <row r="11" spans="1:8" ht="16.5" customHeight="1" x14ac:dyDescent="0.25">
      <c r="A11" s="36">
        <v>9</v>
      </c>
      <c r="B11" s="36" t="s">
        <v>95</v>
      </c>
      <c r="C11" s="36" t="s">
        <v>96</v>
      </c>
      <c r="D11" s="86" t="s">
        <v>97</v>
      </c>
      <c r="E11" s="88" t="s">
        <v>72</v>
      </c>
      <c r="F11" s="37">
        <v>190</v>
      </c>
      <c r="G11" s="97">
        <v>0.12429999999999999</v>
      </c>
      <c r="H11" s="38">
        <v>52617</v>
      </c>
    </row>
    <row r="12" spans="1:8" ht="17.149999999999999" customHeight="1" x14ac:dyDescent="0.25">
      <c r="A12" s="39">
        <v>10</v>
      </c>
      <c r="B12" s="39" t="s">
        <v>98</v>
      </c>
      <c r="C12" s="39" t="s">
        <v>99</v>
      </c>
      <c r="D12" s="87" t="s">
        <v>100</v>
      </c>
      <c r="E12" s="89" t="s">
        <v>72</v>
      </c>
      <c r="F12" s="40">
        <v>168</v>
      </c>
      <c r="G12" s="98">
        <v>0.12</v>
      </c>
      <c r="H12" s="41">
        <v>2658</v>
      </c>
    </row>
    <row r="14" spans="1:8" s="85" customFormat="1" ht="19.5" customHeight="1" x14ac:dyDescent="0.35">
      <c r="A14" s="124" t="s">
        <v>101</v>
      </c>
      <c r="B14" s="124"/>
      <c r="C14" s="124"/>
      <c r="D14" s="124"/>
      <c r="E14" s="124"/>
      <c r="F14" s="124"/>
      <c r="G14" s="124"/>
      <c r="H14" s="124"/>
    </row>
    <row r="15" spans="1:8" s="13" customFormat="1" ht="12" customHeight="1" x14ac:dyDescent="0.3">
      <c r="A15" s="19"/>
      <c r="B15" s="22" t="s">
        <v>65</v>
      </c>
      <c r="C15" s="22" t="s">
        <v>66</v>
      </c>
      <c r="D15" s="111" t="s">
        <v>67</v>
      </c>
      <c r="E15" s="112" t="s">
        <v>68</v>
      </c>
      <c r="F15" s="19" t="s">
        <v>45</v>
      </c>
      <c r="G15" s="19" t="s">
        <v>46</v>
      </c>
      <c r="H15" s="19" t="s">
        <v>28</v>
      </c>
    </row>
    <row r="16" spans="1:8" ht="17.149999999999999" customHeight="1" x14ac:dyDescent="0.25">
      <c r="A16" s="36">
        <v>1</v>
      </c>
      <c r="B16" s="36" t="s">
        <v>102</v>
      </c>
      <c r="C16" s="36" t="s">
        <v>103</v>
      </c>
      <c r="D16" s="86" t="s">
        <v>104</v>
      </c>
      <c r="E16" s="88" t="s">
        <v>76</v>
      </c>
      <c r="F16" s="37">
        <v>20</v>
      </c>
      <c r="G16" s="97">
        <v>-0.12280000000000001</v>
      </c>
      <c r="H16" s="38">
        <v>4019.2</v>
      </c>
    </row>
    <row r="17" spans="1:8" ht="17.149999999999999" customHeight="1" x14ac:dyDescent="0.25">
      <c r="A17" s="36">
        <v>2</v>
      </c>
      <c r="B17" s="36" t="s">
        <v>105</v>
      </c>
      <c r="C17" s="36" t="s">
        <v>106</v>
      </c>
      <c r="D17" s="86" t="s">
        <v>107</v>
      </c>
      <c r="E17" s="88" t="s">
        <v>72</v>
      </c>
      <c r="F17" s="37">
        <v>80</v>
      </c>
      <c r="G17" s="97">
        <v>-0.1111</v>
      </c>
      <c r="H17" s="38">
        <v>25122.5</v>
      </c>
    </row>
    <row r="18" spans="1:8" ht="12.75" customHeight="1" x14ac:dyDescent="0.25">
      <c r="A18" s="36">
        <v>3</v>
      </c>
      <c r="B18" s="36" t="s">
        <v>108</v>
      </c>
      <c r="C18" s="36" t="s">
        <v>109</v>
      </c>
      <c r="D18" s="86" t="s">
        <v>110</v>
      </c>
      <c r="E18" s="88" t="s">
        <v>76</v>
      </c>
      <c r="F18" s="37">
        <v>10.1</v>
      </c>
      <c r="G18" s="97">
        <v>-9.8199999999999996E-2</v>
      </c>
      <c r="H18" s="38">
        <v>44505.8</v>
      </c>
    </row>
    <row r="19" spans="1:8" ht="17.149999999999999" customHeight="1" x14ac:dyDescent="0.25">
      <c r="A19" s="36">
        <v>4</v>
      </c>
      <c r="B19" s="36" t="s">
        <v>111</v>
      </c>
      <c r="C19" s="36" t="s">
        <v>112</v>
      </c>
      <c r="D19" s="86" t="s">
        <v>113</v>
      </c>
      <c r="E19" s="88" t="s">
        <v>72</v>
      </c>
      <c r="F19" s="37">
        <v>5.7</v>
      </c>
      <c r="G19" s="97">
        <v>-8.7999999999999995E-2</v>
      </c>
      <c r="H19" s="38">
        <v>106082.85</v>
      </c>
    </row>
    <row r="20" spans="1:8" ht="17.149999999999999" customHeight="1" x14ac:dyDescent="0.25">
      <c r="A20" s="36">
        <v>5</v>
      </c>
      <c r="B20" s="36" t="s">
        <v>114</v>
      </c>
      <c r="C20" s="36" t="s">
        <v>115</v>
      </c>
      <c r="D20" s="86" t="s">
        <v>116</v>
      </c>
      <c r="E20" s="88" t="s">
        <v>72</v>
      </c>
      <c r="F20" s="37">
        <v>11</v>
      </c>
      <c r="G20" s="97">
        <v>-8.3299999999999999E-2</v>
      </c>
      <c r="H20" s="38">
        <v>1419366.1</v>
      </c>
    </row>
    <row r="21" spans="1:8" ht="17.149999999999999" customHeight="1" x14ac:dyDescent="0.25">
      <c r="A21" s="36">
        <v>6</v>
      </c>
      <c r="B21" s="36" t="s">
        <v>117</v>
      </c>
      <c r="C21" s="36" t="s">
        <v>118</v>
      </c>
      <c r="D21" s="86" t="s">
        <v>119</v>
      </c>
      <c r="E21" s="88" t="s">
        <v>72</v>
      </c>
      <c r="F21" s="37">
        <v>220</v>
      </c>
      <c r="G21" s="97">
        <v>-5.9799999999999999E-2</v>
      </c>
      <c r="H21" s="38">
        <v>1016342</v>
      </c>
    </row>
    <row r="22" spans="1:8" ht="17.149999999999999" customHeight="1" x14ac:dyDescent="0.25">
      <c r="A22" s="36">
        <v>7</v>
      </c>
      <c r="B22" s="36" t="s">
        <v>120</v>
      </c>
      <c r="C22" s="36" t="s">
        <v>121</v>
      </c>
      <c r="D22" s="86" t="s">
        <v>122</v>
      </c>
      <c r="E22" s="88" t="s">
        <v>72</v>
      </c>
      <c r="F22" s="37">
        <v>10.8</v>
      </c>
      <c r="G22" s="97">
        <v>-4.4200000000000003E-2</v>
      </c>
      <c r="H22" s="38">
        <v>48747.1</v>
      </c>
    </row>
    <row r="23" spans="1:8" ht="17.149999999999999" customHeight="1" x14ac:dyDescent="0.25">
      <c r="A23" s="36">
        <v>8</v>
      </c>
      <c r="B23" s="36" t="s">
        <v>123</v>
      </c>
      <c r="C23" s="36" t="s">
        <v>124</v>
      </c>
      <c r="D23" s="86" t="s">
        <v>125</v>
      </c>
      <c r="E23" s="88" t="s">
        <v>94</v>
      </c>
      <c r="F23" s="37">
        <v>36.799999999999997</v>
      </c>
      <c r="G23" s="97">
        <v>-4.1700000000000001E-2</v>
      </c>
      <c r="H23" s="38">
        <v>444904.6</v>
      </c>
    </row>
    <row r="24" spans="1:8" ht="17.149999999999999" customHeight="1" x14ac:dyDescent="0.25">
      <c r="A24" s="36">
        <v>9</v>
      </c>
      <c r="B24" s="36" t="s">
        <v>126</v>
      </c>
      <c r="C24" s="36" t="s">
        <v>127</v>
      </c>
      <c r="D24" s="86" t="s">
        <v>128</v>
      </c>
      <c r="E24" s="88" t="s">
        <v>72</v>
      </c>
      <c r="F24" s="37">
        <v>56.4</v>
      </c>
      <c r="G24" s="97">
        <v>-4.0800000000000003E-2</v>
      </c>
      <c r="H24" s="38">
        <v>587227.4</v>
      </c>
    </row>
    <row r="25" spans="1:8" ht="17.149999999999999" customHeight="1" x14ac:dyDescent="0.25">
      <c r="A25" s="39">
        <v>10</v>
      </c>
      <c r="B25" s="39" t="s">
        <v>129</v>
      </c>
      <c r="C25" s="39" t="s">
        <v>130</v>
      </c>
      <c r="D25" s="87" t="s">
        <v>131</v>
      </c>
      <c r="E25" s="89" t="s">
        <v>72</v>
      </c>
      <c r="F25" s="40">
        <v>24.2</v>
      </c>
      <c r="G25" s="98">
        <v>-3.9699999999999999E-2</v>
      </c>
      <c r="H25" s="41">
        <v>167835.6</v>
      </c>
    </row>
    <row r="28" spans="1:8" s="85" customFormat="1" ht="22.5" customHeight="1" x14ac:dyDescent="0.35">
      <c r="A28" s="124" t="s">
        <v>132</v>
      </c>
      <c r="B28" s="124"/>
      <c r="C28" s="124"/>
      <c r="D28" s="124"/>
      <c r="E28" s="124"/>
      <c r="F28" s="124"/>
      <c r="G28" s="124"/>
      <c r="H28" s="124"/>
    </row>
    <row r="29" spans="1:8" ht="12.75" customHeight="1" x14ac:dyDescent="0.3">
      <c r="A29" s="22"/>
      <c r="B29" s="22" t="s">
        <v>65</v>
      </c>
      <c r="C29" s="22" t="s">
        <v>66</v>
      </c>
      <c r="D29" s="111" t="s">
        <v>67</v>
      </c>
      <c r="E29" s="112" t="s">
        <v>68</v>
      </c>
      <c r="F29" s="19" t="s">
        <v>45</v>
      </c>
      <c r="G29" s="19" t="s">
        <v>46</v>
      </c>
      <c r="H29" s="19" t="s">
        <v>28</v>
      </c>
    </row>
    <row r="30" spans="1:8" ht="16.5" customHeight="1" x14ac:dyDescent="0.25">
      <c r="A30" s="36">
        <v>1</v>
      </c>
      <c r="B30" s="36" t="s">
        <v>88</v>
      </c>
      <c r="C30" s="36" t="s">
        <v>89</v>
      </c>
      <c r="D30" s="86" t="s">
        <v>90</v>
      </c>
      <c r="E30" s="88" t="s">
        <v>76</v>
      </c>
      <c r="F30" s="37">
        <v>55.8</v>
      </c>
      <c r="G30" s="97">
        <v>0.12959999999999999</v>
      </c>
      <c r="H30" s="38">
        <v>4168277.4</v>
      </c>
    </row>
    <row r="31" spans="1:8" ht="16.5" customHeight="1" x14ac:dyDescent="0.25">
      <c r="A31" s="36">
        <v>2</v>
      </c>
      <c r="B31" s="36" t="s">
        <v>133</v>
      </c>
      <c r="C31" s="36" t="s">
        <v>134</v>
      </c>
      <c r="D31" s="86" t="s">
        <v>135</v>
      </c>
      <c r="E31" s="88" t="s">
        <v>94</v>
      </c>
      <c r="F31" s="37">
        <v>4.37</v>
      </c>
      <c r="G31" s="97">
        <v>-2.6700000000000002E-2</v>
      </c>
      <c r="H31" s="38">
        <v>1659415.43</v>
      </c>
    </row>
    <row r="32" spans="1:8" ht="16.5" customHeight="1" x14ac:dyDescent="0.25">
      <c r="A32" s="36">
        <v>3</v>
      </c>
      <c r="B32" s="36" t="s">
        <v>114</v>
      </c>
      <c r="C32" s="36" t="s">
        <v>115</v>
      </c>
      <c r="D32" s="86" t="s">
        <v>116</v>
      </c>
      <c r="E32" s="88" t="s">
        <v>72</v>
      </c>
      <c r="F32" s="37">
        <v>11</v>
      </c>
      <c r="G32" s="97">
        <v>-8.3299999999999999E-2</v>
      </c>
      <c r="H32" s="38">
        <v>1419366.1</v>
      </c>
    </row>
    <row r="33" spans="1:8" ht="16.5" customHeight="1" x14ac:dyDescent="0.25">
      <c r="A33" s="36">
        <v>4</v>
      </c>
      <c r="B33" s="36" t="s">
        <v>136</v>
      </c>
      <c r="C33" s="36" t="s">
        <v>137</v>
      </c>
      <c r="D33" s="86" t="s">
        <v>138</v>
      </c>
      <c r="E33" s="88" t="s">
        <v>76</v>
      </c>
      <c r="F33" s="37">
        <v>10.9</v>
      </c>
      <c r="G33" s="97">
        <v>5.8299999999999998E-2</v>
      </c>
      <c r="H33" s="38">
        <v>1260067.3</v>
      </c>
    </row>
    <row r="34" spans="1:8" ht="16.5" customHeight="1" x14ac:dyDescent="0.25">
      <c r="A34" s="36">
        <v>5</v>
      </c>
      <c r="B34" s="36" t="s">
        <v>117</v>
      </c>
      <c r="C34" s="36" t="s">
        <v>118</v>
      </c>
      <c r="D34" s="86" t="s">
        <v>119</v>
      </c>
      <c r="E34" s="88" t="s">
        <v>72</v>
      </c>
      <c r="F34" s="37">
        <v>220</v>
      </c>
      <c r="G34" s="97">
        <v>-5.9799999999999999E-2</v>
      </c>
      <c r="H34" s="38">
        <v>1016342</v>
      </c>
    </row>
    <row r="35" spans="1:8" ht="16.5" customHeight="1" x14ac:dyDescent="0.25">
      <c r="A35" s="36">
        <v>6</v>
      </c>
      <c r="B35" s="36" t="s">
        <v>139</v>
      </c>
      <c r="C35" s="36" t="s">
        <v>140</v>
      </c>
      <c r="D35" s="86" t="s">
        <v>141</v>
      </c>
      <c r="E35" s="88" t="s">
        <v>94</v>
      </c>
      <c r="F35" s="37">
        <v>50.5</v>
      </c>
      <c r="G35" s="97">
        <v>1.41E-2</v>
      </c>
      <c r="H35" s="38">
        <v>952275.6</v>
      </c>
    </row>
    <row r="36" spans="1:8" ht="16.5" customHeight="1" x14ac:dyDescent="0.25">
      <c r="A36" s="36">
        <v>7</v>
      </c>
      <c r="B36" s="36" t="s">
        <v>142</v>
      </c>
      <c r="C36" s="36" t="s">
        <v>143</v>
      </c>
      <c r="D36" s="86" t="s">
        <v>144</v>
      </c>
      <c r="E36" s="88" t="s">
        <v>94</v>
      </c>
      <c r="F36" s="37">
        <v>25.3</v>
      </c>
      <c r="G36" s="97">
        <v>4.0000000000000001E-3</v>
      </c>
      <c r="H36" s="38">
        <v>878035.1</v>
      </c>
    </row>
    <row r="37" spans="1:8" ht="16.5" customHeight="1" x14ac:dyDescent="0.25">
      <c r="A37" s="36">
        <v>8</v>
      </c>
      <c r="B37" s="36" t="s">
        <v>145</v>
      </c>
      <c r="C37" s="36" t="s">
        <v>146</v>
      </c>
      <c r="D37" s="86" t="s">
        <v>147</v>
      </c>
      <c r="E37" s="88" t="s">
        <v>72</v>
      </c>
      <c r="F37" s="37">
        <v>57.2</v>
      </c>
      <c r="G37" s="97">
        <v>0.04</v>
      </c>
      <c r="H37" s="38">
        <v>805289</v>
      </c>
    </row>
    <row r="38" spans="1:8" ht="16.5" customHeight="1" x14ac:dyDescent="0.25">
      <c r="A38" s="36">
        <v>9</v>
      </c>
      <c r="B38" s="36" t="s">
        <v>91</v>
      </c>
      <c r="C38" s="36" t="s">
        <v>92</v>
      </c>
      <c r="D38" s="86" t="s">
        <v>93</v>
      </c>
      <c r="E38" s="88" t="s">
        <v>94</v>
      </c>
      <c r="F38" s="37">
        <v>15.6</v>
      </c>
      <c r="G38" s="97">
        <v>0.12640000000000001</v>
      </c>
      <c r="H38" s="38">
        <v>747748.8</v>
      </c>
    </row>
    <row r="39" spans="1:8" ht="16.5" customHeight="1" x14ac:dyDescent="0.25">
      <c r="A39" s="39">
        <v>10</v>
      </c>
      <c r="B39" s="39" t="s">
        <v>148</v>
      </c>
      <c r="C39" s="39" t="s">
        <v>149</v>
      </c>
      <c r="D39" s="87" t="s">
        <v>150</v>
      </c>
      <c r="E39" s="89" t="s">
        <v>94</v>
      </c>
      <c r="F39" s="40">
        <v>93.4</v>
      </c>
      <c r="G39" s="98">
        <v>1.52E-2</v>
      </c>
      <c r="H39" s="41">
        <v>709715.6</v>
      </c>
    </row>
    <row r="40" spans="1:8" ht="16.5" customHeight="1" x14ac:dyDescent="0.25">
      <c r="A40" s="82"/>
      <c r="B40" s="82"/>
      <c r="C40" s="82"/>
      <c r="D40" s="81"/>
      <c r="E40" s="90"/>
      <c r="F40" s="91"/>
      <c r="G40" s="92"/>
      <c r="H40" s="93"/>
    </row>
    <row r="42" spans="1:8" ht="12.75" customHeight="1" x14ac:dyDescent="0.3">
      <c r="B42" s="81" t="s">
        <v>151</v>
      </c>
      <c r="C42" s="81" t="s">
        <v>152</v>
      </c>
    </row>
    <row r="43" spans="1:8" ht="12.75" customHeight="1" x14ac:dyDescent="0.3">
      <c r="B43" s="81"/>
      <c r="C43" s="81" t="s">
        <v>153</v>
      </c>
    </row>
    <row r="44" spans="1:8" ht="12.75" customHeight="1" x14ac:dyDescent="0.3">
      <c r="B44" s="81"/>
      <c r="C44" s="81" t="s">
        <v>154</v>
      </c>
    </row>
  </sheetData>
  <mergeCells count="3">
    <mergeCell ref="A14:H14"/>
    <mergeCell ref="A28:H28"/>
    <mergeCell ref="A1:H1"/>
  </mergeCells>
  <pageMargins left="0.78740157480314998" right="0.78740157480314998" top="1.1811023622047001" bottom="0.59055118110236005" header="0.59055118110236005" footer="0.39370078740157"/>
  <pageSetup paperSize="9" orientation="portrait"/>
  <headerFooter>
    <oddHeader>&amp;L&amp;"Calibri,Regular"&amp;12Top 10 dionica&amp;RZagrebačka burza - Uređeno tržište</oddHeader>
    <oddFooter>&amp;L&amp;D</oddFooter>
    <evenHeader>&amp;L&amp;"Calibri,Regular"&amp;12Top 10 dionica&amp;RZagrebačka burza - Uređeno tržište</evenHeader>
    <evenFooter>&amp;L&amp;D</even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77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6.54296875" defaultRowHeight="14.15" customHeight="1" x14ac:dyDescent="0.3"/>
  <cols>
    <col min="1" max="1" width="10.7265625" style="23" customWidth="1"/>
    <col min="2" max="2" width="13.54296875" style="23" customWidth="1"/>
    <col min="3" max="3" width="28.453125" style="24" customWidth="1"/>
    <col min="4" max="4" width="6.7265625" style="25" customWidth="1"/>
    <col min="5" max="5" width="8.453125" style="25" customWidth="1"/>
    <col min="6" max="12" width="9.1796875" style="1" customWidth="1"/>
    <col min="13" max="13" width="8.7265625" style="1" customWidth="1"/>
    <col min="14" max="14" width="10.26953125" style="1" customWidth="1"/>
    <col min="15" max="15" width="8.54296875" style="1" customWidth="1"/>
    <col min="16" max="16" width="7.7265625" style="1" customWidth="1"/>
    <col min="17" max="18" width="9.1796875" style="1" customWidth="1"/>
    <col min="19" max="19" width="18.1796875" style="1" customWidth="1"/>
  </cols>
  <sheetData>
    <row r="1" spans="1:19" s="19" customFormat="1" ht="28.5" customHeight="1" x14ac:dyDescent="0.3">
      <c r="A1" s="113" t="s">
        <v>65</v>
      </c>
      <c r="B1" s="113" t="s">
        <v>66</v>
      </c>
      <c r="C1" s="113" t="s">
        <v>67</v>
      </c>
      <c r="D1" s="114" t="s">
        <v>68</v>
      </c>
      <c r="E1" s="114" t="s">
        <v>155</v>
      </c>
      <c r="F1" s="109" t="s">
        <v>156</v>
      </c>
      <c r="G1" s="109" t="s">
        <v>157</v>
      </c>
      <c r="H1" s="109" t="s">
        <v>42</v>
      </c>
      <c r="I1" s="109" t="s">
        <v>43</v>
      </c>
      <c r="J1" s="109" t="s">
        <v>44</v>
      </c>
      <c r="K1" s="109" t="s">
        <v>158</v>
      </c>
      <c r="L1" s="109" t="s">
        <v>159</v>
      </c>
      <c r="M1" s="109" t="s">
        <v>29</v>
      </c>
      <c r="N1" s="109" t="s">
        <v>28</v>
      </c>
      <c r="O1" s="115" t="s">
        <v>30</v>
      </c>
      <c r="P1" s="115" t="s">
        <v>46</v>
      </c>
      <c r="Q1" s="115" t="s">
        <v>160</v>
      </c>
      <c r="R1" s="115" t="s">
        <v>161</v>
      </c>
      <c r="S1" s="115" t="s">
        <v>31</v>
      </c>
    </row>
    <row r="2" spans="1:19" s="52" customFormat="1" ht="15" customHeight="1" x14ac:dyDescent="0.25">
      <c r="A2" s="46" t="s">
        <v>91</v>
      </c>
      <c r="B2" s="46" t="s">
        <v>92</v>
      </c>
      <c r="C2" s="46" t="s">
        <v>93</v>
      </c>
      <c r="D2" s="59" t="s">
        <v>94</v>
      </c>
      <c r="E2" s="59" t="s">
        <v>162</v>
      </c>
      <c r="F2" s="48">
        <v>15.35</v>
      </c>
      <c r="G2" s="48">
        <v>15.6</v>
      </c>
      <c r="H2" s="48">
        <v>13.9</v>
      </c>
      <c r="I2" s="48">
        <v>16.3</v>
      </c>
      <c r="J2" s="48">
        <v>13.7</v>
      </c>
      <c r="K2" s="48">
        <v>15.6</v>
      </c>
      <c r="L2" s="48">
        <v>15.020200000000001</v>
      </c>
      <c r="M2" s="49">
        <v>49783</v>
      </c>
      <c r="N2" s="49">
        <v>747748.8</v>
      </c>
      <c r="O2" s="49">
        <v>400</v>
      </c>
      <c r="P2" s="99">
        <v>0.12640000000000001</v>
      </c>
      <c r="Q2" s="48">
        <v>16.3</v>
      </c>
      <c r="R2" s="48">
        <v>9.56</v>
      </c>
      <c r="S2" s="49">
        <v>65513510.399999999</v>
      </c>
    </row>
    <row r="3" spans="1:19" ht="15" customHeight="1" x14ac:dyDescent="0.25">
      <c r="A3" s="46" t="s">
        <v>163</v>
      </c>
      <c r="B3" s="46" t="s">
        <v>164</v>
      </c>
      <c r="C3" s="46" t="s">
        <v>147</v>
      </c>
      <c r="D3" s="59" t="s">
        <v>72</v>
      </c>
      <c r="E3" s="59" t="s">
        <v>162</v>
      </c>
      <c r="F3" s="48">
        <v>63.5</v>
      </c>
      <c r="G3" s="48">
        <v>64</v>
      </c>
      <c r="H3" s="48">
        <v>62.5</v>
      </c>
      <c r="I3" s="48">
        <v>64</v>
      </c>
      <c r="J3" s="48">
        <v>62.5</v>
      </c>
      <c r="K3" s="48">
        <v>64</v>
      </c>
      <c r="L3" s="48">
        <v>63.083199999999998</v>
      </c>
      <c r="M3" s="49">
        <v>3221</v>
      </c>
      <c r="N3" s="49">
        <v>203191</v>
      </c>
      <c r="O3" s="49">
        <v>43</v>
      </c>
      <c r="P3" s="99">
        <v>2.4E-2</v>
      </c>
      <c r="Q3" s="48">
        <v>64</v>
      </c>
      <c r="R3" s="48">
        <v>54.42</v>
      </c>
      <c r="S3" s="49">
        <v>615417600</v>
      </c>
    </row>
    <row r="4" spans="1:19" ht="15" customHeight="1" x14ac:dyDescent="0.25">
      <c r="A4" s="46" t="s">
        <v>145</v>
      </c>
      <c r="B4" s="46" t="s">
        <v>146</v>
      </c>
      <c r="C4" s="46" t="s">
        <v>147</v>
      </c>
      <c r="D4" s="59" t="s">
        <v>72</v>
      </c>
      <c r="E4" s="59" t="s">
        <v>162</v>
      </c>
      <c r="F4" s="48">
        <v>57.2</v>
      </c>
      <c r="G4" s="48">
        <v>57.8</v>
      </c>
      <c r="H4" s="48">
        <v>55.4</v>
      </c>
      <c r="I4" s="48">
        <v>58.4</v>
      </c>
      <c r="J4" s="48">
        <v>54.4</v>
      </c>
      <c r="K4" s="48">
        <v>57.2</v>
      </c>
      <c r="L4" s="48">
        <v>56.365200000000002</v>
      </c>
      <c r="M4" s="49">
        <v>14287</v>
      </c>
      <c r="N4" s="49">
        <v>805289</v>
      </c>
      <c r="O4" s="49">
        <v>191</v>
      </c>
      <c r="P4" s="99">
        <v>0.04</v>
      </c>
      <c r="Q4" s="48">
        <v>58.4</v>
      </c>
      <c r="R4" s="48">
        <v>47.78</v>
      </c>
      <c r="S4" s="49">
        <v>388050520</v>
      </c>
    </row>
    <row r="5" spans="1:19" ht="15" customHeight="1" x14ac:dyDescent="0.25">
      <c r="A5" s="46" t="s">
        <v>123</v>
      </c>
      <c r="B5" s="46" t="s">
        <v>124</v>
      </c>
      <c r="C5" s="46" t="s">
        <v>125</v>
      </c>
      <c r="D5" s="59" t="s">
        <v>94</v>
      </c>
      <c r="E5" s="59" t="s">
        <v>162</v>
      </c>
      <c r="F5" s="48">
        <v>37</v>
      </c>
      <c r="G5" s="48">
        <v>37.200000000000003</v>
      </c>
      <c r="H5" s="48">
        <v>38</v>
      </c>
      <c r="I5" s="48">
        <v>38.6</v>
      </c>
      <c r="J5" s="48">
        <v>36.799999999999997</v>
      </c>
      <c r="K5" s="48">
        <v>36.799999999999997</v>
      </c>
      <c r="L5" s="48">
        <v>37.912599999999998</v>
      </c>
      <c r="M5" s="49">
        <v>11735</v>
      </c>
      <c r="N5" s="49">
        <v>444904.6</v>
      </c>
      <c r="O5" s="49">
        <v>138</v>
      </c>
      <c r="P5" s="99">
        <v>-4.1700000000000001E-2</v>
      </c>
      <c r="Q5" s="48">
        <v>38.799999999999997</v>
      </c>
      <c r="R5" s="48">
        <v>28.67</v>
      </c>
      <c r="S5" s="49">
        <v>188736932.80000001</v>
      </c>
    </row>
    <row r="6" spans="1:19" ht="15" customHeight="1" x14ac:dyDescent="0.25">
      <c r="A6" s="46" t="s">
        <v>139</v>
      </c>
      <c r="B6" s="46" t="s">
        <v>140</v>
      </c>
      <c r="C6" s="46" t="s">
        <v>141</v>
      </c>
      <c r="D6" s="59" t="s">
        <v>94</v>
      </c>
      <c r="E6" s="59" t="s">
        <v>162</v>
      </c>
      <c r="F6" s="48">
        <v>48.8</v>
      </c>
      <c r="G6" s="48">
        <v>51</v>
      </c>
      <c r="H6" s="48">
        <v>49.8</v>
      </c>
      <c r="I6" s="48">
        <v>52.5</v>
      </c>
      <c r="J6" s="48">
        <v>49</v>
      </c>
      <c r="K6" s="48">
        <v>50.5</v>
      </c>
      <c r="L6" s="48">
        <v>50.921100000000003</v>
      </c>
      <c r="M6" s="49">
        <v>18701</v>
      </c>
      <c r="N6" s="49">
        <v>952275.6</v>
      </c>
      <c r="O6" s="49">
        <v>149</v>
      </c>
      <c r="P6" s="99">
        <v>1.41E-2</v>
      </c>
      <c r="Q6" s="48">
        <v>55.08</v>
      </c>
      <c r="R6" s="48">
        <v>41.94</v>
      </c>
      <c r="S6" s="49">
        <v>673528600</v>
      </c>
    </row>
    <row r="7" spans="1:19" ht="15" customHeight="1" x14ac:dyDescent="0.25">
      <c r="A7" s="46" t="s">
        <v>126</v>
      </c>
      <c r="B7" s="46" t="s">
        <v>127</v>
      </c>
      <c r="C7" s="46" t="s">
        <v>128</v>
      </c>
      <c r="D7" s="59" t="s">
        <v>72</v>
      </c>
      <c r="E7" s="59" t="s">
        <v>162</v>
      </c>
      <c r="F7" s="48">
        <v>56.4</v>
      </c>
      <c r="G7" s="48">
        <v>57.2</v>
      </c>
      <c r="H7" s="48">
        <v>58.8</v>
      </c>
      <c r="I7" s="48">
        <v>59.6</v>
      </c>
      <c r="J7" s="48">
        <v>56.4</v>
      </c>
      <c r="K7" s="48">
        <v>56.4</v>
      </c>
      <c r="L7" s="48">
        <v>58.216299999999997</v>
      </c>
      <c r="M7" s="49">
        <v>10087</v>
      </c>
      <c r="N7" s="49">
        <v>587227.4</v>
      </c>
      <c r="O7" s="49">
        <v>261</v>
      </c>
      <c r="P7" s="99">
        <v>-4.0800000000000003E-2</v>
      </c>
      <c r="Q7" s="48">
        <v>75.650000000000006</v>
      </c>
      <c r="R7" s="48">
        <v>48</v>
      </c>
      <c r="S7" s="49">
        <v>78707328</v>
      </c>
    </row>
    <row r="8" spans="1:19" ht="15" customHeight="1" x14ac:dyDescent="0.25">
      <c r="A8" s="46" t="s">
        <v>98</v>
      </c>
      <c r="B8" s="46" t="s">
        <v>99</v>
      </c>
      <c r="C8" s="46" t="s">
        <v>100</v>
      </c>
      <c r="D8" s="59" t="s">
        <v>72</v>
      </c>
      <c r="E8" s="59" t="s">
        <v>165</v>
      </c>
      <c r="F8" s="48">
        <v>160</v>
      </c>
      <c r="G8" s="48">
        <v>168</v>
      </c>
      <c r="H8" s="48">
        <v>170</v>
      </c>
      <c r="I8" s="48">
        <v>170</v>
      </c>
      <c r="J8" s="48">
        <v>160</v>
      </c>
      <c r="K8" s="48">
        <v>168</v>
      </c>
      <c r="L8" s="48">
        <v>166.125</v>
      </c>
      <c r="M8" s="49">
        <v>16</v>
      </c>
      <c r="N8" s="49">
        <v>2658</v>
      </c>
      <c r="O8" s="49">
        <v>4</v>
      </c>
      <c r="P8" s="99">
        <v>0.12</v>
      </c>
      <c r="Q8" s="48">
        <v>179</v>
      </c>
      <c r="R8" s="48">
        <v>110.16</v>
      </c>
      <c r="S8" s="49">
        <v>100800000</v>
      </c>
    </row>
    <row r="9" spans="1:19" ht="15" customHeight="1" x14ac:dyDescent="0.25">
      <c r="A9" s="46" t="s">
        <v>166</v>
      </c>
      <c r="B9" s="46" t="s">
        <v>167</v>
      </c>
      <c r="C9" s="46" t="s">
        <v>168</v>
      </c>
      <c r="D9" s="59" t="s">
        <v>72</v>
      </c>
      <c r="E9" s="59" t="s">
        <v>165</v>
      </c>
      <c r="F9" s="48">
        <v>62</v>
      </c>
      <c r="G9" s="48" t="s">
        <v>169</v>
      </c>
      <c r="H9" s="48">
        <v>61</v>
      </c>
      <c r="I9" s="48">
        <v>61</v>
      </c>
      <c r="J9" s="48">
        <v>61</v>
      </c>
      <c r="K9" s="48">
        <v>61</v>
      </c>
      <c r="L9" s="48">
        <v>61</v>
      </c>
      <c r="M9" s="49">
        <v>2</v>
      </c>
      <c r="N9" s="49">
        <v>122</v>
      </c>
      <c r="O9" s="49">
        <v>1</v>
      </c>
      <c r="P9" s="99">
        <v>1.67E-2</v>
      </c>
      <c r="Q9" s="48">
        <v>61</v>
      </c>
      <c r="R9" s="48">
        <v>22.56</v>
      </c>
      <c r="S9" s="49">
        <v>6059191</v>
      </c>
    </row>
    <row r="10" spans="1:19" ht="15" customHeight="1" x14ac:dyDescent="0.25">
      <c r="A10" s="46" t="s">
        <v>170</v>
      </c>
      <c r="B10" s="46" t="s">
        <v>171</v>
      </c>
      <c r="C10" s="46" t="s">
        <v>172</v>
      </c>
      <c r="D10" s="59" t="s">
        <v>72</v>
      </c>
      <c r="E10" s="59" t="s">
        <v>165</v>
      </c>
      <c r="F10" s="48">
        <v>8.35</v>
      </c>
      <c r="G10" s="48">
        <v>9</v>
      </c>
      <c r="H10" s="48">
        <v>8.35</v>
      </c>
      <c r="I10" s="48">
        <v>8.35</v>
      </c>
      <c r="J10" s="48">
        <v>8.35</v>
      </c>
      <c r="K10" s="48">
        <v>8.35</v>
      </c>
      <c r="L10" s="48">
        <v>8.35</v>
      </c>
      <c r="M10" s="49">
        <v>150</v>
      </c>
      <c r="N10" s="49">
        <v>1252.5</v>
      </c>
      <c r="O10" s="49">
        <v>1</v>
      </c>
      <c r="P10" s="99">
        <v>1.21E-2</v>
      </c>
      <c r="Q10" s="48">
        <v>9.2899999999999991</v>
      </c>
      <c r="R10" s="48">
        <v>6.9</v>
      </c>
      <c r="S10" s="49">
        <v>4225100</v>
      </c>
    </row>
    <row r="11" spans="1:19" ht="15" customHeight="1" x14ac:dyDescent="0.25">
      <c r="A11" s="46" t="s">
        <v>173</v>
      </c>
      <c r="B11" s="46" t="s">
        <v>174</v>
      </c>
      <c r="C11" s="46" t="s">
        <v>175</v>
      </c>
      <c r="D11" s="59" t="s">
        <v>76</v>
      </c>
      <c r="E11" s="59" t="s">
        <v>162</v>
      </c>
      <c r="F11" s="48">
        <v>6.25</v>
      </c>
      <c r="G11" s="48">
        <v>7</v>
      </c>
      <c r="H11" s="48">
        <v>7</v>
      </c>
      <c r="I11" s="48">
        <v>7</v>
      </c>
      <c r="J11" s="48">
        <v>7</v>
      </c>
      <c r="K11" s="48">
        <v>7</v>
      </c>
      <c r="L11" s="48">
        <v>7</v>
      </c>
      <c r="M11" s="49">
        <v>501</v>
      </c>
      <c r="N11" s="49">
        <v>3507</v>
      </c>
      <c r="O11" s="49">
        <v>2</v>
      </c>
      <c r="P11" s="99">
        <v>0</v>
      </c>
      <c r="Q11" s="48">
        <v>7.63</v>
      </c>
      <c r="R11" s="48">
        <v>5.71</v>
      </c>
      <c r="S11" s="49">
        <v>138263923</v>
      </c>
    </row>
    <row r="12" spans="1:19" ht="15" customHeight="1" x14ac:dyDescent="0.25">
      <c r="A12" s="46" t="s">
        <v>136</v>
      </c>
      <c r="B12" s="46" t="s">
        <v>137</v>
      </c>
      <c r="C12" s="46" t="s">
        <v>138</v>
      </c>
      <c r="D12" s="59" t="s">
        <v>76</v>
      </c>
      <c r="E12" s="59" t="s">
        <v>162</v>
      </c>
      <c r="F12" s="48">
        <v>10.8</v>
      </c>
      <c r="G12" s="48">
        <v>11</v>
      </c>
      <c r="H12" s="48">
        <v>10.3</v>
      </c>
      <c r="I12" s="48">
        <v>11.3</v>
      </c>
      <c r="J12" s="48">
        <v>10.1</v>
      </c>
      <c r="K12" s="48">
        <v>10.9</v>
      </c>
      <c r="L12" s="48">
        <v>10.672000000000001</v>
      </c>
      <c r="M12" s="49">
        <v>118072</v>
      </c>
      <c r="N12" s="49">
        <v>1260067.3</v>
      </c>
      <c r="O12" s="49">
        <v>431</v>
      </c>
      <c r="P12" s="99">
        <v>5.8299999999999998E-2</v>
      </c>
      <c r="Q12" s="48">
        <v>11.3</v>
      </c>
      <c r="R12" s="48">
        <v>9.16</v>
      </c>
      <c r="S12" s="49">
        <v>112161000</v>
      </c>
    </row>
    <row r="13" spans="1:19" ht="15" customHeight="1" x14ac:dyDescent="0.25">
      <c r="A13" s="46" t="s">
        <v>176</v>
      </c>
      <c r="B13" s="46" t="s">
        <v>177</v>
      </c>
      <c r="C13" s="46" t="s">
        <v>178</v>
      </c>
      <c r="D13" s="59" t="s">
        <v>76</v>
      </c>
      <c r="E13" s="59" t="s">
        <v>162</v>
      </c>
      <c r="F13" s="48">
        <v>825</v>
      </c>
      <c r="G13" s="48">
        <v>845</v>
      </c>
      <c r="H13" s="48">
        <v>830</v>
      </c>
      <c r="I13" s="48">
        <v>845</v>
      </c>
      <c r="J13" s="48">
        <v>825</v>
      </c>
      <c r="K13" s="48">
        <v>825</v>
      </c>
      <c r="L13" s="48">
        <v>832.5</v>
      </c>
      <c r="M13" s="49">
        <v>8</v>
      </c>
      <c r="N13" s="49">
        <v>6660</v>
      </c>
      <c r="O13" s="49">
        <v>6</v>
      </c>
      <c r="P13" s="99">
        <v>-1.2E-2</v>
      </c>
      <c r="Q13" s="48">
        <v>942.33</v>
      </c>
      <c r="R13" s="48">
        <v>809.61</v>
      </c>
      <c r="S13" s="49">
        <v>347281275</v>
      </c>
    </row>
    <row r="14" spans="1:19" ht="15" customHeight="1" x14ac:dyDescent="0.25">
      <c r="A14" s="46" t="s">
        <v>179</v>
      </c>
      <c r="B14" s="46" t="s">
        <v>180</v>
      </c>
      <c r="C14" s="46" t="s">
        <v>178</v>
      </c>
      <c r="D14" s="59" t="s">
        <v>76</v>
      </c>
      <c r="E14" s="59" t="s">
        <v>162</v>
      </c>
      <c r="F14" s="48">
        <v>860</v>
      </c>
      <c r="G14" s="48">
        <v>900</v>
      </c>
      <c r="H14" s="48">
        <v>830</v>
      </c>
      <c r="I14" s="48">
        <v>900</v>
      </c>
      <c r="J14" s="48">
        <v>830</v>
      </c>
      <c r="K14" s="48">
        <v>900</v>
      </c>
      <c r="L14" s="48">
        <v>890.76919999999996</v>
      </c>
      <c r="M14" s="49">
        <v>13</v>
      </c>
      <c r="N14" s="49">
        <v>11580</v>
      </c>
      <c r="O14" s="49">
        <v>7</v>
      </c>
      <c r="P14" s="99">
        <v>9.0899999999999995E-2</v>
      </c>
      <c r="Q14" s="48">
        <v>922.42</v>
      </c>
      <c r="R14" s="48">
        <v>802.97</v>
      </c>
      <c r="S14" s="49">
        <v>7875000</v>
      </c>
    </row>
    <row r="15" spans="1:19" ht="15" customHeight="1" x14ac:dyDescent="0.25">
      <c r="A15" s="46" t="s">
        <v>181</v>
      </c>
      <c r="B15" s="46" t="s">
        <v>182</v>
      </c>
      <c r="C15" s="46" t="s">
        <v>183</v>
      </c>
      <c r="D15" s="59" t="s">
        <v>72</v>
      </c>
      <c r="E15" s="59" t="s">
        <v>162</v>
      </c>
      <c r="F15" s="48">
        <v>20</v>
      </c>
      <c r="G15" s="48">
        <v>23.4</v>
      </c>
      <c r="H15" s="48">
        <v>21.6</v>
      </c>
      <c r="I15" s="48">
        <v>21.6</v>
      </c>
      <c r="J15" s="48">
        <v>19</v>
      </c>
      <c r="K15" s="48">
        <v>19.8</v>
      </c>
      <c r="L15" s="48">
        <v>21.4617</v>
      </c>
      <c r="M15" s="49">
        <v>133</v>
      </c>
      <c r="N15" s="49">
        <v>2854.4</v>
      </c>
      <c r="O15" s="49">
        <v>6</v>
      </c>
      <c r="P15" s="99">
        <v>-3.8800000000000001E-2</v>
      </c>
      <c r="Q15" s="48">
        <v>35.840000000000003</v>
      </c>
      <c r="R15" s="48">
        <v>1.33</v>
      </c>
      <c r="S15" s="49">
        <v>2010333.6</v>
      </c>
    </row>
    <row r="16" spans="1:19" ht="15" customHeight="1" x14ac:dyDescent="0.25">
      <c r="A16" s="46" t="s">
        <v>184</v>
      </c>
      <c r="B16" s="46" t="s">
        <v>185</v>
      </c>
      <c r="C16" s="46" t="s">
        <v>186</v>
      </c>
      <c r="D16" s="59" t="s">
        <v>76</v>
      </c>
      <c r="E16" s="59" t="s">
        <v>162</v>
      </c>
      <c r="F16" s="48">
        <v>2.2599999999999998</v>
      </c>
      <c r="G16" s="48">
        <v>2.38</v>
      </c>
      <c r="H16" s="48">
        <v>2.34</v>
      </c>
      <c r="I16" s="48">
        <v>2.38</v>
      </c>
      <c r="J16" s="48">
        <v>2.2599999999999998</v>
      </c>
      <c r="K16" s="48">
        <v>2.38</v>
      </c>
      <c r="L16" s="48">
        <v>2.3157999999999999</v>
      </c>
      <c r="M16" s="49">
        <v>5818</v>
      </c>
      <c r="N16" s="49">
        <v>13473.46</v>
      </c>
      <c r="O16" s="49">
        <v>17</v>
      </c>
      <c r="P16" s="99">
        <v>8.5000000000000006E-3</v>
      </c>
      <c r="Q16" s="48">
        <v>5.49</v>
      </c>
      <c r="R16" s="48">
        <v>2.14</v>
      </c>
      <c r="S16" s="49">
        <v>98168319.340000004</v>
      </c>
    </row>
    <row r="17" spans="1:19" ht="15" customHeight="1" x14ac:dyDescent="0.25">
      <c r="A17" s="46" t="s">
        <v>117</v>
      </c>
      <c r="B17" s="46" t="s">
        <v>118</v>
      </c>
      <c r="C17" s="46" t="s">
        <v>119</v>
      </c>
      <c r="D17" s="59" t="s">
        <v>72</v>
      </c>
      <c r="E17" s="59" t="s">
        <v>162</v>
      </c>
      <c r="F17" s="48">
        <v>221</v>
      </c>
      <c r="G17" s="48">
        <v>222</v>
      </c>
      <c r="H17" s="48">
        <v>232</v>
      </c>
      <c r="I17" s="48">
        <v>236</v>
      </c>
      <c r="J17" s="48">
        <v>218</v>
      </c>
      <c r="K17" s="48">
        <v>220</v>
      </c>
      <c r="L17" s="48">
        <v>228.64840000000001</v>
      </c>
      <c r="M17" s="49">
        <v>4445</v>
      </c>
      <c r="N17" s="49">
        <v>1016342</v>
      </c>
      <c r="O17" s="49">
        <v>253</v>
      </c>
      <c r="P17" s="99">
        <v>-5.9799999999999999E-2</v>
      </c>
      <c r="Q17" s="48">
        <v>255.49</v>
      </c>
      <c r="R17" s="48">
        <v>187.8</v>
      </c>
      <c r="S17" s="49">
        <v>292963000</v>
      </c>
    </row>
    <row r="18" spans="1:19" ht="15" customHeight="1" x14ac:dyDescent="0.25">
      <c r="A18" s="46" t="s">
        <v>187</v>
      </c>
      <c r="B18" s="46" t="s">
        <v>188</v>
      </c>
      <c r="C18" s="46" t="s">
        <v>189</v>
      </c>
      <c r="D18" s="59" t="s">
        <v>76</v>
      </c>
      <c r="E18" s="59" t="s">
        <v>162</v>
      </c>
      <c r="F18" s="48">
        <v>7.1</v>
      </c>
      <c r="G18" s="48">
        <v>7.9</v>
      </c>
      <c r="H18" s="48">
        <v>7.85</v>
      </c>
      <c r="I18" s="48">
        <v>8</v>
      </c>
      <c r="J18" s="48">
        <v>7.8</v>
      </c>
      <c r="K18" s="48">
        <v>7.8</v>
      </c>
      <c r="L18" s="48">
        <v>7.9420000000000002</v>
      </c>
      <c r="M18" s="49">
        <v>1465</v>
      </c>
      <c r="N18" s="49">
        <v>11635</v>
      </c>
      <c r="O18" s="49">
        <v>12</v>
      </c>
      <c r="P18" s="99">
        <v>-1.2699999999999999E-2</v>
      </c>
      <c r="Q18" s="48">
        <v>8.6</v>
      </c>
      <c r="R18" s="48">
        <v>5.42</v>
      </c>
      <c r="S18" s="49">
        <v>14832815.4</v>
      </c>
    </row>
    <row r="19" spans="1:19" ht="15" customHeight="1" x14ac:dyDescent="0.25">
      <c r="A19" s="46" t="s">
        <v>190</v>
      </c>
      <c r="B19" s="46" t="s">
        <v>191</v>
      </c>
      <c r="C19" s="46" t="s">
        <v>192</v>
      </c>
      <c r="D19" s="59" t="s">
        <v>72</v>
      </c>
      <c r="E19" s="59" t="s">
        <v>165</v>
      </c>
      <c r="F19" s="48">
        <v>0.86</v>
      </c>
      <c r="G19" s="48">
        <v>1.05</v>
      </c>
      <c r="H19" s="48">
        <v>0.86</v>
      </c>
      <c r="I19" s="48">
        <v>0.86</v>
      </c>
      <c r="J19" s="48">
        <v>0.86</v>
      </c>
      <c r="K19" s="48">
        <v>0.86</v>
      </c>
      <c r="L19" s="48">
        <v>0.86</v>
      </c>
      <c r="M19" s="49">
        <v>580</v>
      </c>
      <c r="N19" s="49">
        <v>498.8</v>
      </c>
      <c r="O19" s="49">
        <v>1</v>
      </c>
      <c r="P19" s="99">
        <v>4.8800000000000003E-2</v>
      </c>
      <c r="Q19" s="48">
        <v>1.21</v>
      </c>
      <c r="R19" s="48">
        <v>0.8</v>
      </c>
      <c r="S19" s="49">
        <v>31472358.760000002</v>
      </c>
    </row>
    <row r="20" spans="1:19" ht="15" customHeight="1" x14ac:dyDescent="0.25">
      <c r="A20" s="46" t="s">
        <v>193</v>
      </c>
      <c r="B20" s="46" t="s">
        <v>194</v>
      </c>
      <c r="C20" s="46" t="s">
        <v>195</v>
      </c>
      <c r="D20" s="59" t="s">
        <v>72</v>
      </c>
      <c r="E20" s="59" t="s">
        <v>165</v>
      </c>
      <c r="F20" s="48">
        <v>0.28999999999999998</v>
      </c>
      <c r="G20" s="48">
        <v>0.32</v>
      </c>
      <c r="H20" s="48">
        <v>0.32</v>
      </c>
      <c r="I20" s="48">
        <v>0.32</v>
      </c>
      <c r="J20" s="48">
        <v>0.28000000000000003</v>
      </c>
      <c r="K20" s="48">
        <v>0.32</v>
      </c>
      <c r="L20" s="48">
        <v>0.3004</v>
      </c>
      <c r="M20" s="49">
        <v>1608</v>
      </c>
      <c r="N20" s="49">
        <v>483.01</v>
      </c>
      <c r="O20" s="49">
        <v>4</v>
      </c>
      <c r="P20" s="99">
        <v>0</v>
      </c>
      <c r="Q20" s="48">
        <v>0.46</v>
      </c>
      <c r="R20" s="48">
        <v>0.24</v>
      </c>
      <c r="S20" s="49">
        <v>3434530.56</v>
      </c>
    </row>
    <row r="21" spans="1:19" ht="15" customHeight="1" x14ac:dyDescent="0.25">
      <c r="A21" s="46" t="s">
        <v>196</v>
      </c>
      <c r="B21" s="46" t="s">
        <v>197</v>
      </c>
      <c r="C21" s="46" t="s">
        <v>198</v>
      </c>
      <c r="D21" s="59" t="s">
        <v>72</v>
      </c>
      <c r="E21" s="59" t="s">
        <v>162</v>
      </c>
      <c r="F21" s="48">
        <v>105</v>
      </c>
      <c r="G21" s="48">
        <v>110</v>
      </c>
      <c r="H21" s="48">
        <v>105</v>
      </c>
      <c r="I21" s="48">
        <v>105</v>
      </c>
      <c r="J21" s="48">
        <v>105</v>
      </c>
      <c r="K21" s="48">
        <v>105</v>
      </c>
      <c r="L21" s="48">
        <v>105</v>
      </c>
      <c r="M21" s="49">
        <v>42</v>
      </c>
      <c r="N21" s="49">
        <v>4410</v>
      </c>
      <c r="O21" s="49">
        <v>3</v>
      </c>
      <c r="P21" s="99">
        <v>0</v>
      </c>
      <c r="Q21" s="48">
        <v>115.47</v>
      </c>
      <c r="R21" s="48">
        <v>105</v>
      </c>
      <c r="S21" s="49">
        <v>239344665</v>
      </c>
    </row>
    <row r="22" spans="1:19" ht="15" customHeight="1" x14ac:dyDescent="0.25">
      <c r="A22" s="46" t="s">
        <v>199</v>
      </c>
      <c r="B22" s="46" t="s">
        <v>200</v>
      </c>
      <c r="C22" s="46" t="s">
        <v>201</v>
      </c>
      <c r="D22" s="59" t="s">
        <v>76</v>
      </c>
      <c r="E22" s="59" t="s">
        <v>162</v>
      </c>
      <c r="F22" s="48">
        <v>121</v>
      </c>
      <c r="G22" s="48">
        <v>124</v>
      </c>
      <c r="H22" s="48">
        <v>117</v>
      </c>
      <c r="I22" s="48">
        <v>125</v>
      </c>
      <c r="J22" s="48">
        <v>112</v>
      </c>
      <c r="K22" s="48">
        <v>124</v>
      </c>
      <c r="L22" s="48">
        <v>116.58580000000001</v>
      </c>
      <c r="M22" s="49">
        <v>3679</v>
      </c>
      <c r="N22" s="49">
        <v>428919</v>
      </c>
      <c r="O22" s="49">
        <v>117</v>
      </c>
      <c r="P22" s="99">
        <v>8.77E-2</v>
      </c>
      <c r="Q22" s="48">
        <v>127.41</v>
      </c>
      <c r="R22" s="48">
        <v>101.53</v>
      </c>
      <c r="S22" s="49">
        <v>251053500</v>
      </c>
    </row>
    <row r="23" spans="1:19" ht="15" customHeight="1" x14ac:dyDescent="0.25">
      <c r="A23" s="46" t="s">
        <v>202</v>
      </c>
      <c r="B23" s="46" t="s">
        <v>203</v>
      </c>
      <c r="C23" s="46" t="s">
        <v>204</v>
      </c>
      <c r="D23" s="59" t="s">
        <v>72</v>
      </c>
      <c r="E23" s="59" t="s">
        <v>165</v>
      </c>
      <c r="F23" s="48">
        <v>1.8</v>
      </c>
      <c r="G23" s="48">
        <v>1.96</v>
      </c>
      <c r="H23" s="48">
        <v>1.8</v>
      </c>
      <c r="I23" s="48">
        <v>1.8</v>
      </c>
      <c r="J23" s="48">
        <v>1.8</v>
      </c>
      <c r="K23" s="48">
        <v>1.8</v>
      </c>
      <c r="L23" s="48">
        <v>1.8</v>
      </c>
      <c r="M23" s="49">
        <v>570</v>
      </c>
      <c r="N23" s="49">
        <v>1026</v>
      </c>
      <c r="O23" s="49">
        <v>3</v>
      </c>
      <c r="P23" s="99">
        <v>0</v>
      </c>
      <c r="Q23" s="48">
        <v>1.92</v>
      </c>
      <c r="R23" s="48">
        <v>1.61</v>
      </c>
      <c r="S23" s="49">
        <v>14213250</v>
      </c>
    </row>
    <row r="24" spans="1:19" ht="15" customHeight="1" x14ac:dyDescent="0.25">
      <c r="A24" s="46" t="s">
        <v>142</v>
      </c>
      <c r="B24" s="46" t="s">
        <v>143</v>
      </c>
      <c r="C24" s="46" t="s">
        <v>144</v>
      </c>
      <c r="D24" s="59" t="s">
        <v>94</v>
      </c>
      <c r="E24" s="59" t="s">
        <v>162</v>
      </c>
      <c r="F24" s="48">
        <v>25.3</v>
      </c>
      <c r="G24" s="48">
        <v>25.5</v>
      </c>
      <c r="H24" s="48">
        <v>25</v>
      </c>
      <c r="I24" s="48">
        <v>25.5</v>
      </c>
      <c r="J24" s="48">
        <v>25</v>
      </c>
      <c r="K24" s="48">
        <v>25.3</v>
      </c>
      <c r="L24" s="48">
        <v>25.265000000000001</v>
      </c>
      <c r="M24" s="49">
        <v>34753</v>
      </c>
      <c r="N24" s="49">
        <v>878035.1</v>
      </c>
      <c r="O24" s="49">
        <v>358</v>
      </c>
      <c r="P24" s="99">
        <v>4.0000000000000001E-3</v>
      </c>
      <c r="Q24" s="48">
        <v>25.8</v>
      </c>
      <c r="R24" s="48">
        <v>22.89</v>
      </c>
      <c r="S24" s="49">
        <v>1993028802.5999999</v>
      </c>
    </row>
    <row r="25" spans="1:19" ht="15" customHeight="1" x14ac:dyDescent="0.25">
      <c r="A25" s="46" t="s">
        <v>205</v>
      </c>
      <c r="B25" s="46" t="s">
        <v>206</v>
      </c>
      <c r="C25" s="46" t="s">
        <v>207</v>
      </c>
      <c r="D25" s="59" t="s">
        <v>72</v>
      </c>
      <c r="E25" s="59" t="s">
        <v>165</v>
      </c>
      <c r="F25" s="48">
        <v>6.5</v>
      </c>
      <c r="G25" s="48">
        <v>6.8</v>
      </c>
      <c r="H25" s="48">
        <v>6.2</v>
      </c>
      <c r="I25" s="48">
        <v>6.65</v>
      </c>
      <c r="J25" s="48">
        <v>6.2</v>
      </c>
      <c r="K25" s="48">
        <v>6.65</v>
      </c>
      <c r="L25" s="48">
        <v>6.4166999999999996</v>
      </c>
      <c r="M25" s="49">
        <v>225</v>
      </c>
      <c r="N25" s="49">
        <v>1443.75</v>
      </c>
      <c r="O25" s="49">
        <v>4</v>
      </c>
      <c r="P25" s="99">
        <v>8.1299999999999997E-2</v>
      </c>
      <c r="Q25" s="48">
        <v>6.7</v>
      </c>
      <c r="R25" s="48">
        <v>5.6</v>
      </c>
      <c r="S25" s="49">
        <v>16417978.85</v>
      </c>
    </row>
    <row r="26" spans="1:19" ht="15" customHeight="1" x14ac:dyDescent="0.25">
      <c r="A26" s="46" t="s">
        <v>208</v>
      </c>
      <c r="B26" s="46" t="s">
        <v>209</v>
      </c>
      <c r="C26" s="46" t="s">
        <v>210</v>
      </c>
      <c r="D26" s="59" t="s">
        <v>72</v>
      </c>
      <c r="E26" s="59" t="s">
        <v>165</v>
      </c>
      <c r="F26" s="48">
        <v>13.1</v>
      </c>
      <c r="G26" s="48">
        <v>14.8</v>
      </c>
      <c r="H26" s="48">
        <v>12.5</v>
      </c>
      <c r="I26" s="48">
        <v>13.9</v>
      </c>
      <c r="J26" s="48">
        <v>12.5</v>
      </c>
      <c r="K26" s="48">
        <v>13.9</v>
      </c>
      <c r="L26" s="48">
        <v>13.451499999999999</v>
      </c>
      <c r="M26" s="49">
        <v>103</v>
      </c>
      <c r="N26" s="49">
        <v>1385.5</v>
      </c>
      <c r="O26" s="49">
        <v>3</v>
      </c>
      <c r="P26" s="99">
        <v>0.112</v>
      </c>
      <c r="Q26" s="48">
        <v>13.9</v>
      </c>
      <c r="R26" s="48">
        <v>10.29</v>
      </c>
      <c r="S26" s="49">
        <v>6613898</v>
      </c>
    </row>
    <row r="27" spans="1:19" ht="15" customHeight="1" x14ac:dyDescent="0.25">
      <c r="A27" s="46" t="s">
        <v>108</v>
      </c>
      <c r="B27" s="46" t="s">
        <v>109</v>
      </c>
      <c r="C27" s="46" t="s">
        <v>110</v>
      </c>
      <c r="D27" s="59" t="s">
        <v>76</v>
      </c>
      <c r="E27" s="59" t="s">
        <v>162</v>
      </c>
      <c r="F27" s="48">
        <v>10</v>
      </c>
      <c r="G27" s="48">
        <v>10.4</v>
      </c>
      <c r="H27" s="48">
        <v>11</v>
      </c>
      <c r="I27" s="48">
        <v>11</v>
      </c>
      <c r="J27" s="48">
        <v>10.1</v>
      </c>
      <c r="K27" s="48">
        <v>10.1</v>
      </c>
      <c r="L27" s="48">
        <v>10.335800000000001</v>
      </c>
      <c r="M27" s="49">
        <v>4306</v>
      </c>
      <c r="N27" s="49">
        <v>44505.8</v>
      </c>
      <c r="O27" s="49">
        <v>58</v>
      </c>
      <c r="P27" s="99">
        <v>-9.8199999999999996E-2</v>
      </c>
      <c r="Q27" s="48">
        <v>14.9</v>
      </c>
      <c r="R27" s="48">
        <v>8.89</v>
      </c>
      <c r="S27" s="49">
        <v>6198460.9000000004</v>
      </c>
    </row>
    <row r="28" spans="1:19" ht="15" customHeight="1" x14ac:dyDescent="0.25">
      <c r="A28" s="46" t="s">
        <v>211</v>
      </c>
      <c r="B28" s="46" t="s">
        <v>212</v>
      </c>
      <c r="C28" s="46" t="s">
        <v>213</v>
      </c>
      <c r="D28" s="59" t="s">
        <v>72</v>
      </c>
      <c r="E28" s="59" t="s">
        <v>162</v>
      </c>
      <c r="F28" s="48">
        <v>332</v>
      </c>
      <c r="G28" s="48">
        <v>338</v>
      </c>
      <c r="H28" s="48">
        <v>336</v>
      </c>
      <c r="I28" s="48">
        <v>336</v>
      </c>
      <c r="J28" s="48">
        <v>324</v>
      </c>
      <c r="K28" s="48">
        <v>332</v>
      </c>
      <c r="L28" s="48">
        <v>331.32740000000001</v>
      </c>
      <c r="M28" s="49">
        <v>223</v>
      </c>
      <c r="N28" s="49">
        <v>73886</v>
      </c>
      <c r="O28" s="49">
        <v>24</v>
      </c>
      <c r="P28" s="99">
        <v>0</v>
      </c>
      <c r="Q28" s="48">
        <v>340</v>
      </c>
      <c r="R28" s="48">
        <v>254.83</v>
      </c>
      <c r="S28" s="49">
        <v>49136000</v>
      </c>
    </row>
    <row r="29" spans="1:19" ht="15" customHeight="1" x14ac:dyDescent="0.25">
      <c r="A29" s="46" t="s">
        <v>214</v>
      </c>
      <c r="B29" s="46" t="s">
        <v>215</v>
      </c>
      <c r="C29" s="46" t="s">
        <v>216</v>
      </c>
      <c r="D29" s="59" t="s">
        <v>76</v>
      </c>
      <c r="E29" s="59" t="s">
        <v>162</v>
      </c>
      <c r="F29" s="48">
        <v>448</v>
      </c>
      <c r="G29" s="48">
        <v>458</v>
      </c>
      <c r="H29" s="48">
        <v>454</v>
      </c>
      <c r="I29" s="48">
        <v>456</v>
      </c>
      <c r="J29" s="48">
        <v>450</v>
      </c>
      <c r="K29" s="48">
        <v>450</v>
      </c>
      <c r="L29" s="48">
        <v>453.64229999999998</v>
      </c>
      <c r="M29" s="49">
        <v>123</v>
      </c>
      <c r="N29" s="49">
        <v>55798</v>
      </c>
      <c r="O29" s="49">
        <v>14</v>
      </c>
      <c r="P29" s="99">
        <v>-8.8000000000000005E-3</v>
      </c>
      <c r="Q29" s="48">
        <v>483.11</v>
      </c>
      <c r="R29" s="48">
        <v>446</v>
      </c>
      <c r="S29" s="49">
        <v>4500000000</v>
      </c>
    </row>
    <row r="30" spans="1:19" ht="15" customHeight="1" x14ac:dyDescent="0.25">
      <c r="A30" s="46" t="s">
        <v>85</v>
      </c>
      <c r="B30" s="46" t="s">
        <v>86</v>
      </c>
      <c r="C30" s="46" t="s">
        <v>87</v>
      </c>
      <c r="D30" s="59" t="s">
        <v>72</v>
      </c>
      <c r="E30" s="59" t="s">
        <v>162</v>
      </c>
      <c r="F30" s="48">
        <v>2.56</v>
      </c>
      <c r="G30" s="48">
        <v>2.72</v>
      </c>
      <c r="H30" s="48">
        <v>2.4</v>
      </c>
      <c r="I30" s="48">
        <v>2.72</v>
      </c>
      <c r="J30" s="48">
        <v>2.4</v>
      </c>
      <c r="K30" s="48">
        <v>2.72</v>
      </c>
      <c r="L30" s="48">
        <v>2.5310999999999999</v>
      </c>
      <c r="M30" s="49">
        <v>58618</v>
      </c>
      <c r="N30" s="49">
        <v>148367.78</v>
      </c>
      <c r="O30" s="49">
        <v>83</v>
      </c>
      <c r="P30" s="99">
        <v>0.1333</v>
      </c>
      <c r="Q30" s="48">
        <v>2.8</v>
      </c>
      <c r="R30" s="48">
        <v>1.3</v>
      </c>
      <c r="S30" s="49">
        <v>36842944</v>
      </c>
    </row>
    <row r="31" spans="1:19" ht="15" customHeight="1" x14ac:dyDescent="0.25">
      <c r="A31" s="46" t="s">
        <v>217</v>
      </c>
      <c r="B31" s="46" t="s">
        <v>218</v>
      </c>
      <c r="C31" s="46" t="s">
        <v>219</v>
      </c>
      <c r="D31" s="59" t="s">
        <v>72</v>
      </c>
      <c r="E31" s="59" t="s">
        <v>162</v>
      </c>
      <c r="F31" s="48">
        <v>260</v>
      </c>
      <c r="G31" s="48">
        <v>268</v>
      </c>
      <c r="H31" s="48">
        <v>264</v>
      </c>
      <c r="I31" s="48">
        <v>278</v>
      </c>
      <c r="J31" s="48">
        <v>260</v>
      </c>
      <c r="K31" s="48">
        <v>260</v>
      </c>
      <c r="L31" s="48">
        <v>265.81939999999997</v>
      </c>
      <c r="M31" s="49">
        <v>299</v>
      </c>
      <c r="N31" s="49">
        <v>79480</v>
      </c>
      <c r="O31" s="49">
        <v>40</v>
      </c>
      <c r="P31" s="99">
        <v>0</v>
      </c>
      <c r="Q31" s="48">
        <v>278</v>
      </c>
      <c r="R31" s="48">
        <v>199.08</v>
      </c>
      <c r="S31" s="49">
        <v>28819700</v>
      </c>
    </row>
    <row r="32" spans="1:19" ht="15" customHeight="1" x14ac:dyDescent="0.25">
      <c r="A32" s="46" t="s">
        <v>220</v>
      </c>
      <c r="B32" s="46" t="s">
        <v>221</v>
      </c>
      <c r="C32" s="46" t="s">
        <v>222</v>
      </c>
      <c r="D32" s="59" t="s">
        <v>72</v>
      </c>
      <c r="E32" s="59" t="s">
        <v>162</v>
      </c>
      <c r="F32" s="48">
        <v>570</v>
      </c>
      <c r="G32" s="48">
        <v>585</v>
      </c>
      <c r="H32" s="48">
        <v>555</v>
      </c>
      <c r="I32" s="48">
        <v>590</v>
      </c>
      <c r="J32" s="48">
        <v>555</v>
      </c>
      <c r="K32" s="48">
        <v>580</v>
      </c>
      <c r="L32" s="48">
        <v>577.98389999999995</v>
      </c>
      <c r="M32" s="49">
        <v>62</v>
      </c>
      <c r="N32" s="49">
        <v>35835</v>
      </c>
      <c r="O32" s="49">
        <v>27</v>
      </c>
      <c r="P32" s="99">
        <v>4.4999999999999998E-2</v>
      </c>
      <c r="Q32" s="48">
        <v>729.98</v>
      </c>
      <c r="R32" s="48">
        <v>505</v>
      </c>
      <c r="S32" s="49">
        <v>72500000</v>
      </c>
    </row>
    <row r="33" spans="1:19" ht="15" customHeight="1" x14ac:dyDescent="0.25">
      <c r="A33" s="46" t="s">
        <v>120</v>
      </c>
      <c r="B33" s="46" t="s">
        <v>121</v>
      </c>
      <c r="C33" s="46" t="s">
        <v>122</v>
      </c>
      <c r="D33" s="59" t="s">
        <v>72</v>
      </c>
      <c r="E33" s="59" t="s">
        <v>162</v>
      </c>
      <c r="F33" s="48">
        <v>10.8</v>
      </c>
      <c r="G33" s="48">
        <v>10.9</v>
      </c>
      <c r="H33" s="48">
        <v>11</v>
      </c>
      <c r="I33" s="48">
        <v>11.2</v>
      </c>
      <c r="J33" s="48">
        <v>10.5</v>
      </c>
      <c r="K33" s="48">
        <v>10.8</v>
      </c>
      <c r="L33" s="48">
        <v>10.801500000000001</v>
      </c>
      <c r="M33" s="49">
        <v>4513</v>
      </c>
      <c r="N33" s="49">
        <v>48747.1</v>
      </c>
      <c r="O33" s="49">
        <v>64</v>
      </c>
      <c r="P33" s="99">
        <v>-4.4200000000000003E-2</v>
      </c>
      <c r="Q33" s="48">
        <v>11.9</v>
      </c>
      <c r="R33" s="48">
        <v>7.03</v>
      </c>
      <c r="S33" s="49">
        <v>17676079.199999999</v>
      </c>
    </row>
    <row r="34" spans="1:19" ht="15" customHeight="1" x14ac:dyDescent="0.25">
      <c r="A34" s="46" t="s">
        <v>223</v>
      </c>
      <c r="B34" s="46" t="s">
        <v>224</v>
      </c>
      <c r="C34" s="46" t="s">
        <v>225</v>
      </c>
      <c r="D34" s="59" t="s">
        <v>76</v>
      </c>
      <c r="E34" s="59" t="s">
        <v>162</v>
      </c>
      <c r="F34" s="48">
        <v>1.69</v>
      </c>
      <c r="G34" s="48">
        <v>1.95</v>
      </c>
      <c r="H34" s="48">
        <v>1.7</v>
      </c>
      <c r="I34" s="48">
        <v>1.98</v>
      </c>
      <c r="J34" s="48">
        <v>1.69</v>
      </c>
      <c r="K34" s="48">
        <v>1.8</v>
      </c>
      <c r="L34" s="48">
        <v>1.7344999999999999</v>
      </c>
      <c r="M34" s="49">
        <v>11234</v>
      </c>
      <c r="N34" s="49">
        <v>19485.349999999999</v>
      </c>
      <c r="O34" s="49">
        <v>23</v>
      </c>
      <c r="P34" s="99">
        <v>6.5100000000000005E-2</v>
      </c>
      <c r="Q34" s="48">
        <v>1.98</v>
      </c>
      <c r="R34" s="48">
        <v>1.41</v>
      </c>
      <c r="S34" s="49">
        <v>50348633.399999999</v>
      </c>
    </row>
    <row r="35" spans="1:19" ht="15" customHeight="1" x14ac:dyDescent="0.25">
      <c r="A35" s="46" t="s">
        <v>226</v>
      </c>
      <c r="B35" s="46" t="s">
        <v>227</v>
      </c>
      <c r="C35" s="46" t="s">
        <v>225</v>
      </c>
      <c r="D35" s="59" t="s">
        <v>72</v>
      </c>
      <c r="E35" s="59" t="s">
        <v>165</v>
      </c>
      <c r="F35" s="48">
        <v>1.08</v>
      </c>
      <c r="G35" s="48">
        <v>1.2</v>
      </c>
      <c r="H35" s="48">
        <v>1.19</v>
      </c>
      <c r="I35" s="48">
        <v>1.2</v>
      </c>
      <c r="J35" s="48">
        <v>1.08</v>
      </c>
      <c r="K35" s="48">
        <v>1.2</v>
      </c>
      <c r="L35" s="48">
        <v>1.1778999999999999</v>
      </c>
      <c r="M35" s="49">
        <v>2775</v>
      </c>
      <c r="N35" s="49">
        <v>3268.68</v>
      </c>
      <c r="O35" s="49">
        <v>6</v>
      </c>
      <c r="P35" s="99">
        <v>0</v>
      </c>
      <c r="Q35" s="48">
        <v>1.75</v>
      </c>
      <c r="R35" s="48">
        <v>1.08</v>
      </c>
      <c r="S35" s="49">
        <v>169959.6</v>
      </c>
    </row>
    <row r="36" spans="1:19" ht="15" customHeight="1" x14ac:dyDescent="0.25">
      <c r="A36" s="46" t="s">
        <v>228</v>
      </c>
      <c r="B36" s="46" t="s">
        <v>229</v>
      </c>
      <c r="C36" s="46" t="s">
        <v>230</v>
      </c>
      <c r="D36" s="59" t="s">
        <v>72</v>
      </c>
      <c r="E36" s="59" t="s">
        <v>165</v>
      </c>
      <c r="F36" s="48">
        <v>730</v>
      </c>
      <c r="G36" s="48">
        <v>755</v>
      </c>
      <c r="H36" s="48">
        <v>740</v>
      </c>
      <c r="I36" s="48">
        <v>750</v>
      </c>
      <c r="J36" s="48">
        <v>730</v>
      </c>
      <c r="K36" s="48">
        <v>750</v>
      </c>
      <c r="L36" s="48">
        <v>733.27589999999998</v>
      </c>
      <c r="M36" s="49">
        <v>29</v>
      </c>
      <c r="N36" s="49">
        <v>21265</v>
      </c>
      <c r="O36" s="49">
        <v>11</v>
      </c>
      <c r="P36" s="99">
        <v>-3.85E-2</v>
      </c>
      <c r="Q36" s="48">
        <v>909.15</v>
      </c>
      <c r="R36" s="48">
        <v>716.7</v>
      </c>
      <c r="S36" s="49">
        <v>755743500</v>
      </c>
    </row>
    <row r="37" spans="1:19" ht="15" customHeight="1" x14ac:dyDescent="0.25">
      <c r="A37" s="46" t="s">
        <v>83</v>
      </c>
      <c r="B37" s="46" t="s">
        <v>84</v>
      </c>
      <c r="C37" s="46" t="s">
        <v>82</v>
      </c>
      <c r="D37" s="59" t="s">
        <v>72</v>
      </c>
      <c r="E37" s="59" t="s">
        <v>162</v>
      </c>
      <c r="F37" s="48">
        <v>448</v>
      </c>
      <c r="G37" s="48">
        <v>460</v>
      </c>
      <c r="H37" s="48">
        <v>406</v>
      </c>
      <c r="I37" s="48">
        <v>458</v>
      </c>
      <c r="J37" s="48">
        <v>406</v>
      </c>
      <c r="K37" s="48">
        <v>458</v>
      </c>
      <c r="L37" s="48">
        <v>424.78050000000002</v>
      </c>
      <c r="M37" s="49">
        <v>164</v>
      </c>
      <c r="N37" s="49">
        <v>69664</v>
      </c>
      <c r="O37" s="49">
        <v>36</v>
      </c>
      <c r="P37" s="99">
        <v>0.15079999999999999</v>
      </c>
      <c r="Q37" s="48">
        <v>458</v>
      </c>
      <c r="R37" s="48">
        <v>265.45</v>
      </c>
      <c r="S37" s="49">
        <v>177876208</v>
      </c>
    </row>
    <row r="38" spans="1:19" ht="15" customHeight="1" x14ac:dyDescent="0.25">
      <c r="A38" s="46" t="s">
        <v>80</v>
      </c>
      <c r="B38" s="46" t="s">
        <v>81</v>
      </c>
      <c r="C38" s="46" t="s">
        <v>82</v>
      </c>
      <c r="D38" s="59" t="s">
        <v>72</v>
      </c>
      <c r="E38" s="59" t="s">
        <v>162</v>
      </c>
      <c r="F38" s="48">
        <v>458</v>
      </c>
      <c r="G38" s="48">
        <v>468</v>
      </c>
      <c r="H38" s="48">
        <v>396</v>
      </c>
      <c r="I38" s="48">
        <v>458</v>
      </c>
      <c r="J38" s="48">
        <v>396</v>
      </c>
      <c r="K38" s="48">
        <v>458</v>
      </c>
      <c r="L38" s="48">
        <v>438.19069999999999</v>
      </c>
      <c r="M38" s="49">
        <v>493</v>
      </c>
      <c r="N38" s="49">
        <v>216028</v>
      </c>
      <c r="O38" s="49">
        <v>88</v>
      </c>
      <c r="P38" s="99">
        <v>0.15659999999999999</v>
      </c>
      <c r="Q38" s="48">
        <v>458</v>
      </c>
      <c r="R38" s="48">
        <v>268.10000000000002</v>
      </c>
      <c r="S38" s="49">
        <v>56268048</v>
      </c>
    </row>
    <row r="39" spans="1:19" ht="15" customHeight="1" x14ac:dyDescent="0.25">
      <c r="A39" s="46" t="s">
        <v>231</v>
      </c>
      <c r="B39" s="46" t="s">
        <v>232</v>
      </c>
      <c r="C39" s="46" t="s">
        <v>233</v>
      </c>
      <c r="D39" s="59" t="s">
        <v>76</v>
      </c>
      <c r="E39" s="59" t="s">
        <v>162</v>
      </c>
      <c r="F39" s="48">
        <v>127</v>
      </c>
      <c r="G39" s="48">
        <v>130</v>
      </c>
      <c r="H39" s="48">
        <v>129</v>
      </c>
      <c r="I39" s="48">
        <v>135</v>
      </c>
      <c r="J39" s="48">
        <v>125</v>
      </c>
      <c r="K39" s="48">
        <v>129</v>
      </c>
      <c r="L39" s="48">
        <v>129.50749999999999</v>
      </c>
      <c r="M39" s="49">
        <v>2881</v>
      </c>
      <c r="N39" s="49">
        <v>373111</v>
      </c>
      <c r="O39" s="49">
        <v>110</v>
      </c>
      <c r="P39" s="99">
        <v>1.5699999999999999E-2</v>
      </c>
      <c r="Q39" s="48">
        <v>137</v>
      </c>
      <c r="R39" s="48">
        <v>105.51</v>
      </c>
      <c r="S39" s="49">
        <v>331803351</v>
      </c>
    </row>
    <row r="40" spans="1:19" ht="15" customHeight="1" x14ac:dyDescent="0.25">
      <c r="A40" s="46" t="s">
        <v>234</v>
      </c>
      <c r="B40" s="46" t="s">
        <v>235</v>
      </c>
      <c r="C40" s="46" t="s">
        <v>236</v>
      </c>
      <c r="D40" s="59" t="s">
        <v>72</v>
      </c>
      <c r="E40" s="59" t="s">
        <v>165</v>
      </c>
      <c r="F40" s="48">
        <v>76</v>
      </c>
      <c r="G40" s="48">
        <v>80</v>
      </c>
      <c r="H40" s="48">
        <v>80</v>
      </c>
      <c r="I40" s="48">
        <v>80</v>
      </c>
      <c r="J40" s="48">
        <v>76</v>
      </c>
      <c r="K40" s="48">
        <v>80</v>
      </c>
      <c r="L40" s="48">
        <v>78.078400000000002</v>
      </c>
      <c r="M40" s="49">
        <v>102</v>
      </c>
      <c r="N40" s="49">
        <v>7964</v>
      </c>
      <c r="O40" s="49">
        <v>5</v>
      </c>
      <c r="P40" s="99">
        <v>2.5600000000000001E-2</v>
      </c>
      <c r="Q40" s="48">
        <v>100.87</v>
      </c>
      <c r="R40" s="48">
        <v>76</v>
      </c>
      <c r="S40" s="49">
        <v>119889680</v>
      </c>
    </row>
    <row r="41" spans="1:19" ht="15" customHeight="1" x14ac:dyDescent="0.25">
      <c r="A41" s="46" t="s">
        <v>111</v>
      </c>
      <c r="B41" s="46" t="s">
        <v>112</v>
      </c>
      <c r="C41" s="46" t="s">
        <v>113</v>
      </c>
      <c r="D41" s="59" t="s">
        <v>72</v>
      </c>
      <c r="E41" s="59" t="s">
        <v>162</v>
      </c>
      <c r="F41" s="48">
        <v>5.85</v>
      </c>
      <c r="G41" s="48">
        <v>6</v>
      </c>
      <c r="H41" s="48">
        <v>6.3</v>
      </c>
      <c r="I41" s="48">
        <v>6.45</v>
      </c>
      <c r="J41" s="48">
        <v>5.7</v>
      </c>
      <c r="K41" s="48">
        <v>5.7</v>
      </c>
      <c r="L41" s="48">
        <v>6.2603999999999997</v>
      </c>
      <c r="M41" s="49">
        <v>16945</v>
      </c>
      <c r="N41" s="49">
        <v>106082.85</v>
      </c>
      <c r="O41" s="49">
        <v>68</v>
      </c>
      <c r="P41" s="99">
        <v>-8.7999999999999995E-2</v>
      </c>
      <c r="Q41" s="48">
        <v>7.76</v>
      </c>
      <c r="R41" s="48">
        <v>5.7</v>
      </c>
      <c r="S41" s="49">
        <v>32640645.300000001</v>
      </c>
    </row>
    <row r="42" spans="1:19" ht="15" customHeight="1" x14ac:dyDescent="0.25">
      <c r="A42" s="46" t="s">
        <v>237</v>
      </c>
      <c r="B42" s="46" t="s">
        <v>238</v>
      </c>
      <c r="C42" s="46" t="s">
        <v>239</v>
      </c>
      <c r="D42" s="59" t="s">
        <v>76</v>
      </c>
      <c r="E42" s="59" t="s">
        <v>162</v>
      </c>
      <c r="F42" s="48">
        <v>98</v>
      </c>
      <c r="G42" s="48">
        <v>101</v>
      </c>
      <c r="H42" s="48">
        <v>95</v>
      </c>
      <c r="I42" s="48">
        <v>100</v>
      </c>
      <c r="J42" s="48">
        <v>95</v>
      </c>
      <c r="K42" s="48">
        <v>100</v>
      </c>
      <c r="L42" s="48">
        <v>98.508099999999999</v>
      </c>
      <c r="M42" s="49">
        <v>1050</v>
      </c>
      <c r="N42" s="49">
        <v>103433.5</v>
      </c>
      <c r="O42" s="49">
        <v>36</v>
      </c>
      <c r="P42" s="99">
        <v>3.09E-2</v>
      </c>
      <c r="Q42" s="48">
        <v>100</v>
      </c>
      <c r="R42" s="48">
        <v>71.010000000000005</v>
      </c>
      <c r="S42" s="49">
        <v>42296700</v>
      </c>
    </row>
    <row r="43" spans="1:19" ht="15" customHeight="1" x14ac:dyDescent="0.25">
      <c r="A43" s="46" t="s">
        <v>240</v>
      </c>
      <c r="B43" s="46" t="s">
        <v>241</v>
      </c>
      <c r="C43" s="46" t="s">
        <v>242</v>
      </c>
      <c r="D43" s="59" t="s">
        <v>76</v>
      </c>
      <c r="E43" s="59" t="s">
        <v>162</v>
      </c>
      <c r="F43" s="48">
        <v>8.5500000000000007</v>
      </c>
      <c r="G43" s="48">
        <v>8.9</v>
      </c>
      <c r="H43" s="48">
        <v>8.5500000000000007</v>
      </c>
      <c r="I43" s="48">
        <v>9.3000000000000007</v>
      </c>
      <c r="J43" s="48">
        <v>8.35</v>
      </c>
      <c r="K43" s="48">
        <v>8.65</v>
      </c>
      <c r="L43" s="48">
        <v>8.8786000000000005</v>
      </c>
      <c r="M43" s="49">
        <v>4634</v>
      </c>
      <c r="N43" s="49">
        <v>41143.599999999999</v>
      </c>
      <c r="O43" s="49">
        <v>52</v>
      </c>
      <c r="P43" s="99">
        <v>5.7999999999999996E-3</v>
      </c>
      <c r="Q43" s="48">
        <v>10.8</v>
      </c>
      <c r="R43" s="48">
        <v>3.8</v>
      </c>
      <c r="S43" s="49">
        <v>116606108.75</v>
      </c>
    </row>
    <row r="44" spans="1:19" ht="15" customHeight="1" x14ac:dyDescent="0.25">
      <c r="A44" s="46" t="s">
        <v>243</v>
      </c>
      <c r="B44" s="46" t="s">
        <v>244</v>
      </c>
      <c r="C44" s="46" t="s">
        <v>245</v>
      </c>
      <c r="D44" s="59" t="s">
        <v>72</v>
      </c>
      <c r="E44" s="59" t="s">
        <v>162</v>
      </c>
      <c r="F44" s="48">
        <v>20</v>
      </c>
      <c r="G44" s="48">
        <v>20.6</v>
      </c>
      <c r="H44" s="48">
        <v>19.8</v>
      </c>
      <c r="I44" s="48">
        <v>20.399999999999999</v>
      </c>
      <c r="J44" s="48">
        <v>19.2</v>
      </c>
      <c r="K44" s="48">
        <v>20</v>
      </c>
      <c r="L44" s="48">
        <v>20.017600000000002</v>
      </c>
      <c r="M44" s="49">
        <v>807</v>
      </c>
      <c r="N44" s="49">
        <v>16154.2</v>
      </c>
      <c r="O44" s="49">
        <v>16</v>
      </c>
      <c r="P44" s="99">
        <v>1.01E-2</v>
      </c>
      <c r="Q44" s="48">
        <v>20.399999999999999</v>
      </c>
      <c r="R44" s="48">
        <v>15.13</v>
      </c>
      <c r="S44" s="49">
        <v>13248320</v>
      </c>
    </row>
    <row r="45" spans="1:19" ht="15" customHeight="1" x14ac:dyDescent="0.25">
      <c r="A45" s="46" t="s">
        <v>246</v>
      </c>
      <c r="B45" s="46" t="s">
        <v>247</v>
      </c>
      <c r="C45" s="46" t="s">
        <v>248</v>
      </c>
      <c r="D45" s="59" t="s">
        <v>72</v>
      </c>
      <c r="E45" s="59" t="s">
        <v>165</v>
      </c>
      <c r="F45" s="48">
        <v>354</v>
      </c>
      <c r="G45" s="48">
        <v>380</v>
      </c>
      <c r="H45" s="48">
        <v>350</v>
      </c>
      <c r="I45" s="48">
        <v>360</v>
      </c>
      <c r="J45" s="48">
        <v>350</v>
      </c>
      <c r="K45" s="48">
        <v>356</v>
      </c>
      <c r="L45" s="48">
        <v>354.4</v>
      </c>
      <c r="M45" s="49">
        <v>5</v>
      </c>
      <c r="N45" s="49">
        <v>1772</v>
      </c>
      <c r="O45" s="49">
        <v>4</v>
      </c>
      <c r="P45" s="99">
        <v>-1.11E-2</v>
      </c>
      <c r="Q45" s="48">
        <v>368.97</v>
      </c>
      <c r="R45" s="48">
        <v>307.92</v>
      </c>
      <c r="S45" s="49">
        <v>107740196</v>
      </c>
    </row>
    <row r="46" spans="1:19" ht="15" customHeight="1" x14ac:dyDescent="0.25">
      <c r="A46" s="46" t="s">
        <v>95</v>
      </c>
      <c r="B46" s="46" t="s">
        <v>96</v>
      </c>
      <c r="C46" s="46" t="s">
        <v>97</v>
      </c>
      <c r="D46" s="59" t="s">
        <v>72</v>
      </c>
      <c r="E46" s="59" t="s">
        <v>162</v>
      </c>
      <c r="F46" s="48">
        <v>179</v>
      </c>
      <c r="G46" s="48">
        <v>190</v>
      </c>
      <c r="H46" s="48">
        <v>169</v>
      </c>
      <c r="I46" s="48">
        <v>190</v>
      </c>
      <c r="J46" s="48">
        <v>167</v>
      </c>
      <c r="K46" s="48">
        <v>190</v>
      </c>
      <c r="L46" s="48">
        <v>174.2285</v>
      </c>
      <c r="M46" s="49">
        <v>302</v>
      </c>
      <c r="N46" s="49">
        <v>52617</v>
      </c>
      <c r="O46" s="49">
        <v>52</v>
      </c>
      <c r="P46" s="99">
        <v>0.12429999999999999</v>
      </c>
      <c r="Q46" s="48">
        <v>220</v>
      </c>
      <c r="R46" s="48">
        <v>132.72</v>
      </c>
      <c r="S46" s="49">
        <v>57501790</v>
      </c>
    </row>
    <row r="47" spans="1:19" ht="15" customHeight="1" x14ac:dyDescent="0.25">
      <c r="A47" s="46" t="s">
        <v>249</v>
      </c>
      <c r="B47" s="46" t="s">
        <v>250</v>
      </c>
      <c r="C47" s="46" t="s">
        <v>251</v>
      </c>
      <c r="D47" s="59" t="s">
        <v>72</v>
      </c>
      <c r="E47" s="59" t="s">
        <v>162</v>
      </c>
      <c r="F47" s="48">
        <v>40.200000000000003</v>
      </c>
      <c r="G47" s="48">
        <v>41.6</v>
      </c>
      <c r="H47" s="48">
        <v>40</v>
      </c>
      <c r="I47" s="48">
        <v>41</v>
      </c>
      <c r="J47" s="48">
        <v>40</v>
      </c>
      <c r="K47" s="48">
        <v>41</v>
      </c>
      <c r="L47" s="48">
        <v>40.182400000000001</v>
      </c>
      <c r="M47" s="49">
        <v>624</v>
      </c>
      <c r="N47" s="49">
        <v>25073.8</v>
      </c>
      <c r="O47" s="49">
        <v>15</v>
      </c>
      <c r="P47" s="99">
        <v>2.5000000000000001E-2</v>
      </c>
      <c r="Q47" s="48">
        <v>42.47</v>
      </c>
      <c r="R47" s="48">
        <v>39.6</v>
      </c>
      <c r="S47" s="49">
        <v>448717899</v>
      </c>
    </row>
    <row r="48" spans="1:19" ht="15" customHeight="1" x14ac:dyDescent="0.25">
      <c r="A48" s="46" t="s">
        <v>252</v>
      </c>
      <c r="B48" s="46" t="s">
        <v>253</v>
      </c>
      <c r="C48" s="46" t="s">
        <v>254</v>
      </c>
      <c r="D48" s="59" t="s">
        <v>76</v>
      </c>
      <c r="E48" s="59" t="s">
        <v>162</v>
      </c>
      <c r="F48" s="48">
        <v>4420</v>
      </c>
      <c r="G48" s="48">
        <v>5100</v>
      </c>
      <c r="H48" s="48">
        <v>4580</v>
      </c>
      <c r="I48" s="48">
        <v>4960</v>
      </c>
      <c r="J48" s="48">
        <v>4580</v>
      </c>
      <c r="K48" s="48">
        <v>4960</v>
      </c>
      <c r="L48" s="48">
        <v>4793.3333000000002</v>
      </c>
      <c r="M48" s="49">
        <v>6</v>
      </c>
      <c r="N48" s="49">
        <v>28760</v>
      </c>
      <c r="O48" s="49">
        <v>6</v>
      </c>
      <c r="P48" s="99">
        <v>5.9799999999999999E-2</v>
      </c>
      <c r="Q48" s="48">
        <v>4960</v>
      </c>
      <c r="R48" s="48">
        <v>3636.6</v>
      </c>
      <c r="S48" s="49">
        <v>149762240</v>
      </c>
    </row>
    <row r="49" spans="1:19" ht="15" customHeight="1" x14ac:dyDescent="0.25">
      <c r="A49" s="46" t="s">
        <v>255</v>
      </c>
      <c r="B49" s="46" t="s">
        <v>256</v>
      </c>
      <c r="C49" s="46" t="s">
        <v>257</v>
      </c>
      <c r="D49" s="59" t="s">
        <v>72</v>
      </c>
      <c r="E49" s="59" t="s">
        <v>165</v>
      </c>
      <c r="F49" s="48" t="s">
        <v>169</v>
      </c>
      <c r="G49" s="48">
        <v>1.54</v>
      </c>
      <c r="H49" s="48">
        <v>1.22</v>
      </c>
      <c r="I49" s="48">
        <v>1.59</v>
      </c>
      <c r="J49" s="48">
        <v>1.22</v>
      </c>
      <c r="K49" s="48">
        <v>1.59</v>
      </c>
      <c r="L49" s="48">
        <v>1.2211000000000001</v>
      </c>
      <c r="M49" s="49">
        <v>334</v>
      </c>
      <c r="N49" s="49">
        <v>407.85</v>
      </c>
      <c r="O49" s="49">
        <v>3</v>
      </c>
      <c r="P49" s="99">
        <v>0</v>
      </c>
      <c r="Q49" s="48">
        <v>1.59</v>
      </c>
      <c r="R49" s="48">
        <v>1.17</v>
      </c>
      <c r="S49" s="49">
        <v>9640527.75</v>
      </c>
    </row>
    <row r="50" spans="1:19" ht="15" customHeight="1" x14ac:dyDescent="0.25">
      <c r="A50" s="46" t="s">
        <v>258</v>
      </c>
      <c r="B50" s="46" t="s">
        <v>259</v>
      </c>
      <c r="C50" s="46" t="s">
        <v>260</v>
      </c>
      <c r="D50" s="59" t="s">
        <v>76</v>
      </c>
      <c r="E50" s="59" t="s">
        <v>162</v>
      </c>
      <c r="F50" s="48">
        <v>5.4</v>
      </c>
      <c r="G50" s="48">
        <v>5.5</v>
      </c>
      <c r="H50" s="48">
        <v>5.25</v>
      </c>
      <c r="I50" s="48">
        <v>6</v>
      </c>
      <c r="J50" s="48">
        <v>5.2</v>
      </c>
      <c r="K50" s="48">
        <v>5.45</v>
      </c>
      <c r="L50" s="48">
        <v>5.44</v>
      </c>
      <c r="M50" s="49">
        <v>17139</v>
      </c>
      <c r="N50" s="49">
        <v>93236.3</v>
      </c>
      <c r="O50" s="49">
        <v>60</v>
      </c>
      <c r="P50" s="99">
        <v>9.2999999999999992E-3</v>
      </c>
      <c r="Q50" s="48">
        <v>6</v>
      </c>
      <c r="R50" s="48">
        <v>5.04</v>
      </c>
      <c r="S50" s="49">
        <v>58167997.149999999</v>
      </c>
    </row>
    <row r="51" spans="1:19" ht="15" customHeight="1" x14ac:dyDescent="0.25">
      <c r="A51" s="46" t="s">
        <v>261</v>
      </c>
      <c r="B51" s="46" t="s">
        <v>262</v>
      </c>
      <c r="C51" s="46" t="s">
        <v>263</v>
      </c>
      <c r="D51" s="59" t="s">
        <v>72</v>
      </c>
      <c r="E51" s="59" t="s">
        <v>162</v>
      </c>
      <c r="F51" s="48">
        <v>282</v>
      </c>
      <c r="G51" s="48">
        <v>288</v>
      </c>
      <c r="H51" s="48">
        <v>280</v>
      </c>
      <c r="I51" s="48">
        <v>286</v>
      </c>
      <c r="J51" s="48">
        <v>278</v>
      </c>
      <c r="K51" s="48">
        <v>286</v>
      </c>
      <c r="L51" s="48">
        <v>279.67329999999998</v>
      </c>
      <c r="M51" s="49">
        <v>300</v>
      </c>
      <c r="N51" s="49">
        <v>83902</v>
      </c>
      <c r="O51" s="49">
        <v>44</v>
      </c>
      <c r="P51" s="99">
        <v>2.8799999999999999E-2</v>
      </c>
      <c r="Q51" s="48">
        <v>300</v>
      </c>
      <c r="R51" s="48">
        <v>207.05</v>
      </c>
      <c r="S51" s="49">
        <v>628562792</v>
      </c>
    </row>
    <row r="52" spans="1:19" ht="15" customHeight="1" x14ac:dyDescent="0.25">
      <c r="A52" s="46" t="s">
        <v>148</v>
      </c>
      <c r="B52" s="46" t="s">
        <v>149</v>
      </c>
      <c r="C52" s="46" t="s">
        <v>150</v>
      </c>
      <c r="D52" s="59" t="s">
        <v>94</v>
      </c>
      <c r="E52" s="59" t="s">
        <v>162</v>
      </c>
      <c r="F52" s="48">
        <v>93.2</v>
      </c>
      <c r="G52" s="48">
        <v>93.4</v>
      </c>
      <c r="H52" s="48">
        <v>91.6</v>
      </c>
      <c r="I52" s="48">
        <v>94.6</v>
      </c>
      <c r="J52" s="48">
        <v>91.6</v>
      </c>
      <c r="K52" s="48">
        <v>93.4</v>
      </c>
      <c r="L52" s="48">
        <v>93.334500000000006</v>
      </c>
      <c r="M52" s="49">
        <v>7604</v>
      </c>
      <c r="N52" s="49">
        <v>709715.6</v>
      </c>
      <c r="O52" s="49">
        <v>122</v>
      </c>
      <c r="P52" s="99">
        <v>1.52E-2</v>
      </c>
      <c r="Q52" s="48">
        <v>96.6</v>
      </c>
      <c r="R52" s="48">
        <v>72.73</v>
      </c>
      <c r="S52" s="49">
        <v>665008280.20000005</v>
      </c>
    </row>
    <row r="53" spans="1:19" ht="15" customHeight="1" x14ac:dyDescent="0.25">
      <c r="A53" s="46" t="s">
        <v>133</v>
      </c>
      <c r="B53" s="46" t="s">
        <v>134</v>
      </c>
      <c r="C53" s="46" t="s">
        <v>135</v>
      </c>
      <c r="D53" s="59" t="s">
        <v>94</v>
      </c>
      <c r="E53" s="59" t="s">
        <v>162</v>
      </c>
      <c r="F53" s="48">
        <v>4.38</v>
      </c>
      <c r="G53" s="48">
        <v>4.4000000000000004</v>
      </c>
      <c r="H53" s="48">
        <v>4.49</v>
      </c>
      <c r="I53" s="48">
        <v>4.5999999999999996</v>
      </c>
      <c r="J53" s="48">
        <v>4.37</v>
      </c>
      <c r="K53" s="48">
        <v>4.37</v>
      </c>
      <c r="L53" s="48">
        <v>4.5111999999999997</v>
      </c>
      <c r="M53" s="49">
        <v>367840</v>
      </c>
      <c r="N53" s="49">
        <v>1659415.43</v>
      </c>
      <c r="O53" s="49">
        <v>556</v>
      </c>
      <c r="P53" s="99">
        <v>-2.6700000000000002E-2</v>
      </c>
      <c r="Q53" s="48">
        <v>4.72</v>
      </c>
      <c r="R53" s="48">
        <v>3.72</v>
      </c>
      <c r="S53" s="49">
        <v>550740358.53999996</v>
      </c>
    </row>
    <row r="54" spans="1:19" ht="15" customHeight="1" x14ac:dyDescent="0.25">
      <c r="A54" s="46" t="s">
        <v>264</v>
      </c>
      <c r="B54" s="46" t="s">
        <v>265</v>
      </c>
      <c r="C54" s="46" t="s">
        <v>266</v>
      </c>
      <c r="D54" s="59" t="s">
        <v>72</v>
      </c>
      <c r="E54" s="59" t="s">
        <v>162</v>
      </c>
      <c r="F54" s="48">
        <v>95</v>
      </c>
      <c r="G54" s="48">
        <v>102</v>
      </c>
      <c r="H54" s="48">
        <v>92.5</v>
      </c>
      <c r="I54" s="48">
        <v>104</v>
      </c>
      <c r="J54" s="48">
        <v>90</v>
      </c>
      <c r="K54" s="48">
        <v>102</v>
      </c>
      <c r="L54" s="48">
        <v>95.540199999999999</v>
      </c>
      <c r="M54" s="49">
        <v>560</v>
      </c>
      <c r="N54" s="49">
        <v>53502.5</v>
      </c>
      <c r="O54" s="49">
        <v>37</v>
      </c>
      <c r="P54" s="99">
        <v>5.1499999999999997E-2</v>
      </c>
      <c r="Q54" s="48">
        <v>126.75</v>
      </c>
      <c r="R54" s="48">
        <v>90</v>
      </c>
      <c r="S54" s="49">
        <v>67173528</v>
      </c>
    </row>
    <row r="55" spans="1:19" ht="15" customHeight="1" x14ac:dyDescent="0.25">
      <c r="A55" s="46" t="s">
        <v>267</v>
      </c>
      <c r="B55" s="46" t="s">
        <v>268</v>
      </c>
      <c r="C55" s="46" t="s">
        <v>269</v>
      </c>
      <c r="D55" s="59" t="s">
        <v>72</v>
      </c>
      <c r="E55" s="59" t="s">
        <v>162</v>
      </c>
      <c r="F55" s="48">
        <v>2.7</v>
      </c>
      <c r="G55" s="48">
        <v>3.12</v>
      </c>
      <c r="H55" s="48">
        <v>2.8</v>
      </c>
      <c r="I55" s="48">
        <v>2.82</v>
      </c>
      <c r="J55" s="48">
        <v>2.8</v>
      </c>
      <c r="K55" s="48">
        <v>2.82</v>
      </c>
      <c r="L55" s="48">
        <v>2.8092999999999999</v>
      </c>
      <c r="M55" s="49">
        <v>298</v>
      </c>
      <c r="N55" s="49">
        <v>837.16</v>
      </c>
      <c r="O55" s="49">
        <v>3</v>
      </c>
      <c r="P55" s="99">
        <v>7.1000000000000004E-3</v>
      </c>
      <c r="Q55" s="48">
        <v>3.19</v>
      </c>
      <c r="R55" s="48">
        <v>2.4300000000000002</v>
      </c>
      <c r="S55" s="49">
        <v>8590898.7599999998</v>
      </c>
    </row>
    <row r="56" spans="1:19" ht="15" customHeight="1" x14ac:dyDescent="0.25">
      <c r="A56" s="46" t="s">
        <v>270</v>
      </c>
      <c r="B56" s="46" t="s">
        <v>271</v>
      </c>
      <c r="C56" s="46" t="s">
        <v>272</v>
      </c>
      <c r="D56" s="59" t="s">
        <v>72</v>
      </c>
      <c r="E56" s="59" t="s">
        <v>165</v>
      </c>
      <c r="F56" s="48">
        <v>102</v>
      </c>
      <c r="G56" s="48">
        <v>106</v>
      </c>
      <c r="H56" s="48">
        <v>105</v>
      </c>
      <c r="I56" s="48">
        <v>106</v>
      </c>
      <c r="J56" s="48">
        <v>105</v>
      </c>
      <c r="K56" s="48">
        <v>106</v>
      </c>
      <c r="L56" s="48">
        <v>105.3486</v>
      </c>
      <c r="M56" s="49">
        <v>591</v>
      </c>
      <c r="N56" s="49">
        <v>62261</v>
      </c>
      <c r="O56" s="49">
        <v>15</v>
      </c>
      <c r="P56" s="99">
        <v>1.9199999999999998E-2</v>
      </c>
      <c r="Q56" s="48">
        <v>106</v>
      </c>
      <c r="R56" s="48">
        <v>74.989999999999995</v>
      </c>
      <c r="S56" s="49">
        <v>65478214</v>
      </c>
    </row>
    <row r="57" spans="1:19" ht="15" customHeight="1" x14ac:dyDescent="0.25">
      <c r="A57" s="46" t="s">
        <v>273</v>
      </c>
      <c r="B57" s="46" t="s">
        <v>274</v>
      </c>
      <c r="C57" s="46" t="s">
        <v>275</v>
      </c>
      <c r="D57" s="59" t="s">
        <v>72</v>
      </c>
      <c r="E57" s="59" t="s">
        <v>162</v>
      </c>
      <c r="F57" s="48">
        <v>6.1</v>
      </c>
      <c r="G57" s="48">
        <v>6.4</v>
      </c>
      <c r="H57" s="48">
        <v>6.2</v>
      </c>
      <c r="I57" s="48">
        <v>6.4</v>
      </c>
      <c r="J57" s="48">
        <v>6.1</v>
      </c>
      <c r="K57" s="48">
        <v>6.4</v>
      </c>
      <c r="L57" s="48">
        <v>6.1447000000000003</v>
      </c>
      <c r="M57" s="49">
        <v>751</v>
      </c>
      <c r="N57" s="49">
        <v>4614.7</v>
      </c>
      <c r="O57" s="49">
        <v>7</v>
      </c>
      <c r="P57" s="99">
        <v>-3.7600000000000001E-2</v>
      </c>
      <c r="Q57" s="48">
        <v>8.76</v>
      </c>
      <c r="R57" s="48">
        <v>5.2</v>
      </c>
      <c r="S57" s="49">
        <v>5881420.7999999998</v>
      </c>
    </row>
    <row r="58" spans="1:19" ht="15" customHeight="1" x14ac:dyDescent="0.25">
      <c r="A58" s="46" t="s">
        <v>88</v>
      </c>
      <c r="B58" s="46" t="s">
        <v>89</v>
      </c>
      <c r="C58" s="46" t="s">
        <v>90</v>
      </c>
      <c r="D58" s="59" t="s">
        <v>76</v>
      </c>
      <c r="E58" s="59" t="s">
        <v>162</v>
      </c>
      <c r="F58" s="48">
        <v>55.6</v>
      </c>
      <c r="G58" s="48">
        <v>56.2</v>
      </c>
      <c r="H58" s="48">
        <v>49.4</v>
      </c>
      <c r="I58" s="48">
        <v>62.4</v>
      </c>
      <c r="J58" s="48">
        <v>49.4</v>
      </c>
      <c r="K58" s="48">
        <v>55.8</v>
      </c>
      <c r="L58" s="48">
        <v>55.957500000000003</v>
      </c>
      <c r="M58" s="49">
        <v>74490</v>
      </c>
      <c r="N58" s="49">
        <v>4168277.4</v>
      </c>
      <c r="O58" s="49">
        <v>950</v>
      </c>
      <c r="P58" s="99">
        <v>0.12959999999999999</v>
      </c>
      <c r="Q58" s="48">
        <v>62.4</v>
      </c>
      <c r="R58" s="48">
        <v>29.46</v>
      </c>
      <c r="S58" s="49">
        <v>109368000</v>
      </c>
    </row>
    <row r="59" spans="1:19" ht="15" customHeight="1" x14ac:dyDescent="0.25">
      <c r="A59" s="46" t="s">
        <v>102</v>
      </c>
      <c r="B59" s="46" t="s">
        <v>103</v>
      </c>
      <c r="C59" s="46" t="s">
        <v>104</v>
      </c>
      <c r="D59" s="59" t="s">
        <v>76</v>
      </c>
      <c r="E59" s="59" t="s">
        <v>162</v>
      </c>
      <c r="F59" s="48">
        <v>18.399999999999999</v>
      </c>
      <c r="G59" s="48">
        <v>20.2</v>
      </c>
      <c r="H59" s="48">
        <v>22.2</v>
      </c>
      <c r="I59" s="48">
        <v>22.2</v>
      </c>
      <c r="J59" s="48">
        <v>20</v>
      </c>
      <c r="K59" s="48">
        <v>20</v>
      </c>
      <c r="L59" s="48">
        <v>20.096</v>
      </c>
      <c r="M59" s="49">
        <v>200</v>
      </c>
      <c r="N59" s="49">
        <v>4019.2</v>
      </c>
      <c r="O59" s="49">
        <v>6</v>
      </c>
      <c r="P59" s="99">
        <v>-0.12280000000000001</v>
      </c>
      <c r="Q59" s="48">
        <v>26.28</v>
      </c>
      <c r="R59" s="48">
        <v>20</v>
      </c>
      <c r="S59" s="49">
        <v>142896040</v>
      </c>
    </row>
    <row r="60" spans="1:19" ht="15" customHeight="1" x14ac:dyDescent="0.25">
      <c r="A60" s="46" t="s">
        <v>69</v>
      </c>
      <c r="B60" s="46" t="s">
        <v>70</v>
      </c>
      <c r="C60" s="46" t="s">
        <v>71</v>
      </c>
      <c r="D60" s="59" t="s">
        <v>72</v>
      </c>
      <c r="E60" s="59" t="s">
        <v>165</v>
      </c>
      <c r="F60" s="48">
        <v>14.6</v>
      </c>
      <c r="G60" s="48">
        <v>23</v>
      </c>
      <c r="H60" s="48">
        <v>12.8</v>
      </c>
      <c r="I60" s="48">
        <v>23</v>
      </c>
      <c r="J60" s="48">
        <v>12.8</v>
      </c>
      <c r="K60" s="48">
        <v>23</v>
      </c>
      <c r="L60" s="48">
        <v>17.5825</v>
      </c>
      <c r="M60" s="49">
        <v>177</v>
      </c>
      <c r="N60" s="49">
        <v>3112.1</v>
      </c>
      <c r="O60" s="49">
        <v>9</v>
      </c>
      <c r="P60" s="99">
        <v>0.84</v>
      </c>
      <c r="Q60" s="48">
        <v>23</v>
      </c>
      <c r="R60" s="48">
        <v>12.5</v>
      </c>
      <c r="S60" s="49">
        <v>4357580</v>
      </c>
    </row>
    <row r="61" spans="1:19" ht="15" customHeight="1" x14ac:dyDescent="0.25">
      <c r="A61" s="46" t="s">
        <v>276</v>
      </c>
      <c r="B61" s="46" t="s">
        <v>277</v>
      </c>
      <c r="C61" s="46" t="s">
        <v>278</v>
      </c>
      <c r="D61" s="59" t="s">
        <v>72</v>
      </c>
      <c r="E61" s="59" t="s">
        <v>165</v>
      </c>
      <c r="F61" s="48">
        <v>140</v>
      </c>
      <c r="G61" s="48">
        <v>150</v>
      </c>
      <c r="H61" s="48">
        <v>149</v>
      </c>
      <c r="I61" s="48">
        <v>150</v>
      </c>
      <c r="J61" s="48">
        <v>149</v>
      </c>
      <c r="K61" s="48">
        <v>150</v>
      </c>
      <c r="L61" s="48">
        <v>149.97300000000001</v>
      </c>
      <c r="M61" s="49">
        <v>37</v>
      </c>
      <c r="N61" s="49">
        <v>5549</v>
      </c>
      <c r="O61" s="49">
        <v>9</v>
      </c>
      <c r="P61" s="99">
        <v>6.7000000000000002E-3</v>
      </c>
      <c r="Q61" s="48">
        <v>150</v>
      </c>
      <c r="R61" s="48">
        <v>119.45</v>
      </c>
      <c r="S61" s="49">
        <v>12276300</v>
      </c>
    </row>
    <row r="62" spans="1:19" ht="15" customHeight="1" x14ac:dyDescent="0.25">
      <c r="A62" s="46" t="s">
        <v>105</v>
      </c>
      <c r="B62" s="46" t="s">
        <v>106</v>
      </c>
      <c r="C62" s="46" t="s">
        <v>107</v>
      </c>
      <c r="D62" s="59" t="s">
        <v>72</v>
      </c>
      <c r="E62" s="59" t="s">
        <v>165</v>
      </c>
      <c r="F62" s="48">
        <v>60</v>
      </c>
      <c r="G62" s="48">
        <v>90</v>
      </c>
      <c r="H62" s="48">
        <v>81.5</v>
      </c>
      <c r="I62" s="48">
        <v>81.5</v>
      </c>
      <c r="J62" s="48">
        <v>80</v>
      </c>
      <c r="K62" s="48">
        <v>80</v>
      </c>
      <c r="L62" s="48">
        <v>80.520799999999994</v>
      </c>
      <c r="M62" s="49">
        <v>312</v>
      </c>
      <c r="N62" s="49">
        <v>25122.5</v>
      </c>
      <c r="O62" s="49">
        <v>4</v>
      </c>
      <c r="P62" s="99">
        <v>-0.1111</v>
      </c>
      <c r="Q62" s="48">
        <v>90</v>
      </c>
      <c r="R62" s="48">
        <v>39.82</v>
      </c>
      <c r="S62" s="49">
        <v>2880000</v>
      </c>
    </row>
    <row r="63" spans="1:19" ht="15" customHeight="1" x14ac:dyDescent="0.25">
      <c r="A63" s="46" t="s">
        <v>279</v>
      </c>
      <c r="B63" s="46" t="s">
        <v>280</v>
      </c>
      <c r="C63" s="46" t="s">
        <v>281</v>
      </c>
      <c r="D63" s="59" t="s">
        <v>72</v>
      </c>
      <c r="E63" s="59" t="s">
        <v>162</v>
      </c>
      <c r="F63" s="48">
        <v>585</v>
      </c>
      <c r="G63" s="48">
        <v>610</v>
      </c>
      <c r="H63" s="48">
        <v>610</v>
      </c>
      <c r="I63" s="48">
        <v>610</v>
      </c>
      <c r="J63" s="48">
        <v>580</v>
      </c>
      <c r="K63" s="48">
        <v>610</v>
      </c>
      <c r="L63" s="48">
        <v>609.2473</v>
      </c>
      <c r="M63" s="49">
        <v>93</v>
      </c>
      <c r="N63" s="49">
        <v>56660</v>
      </c>
      <c r="O63" s="49">
        <v>13</v>
      </c>
      <c r="P63" s="99">
        <v>1.67E-2</v>
      </c>
      <c r="Q63" s="48">
        <v>610</v>
      </c>
      <c r="R63" s="48">
        <v>533.54999999999995</v>
      </c>
      <c r="S63" s="49">
        <v>223721160</v>
      </c>
    </row>
    <row r="64" spans="1:19" ht="15" customHeight="1" x14ac:dyDescent="0.25">
      <c r="A64" s="46" t="s">
        <v>129</v>
      </c>
      <c r="B64" s="46" t="s">
        <v>130</v>
      </c>
      <c r="C64" s="46" t="s">
        <v>131</v>
      </c>
      <c r="D64" s="59" t="s">
        <v>72</v>
      </c>
      <c r="E64" s="59" t="s">
        <v>162</v>
      </c>
      <c r="F64" s="48">
        <v>24.2</v>
      </c>
      <c r="G64" s="48">
        <v>24.8</v>
      </c>
      <c r="H64" s="48">
        <v>25.2</v>
      </c>
      <c r="I64" s="48">
        <v>27.8</v>
      </c>
      <c r="J64" s="48">
        <v>23.8</v>
      </c>
      <c r="K64" s="48">
        <v>24.2</v>
      </c>
      <c r="L64" s="48">
        <v>25.694400000000002</v>
      </c>
      <c r="M64" s="49">
        <v>6532</v>
      </c>
      <c r="N64" s="49">
        <v>167835.6</v>
      </c>
      <c r="O64" s="49">
        <v>153</v>
      </c>
      <c r="P64" s="99">
        <v>-3.9699999999999999E-2</v>
      </c>
      <c r="Q64" s="48">
        <v>27.8</v>
      </c>
      <c r="R64" s="48">
        <v>12.74</v>
      </c>
      <c r="S64" s="49">
        <v>14036000</v>
      </c>
    </row>
    <row r="65" spans="1:19" ht="15" customHeight="1" x14ac:dyDescent="0.25">
      <c r="A65" s="46" t="s">
        <v>73</v>
      </c>
      <c r="B65" s="46" t="s">
        <v>74</v>
      </c>
      <c r="C65" s="46" t="s">
        <v>75</v>
      </c>
      <c r="D65" s="59" t="s">
        <v>76</v>
      </c>
      <c r="E65" s="59" t="s">
        <v>162</v>
      </c>
      <c r="F65" s="48">
        <v>0.42</v>
      </c>
      <c r="G65" s="48">
        <v>0.57999999999999996</v>
      </c>
      <c r="H65" s="48">
        <v>0.4</v>
      </c>
      <c r="I65" s="48">
        <v>0.64</v>
      </c>
      <c r="J65" s="48">
        <v>0.4</v>
      </c>
      <c r="K65" s="48">
        <v>0.5</v>
      </c>
      <c r="L65" s="48">
        <v>0.53569999999999995</v>
      </c>
      <c r="M65" s="49">
        <v>13611</v>
      </c>
      <c r="N65" s="49">
        <v>7292.02</v>
      </c>
      <c r="O65" s="49">
        <v>33</v>
      </c>
      <c r="P65" s="99">
        <v>0.25</v>
      </c>
      <c r="Q65" s="48">
        <v>1.08</v>
      </c>
      <c r="R65" s="48">
        <v>0.2</v>
      </c>
      <c r="S65" s="49">
        <v>2513343</v>
      </c>
    </row>
    <row r="66" spans="1:19" ht="15" customHeight="1" x14ac:dyDescent="0.25">
      <c r="A66" s="46" t="s">
        <v>282</v>
      </c>
      <c r="B66" s="46" t="s">
        <v>283</v>
      </c>
      <c r="C66" s="46" t="s">
        <v>284</v>
      </c>
      <c r="D66" s="59" t="s">
        <v>72</v>
      </c>
      <c r="E66" s="59" t="s">
        <v>165</v>
      </c>
      <c r="F66" s="48">
        <v>0.9</v>
      </c>
      <c r="G66" s="48">
        <v>0.95</v>
      </c>
      <c r="H66" s="48">
        <v>0.9</v>
      </c>
      <c r="I66" s="48">
        <v>0.95</v>
      </c>
      <c r="J66" s="48">
        <v>0.9</v>
      </c>
      <c r="K66" s="48">
        <v>0.95</v>
      </c>
      <c r="L66" s="48">
        <v>0.90510000000000002</v>
      </c>
      <c r="M66" s="49">
        <v>1970</v>
      </c>
      <c r="N66" s="49">
        <v>1783</v>
      </c>
      <c r="O66" s="49">
        <v>4</v>
      </c>
      <c r="P66" s="99">
        <v>5.5599999999999997E-2</v>
      </c>
      <c r="Q66" s="48">
        <v>1.26</v>
      </c>
      <c r="R66" s="48">
        <v>0.9</v>
      </c>
      <c r="S66" s="49">
        <v>5758820.2000000002</v>
      </c>
    </row>
    <row r="67" spans="1:19" ht="15" customHeight="1" x14ac:dyDescent="0.25">
      <c r="A67" s="46" t="s">
        <v>77</v>
      </c>
      <c r="B67" s="46" t="s">
        <v>78</v>
      </c>
      <c r="C67" s="46" t="s">
        <v>79</v>
      </c>
      <c r="D67" s="59" t="s">
        <v>72</v>
      </c>
      <c r="E67" s="59" t="s">
        <v>162</v>
      </c>
      <c r="F67" s="48">
        <v>3.84</v>
      </c>
      <c r="G67" s="48">
        <v>3.9</v>
      </c>
      <c r="H67" s="48">
        <v>3.24</v>
      </c>
      <c r="I67" s="48">
        <v>4.3600000000000003</v>
      </c>
      <c r="J67" s="48">
        <v>3.24</v>
      </c>
      <c r="K67" s="48">
        <v>3.9</v>
      </c>
      <c r="L67" s="48">
        <v>3.8748999999999998</v>
      </c>
      <c r="M67" s="49">
        <v>128965</v>
      </c>
      <c r="N67" s="49">
        <v>499726.28</v>
      </c>
      <c r="O67" s="49">
        <v>353</v>
      </c>
      <c r="P67" s="99">
        <v>0.16070000000000001</v>
      </c>
      <c r="Q67" s="48">
        <v>4.3600000000000003</v>
      </c>
      <c r="R67" s="48">
        <v>1.66</v>
      </c>
      <c r="S67" s="49">
        <v>65571663.299999997</v>
      </c>
    </row>
    <row r="68" spans="1:19" ht="15" customHeight="1" x14ac:dyDescent="0.25">
      <c r="A68" s="46" t="s">
        <v>114</v>
      </c>
      <c r="B68" s="46" t="s">
        <v>115</v>
      </c>
      <c r="C68" s="46" t="s">
        <v>116</v>
      </c>
      <c r="D68" s="59" t="s">
        <v>72</v>
      </c>
      <c r="E68" s="59" t="s">
        <v>162</v>
      </c>
      <c r="F68" s="48">
        <v>10.85</v>
      </c>
      <c r="G68" s="48">
        <v>11.15</v>
      </c>
      <c r="H68" s="48">
        <v>12</v>
      </c>
      <c r="I68" s="48">
        <v>12.2</v>
      </c>
      <c r="J68" s="48">
        <v>10</v>
      </c>
      <c r="K68" s="48">
        <v>11</v>
      </c>
      <c r="L68" s="48">
        <v>11.459300000000001</v>
      </c>
      <c r="M68" s="49">
        <v>123861</v>
      </c>
      <c r="N68" s="49">
        <v>1419366.1</v>
      </c>
      <c r="O68" s="49">
        <v>485</v>
      </c>
      <c r="P68" s="99">
        <v>-8.3299999999999999E-2</v>
      </c>
      <c r="Q68" s="48">
        <v>12.2</v>
      </c>
      <c r="R68" s="48">
        <v>8.0399999999999991</v>
      </c>
      <c r="S68" s="49">
        <v>3522661505</v>
      </c>
    </row>
    <row r="69" spans="1:19" ht="15" customHeight="1" x14ac:dyDescent="0.25">
      <c r="A69" s="46" t="s">
        <v>285</v>
      </c>
      <c r="B69" s="46" t="s">
        <v>286</v>
      </c>
      <c r="C69" s="46" t="s">
        <v>287</v>
      </c>
      <c r="D69" s="59" t="s">
        <v>76</v>
      </c>
      <c r="E69" s="59" t="s">
        <v>162</v>
      </c>
      <c r="F69" s="48">
        <v>3.62</v>
      </c>
      <c r="G69" s="48">
        <v>3.72</v>
      </c>
      <c r="H69" s="48">
        <v>3.56</v>
      </c>
      <c r="I69" s="48">
        <v>3.9</v>
      </c>
      <c r="J69" s="48">
        <v>3.54</v>
      </c>
      <c r="K69" s="48">
        <v>3.88</v>
      </c>
      <c r="L69" s="48">
        <v>3.7858999999999998</v>
      </c>
      <c r="M69" s="49">
        <v>3410</v>
      </c>
      <c r="N69" s="49">
        <v>12909.9</v>
      </c>
      <c r="O69" s="49">
        <v>28</v>
      </c>
      <c r="P69" s="99">
        <v>-1.0200000000000001E-2</v>
      </c>
      <c r="Q69" s="48">
        <v>4.5</v>
      </c>
      <c r="R69" s="48">
        <v>2.15</v>
      </c>
      <c r="S69" s="49">
        <v>8993258</v>
      </c>
    </row>
    <row r="70" spans="1:19" ht="15" customHeight="1" x14ac:dyDescent="0.25">
      <c r="A70" s="46" t="s">
        <v>288</v>
      </c>
      <c r="B70" s="46" t="s">
        <v>289</v>
      </c>
      <c r="C70" s="46" t="s">
        <v>290</v>
      </c>
      <c r="D70" s="59" t="s">
        <v>72</v>
      </c>
      <c r="E70" s="59" t="s">
        <v>165</v>
      </c>
      <c r="F70" s="48">
        <v>3</v>
      </c>
      <c r="G70" s="48">
        <v>4.26</v>
      </c>
      <c r="H70" s="48">
        <v>3</v>
      </c>
      <c r="I70" s="48">
        <v>3</v>
      </c>
      <c r="J70" s="48">
        <v>2.9</v>
      </c>
      <c r="K70" s="48">
        <v>2.9</v>
      </c>
      <c r="L70" s="48">
        <v>2.9508000000000001</v>
      </c>
      <c r="M70" s="49">
        <v>59</v>
      </c>
      <c r="N70" s="49">
        <v>174.1</v>
      </c>
      <c r="O70" s="49">
        <v>2</v>
      </c>
      <c r="P70" s="99">
        <v>-3.3300000000000003E-2</v>
      </c>
      <c r="Q70" s="48">
        <v>5.5</v>
      </c>
      <c r="R70" s="48">
        <v>2.44</v>
      </c>
      <c r="S70" s="49">
        <v>892643.2</v>
      </c>
    </row>
    <row r="71" spans="1:19" s="83" customFormat="1" ht="14.15" customHeight="1" x14ac:dyDescent="0.25">
      <c r="A71" s="81"/>
      <c r="B71" s="81"/>
      <c r="C71" s="82"/>
    </row>
    <row r="72" spans="1:19" s="83" customFormat="1" ht="14.15" customHeight="1" x14ac:dyDescent="0.25">
      <c r="B72" s="81" t="s">
        <v>151</v>
      </c>
      <c r="C72" s="81" t="s">
        <v>152</v>
      </c>
    </row>
    <row r="73" spans="1:19" s="83" customFormat="1" ht="14.15" customHeight="1" x14ac:dyDescent="0.25">
      <c r="B73" s="81"/>
      <c r="C73" s="81" t="s">
        <v>153</v>
      </c>
    </row>
    <row r="74" spans="1:19" s="83" customFormat="1" ht="14.15" customHeight="1" x14ac:dyDescent="0.25">
      <c r="B74" s="81"/>
      <c r="C74" s="81" t="s">
        <v>154</v>
      </c>
    </row>
    <row r="75" spans="1:19" s="83" customFormat="1" ht="14.15" customHeight="1" x14ac:dyDescent="0.25">
      <c r="B75" s="81"/>
      <c r="C75" s="81"/>
    </row>
    <row r="76" spans="1:19" s="83" customFormat="1" ht="14.15" customHeight="1" x14ac:dyDescent="0.3">
      <c r="B76" s="23" t="s">
        <v>291</v>
      </c>
      <c r="C76" s="128" t="s">
        <v>292</v>
      </c>
      <c r="D76" s="128"/>
      <c r="E76" s="128"/>
      <c r="F76" s="128"/>
      <c r="G76" s="128"/>
    </row>
    <row r="77" spans="1:19" s="83" customFormat="1" ht="14.15" customHeight="1" x14ac:dyDescent="0.3">
      <c r="B77" s="116"/>
      <c r="C77" s="128" t="s">
        <v>293</v>
      </c>
      <c r="D77" s="128"/>
      <c r="E77" s="128"/>
      <c r="F77" s="128"/>
      <c r="G77" s="128"/>
    </row>
  </sheetData>
  <mergeCells count="2">
    <mergeCell ref="C76:G76"/>
    <mergeCell ref="C77:G77"/>
  </mergeCells>
  <printOptions horizontalCentered="1"/>
  <pageMargins left="0.19685039370078999" right="0.19685039370078999" top="1.1811023622047001" bottom="0.39370078740157" header="0.59055118110236005" footer="0.15748031496063"/>
  <pageSetup paperSize="9" scale="70" orientation="landscape"/>
  <headerFooter>
    <oddHeader>&amp;L&amp;"Calibri,Regular"&amp;12Trgovina unutar knjige ponuda - dionice&amp;RZagrebačka burza - Uređeno tržište</oddHeader>
    <oddFooter>&amp;L&amp;D&amp;CStranica &amp;P od &amp;N</oddFooter>
    <evenHeader>&amp;L&amp;"Calibri,Regular"&amp;12Trgovina unutar knjige ponuda - dionice&amp;RZagrebačka burza - Uređeno tržište</evenHeader>
    <evenFooter>&amp;L&amp;D&amp;CStranica &amp;P od &amp;N</even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R11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796875" defaultRowHeight="17.149999999999999" customHeight="1" x14ac:dyDescent="0.3"/>
  <cols>
    <col min="1" max="1" width="10.7265625" style="1" customWidth="1"/>
    <col min="2" max="2" width="13.54296875" style="1" customWidth="1"/>
    <col min="3" max="3" width="24.453125" style="1" customWidth="1"/>
    <col min="4" max="4" width="6" style="1" customWidth="1"/>
    <col min="5" max="10" width="7.54296875" style="1" customWidth="1"/>
    <col min="11" max="11" width="9.1796875" style="1"/>
    <col min="12" max="12" width="9.54296875" style="1" customWidth="1"/>
    <col min="13" max="13" width="12.1796875" style="1" customWidth="1"/>
    <col min="14" max="14" width="10.26953125" style="1" customWidth="1"/>
    <col min="15" max="15" width="7.7265625" style="1" customWidth="1"/>
    <col min="16" max="16" width="8.7265625" style="1" customWidth="1"/>
    <col min="17" max="17" width="7.26953125" style="1" customWidth="1"/>
    <col min="18" max="18" width="18.1796875" style="1" customWidth="1"/>
  </cols>
  <sheetData>
    <row r="1" spans="1:18" s="117" customFormat="1" ht="28.5" customHeight="1" x14ac:dyDescent="0.3">
      <c r="A1" s="113" t="s">
        <v>65</v>
      </c>
      <c r="B1" s="113" t="s">
        <v>66</v>
      </c>
      <c r="C1" s="113" t="s">
        <v>67</v>
      </c>
      <c r="D1" s="114" t="s">
        <v>68</v>
      </c>
      <c r="E1" s="109" t="s">
        <v>156</v>
      </c>
      <c r="F1" s="109" t="s">
        <v>157</v>
      </c>
      <c r="G1" s="109" t="s">
        <v>42</v>
      </c>
      <c r="H1" s="109" t="s">
        <v>43</v>
      </c>
      <c r="I1" s="109" t="s">
        <v>44</v>
      </c>
      <c r="J1" s="109" t="s">
        <v>158</v>
      </c>
      <c r="K1" s="109" t="s">
        <v>159</v>
      </c>
      <c r="L1" s="109" t="s">
        <v>29</v>
      </c>
      <c r="M1" s="109" t="s">
        <v>28</v>
      </c>
      <c r="N1" s="109" t="s">
        <v>294</v>
      </c>
      <c r="O1" s="109" t="s">
        <v>295</v>
      </c>
      <c r="P1" s="109" t="s">
        <v>296</v>
      </c>
      <c r="Q1" s="109" t="s">
        <v>297</v>
      </c>
      <c r="R1" s="109" t="s">
        <v>31</v>
      </c>
    </row>
    <row r="2" spans="1:18" s="52" customFormat="1" ht="15" customHeight="1" x14ac:dyDescent="0.25">
      <c r="A2" s="53" t="s">
        <v>298</v>
      </c>
      <c r="B2" s="53" t="s">
        <v>299</v>
      </c>
      <c r="C2" s="53" t="s">
        <v>300</v>
      </c>
      <c r="D2" s="54" t="s">
        <v>76</v>
      </c>
      <c r="E2" s="55" t="s">
        <v>169</v>
      </c>
      <c r="F2" s="55" t="s">
        <v>169</v>
      </c>
      <c r="G2" s="55">
        <v>94.85</v>
      </c>
      <c r="H2" s="55">
        <v>94.85</v>
      </c>
      <c r="I2" s="55">
        <v>94.85</v>
      </c>
      <c r="J2" s="55">
        <v>94.85</v>
      </c>
      <c r="K2" s="55">
        <v>94.85</v>
      </c>
      <c r="L2" s="56">
        <v>2000000</v>
      </c>
      <c r="M2" s="56">
        <v>251775.15</v>
      </c>
      <c r="N2" s="57">
        <v>45644</v>
      </c>
      <c r="O2" s="58">
        <v>1.7500000000000002E-2</v>
      </c>
      <c r="P2" s="55">
        <v>1</v>
      </c>
      <c r="Q2" s="55" t="s">
        <v>301</v>
      </c>
      <c r="R2" s="49">
        <v>16365385.890000001</v>
      </c>
    </row>
    <row r="3" spans="1:18" ht="15" customHeight="1" x14ac:dyDescent="0.25">
      <c r="A3" s="53" t="s">
        <v>302</v>
      </c>
      <c r="B3" s="53" t="s">
        <v>303</v>
      </c>
      <c r="C3" s="53" t="s">
        <v>304</v>
      </c>
      <c r="D3" s="54" t="s">
        <v>72</v>
      </c>
      <c r="E3" s="55">
        <v>79</v>
      </c>
      <c r="F3" s="55">
        <v>83</v>
      </c>
      <c r="G3" s="55">
        <v>82.49</v>
      </c>
      <c r="H3" s="55">
        <v>85</v>
      </c>
      <c r="I3" s="55">
        <v>79</v>
      </c>
      <c r="J3" s="55">
        <v>79</v>
      </c>
      <c r="K3" s="55">
        <v>80.643699999999995</v>
      </c>
      <c r="L3" s="56">
        <v>74650</v>
      </c>
      <c r="M3" s="56">
        <v>58320.639999999999</v>
      </c>
      <c r="N3" s="57">
        <v>48136</v>
      </c>
      <c r="O3" s="58">
        <v>4.4999999999999998E-2</v>
      </c>
      <c r="P3" s="55">
        <v>1</v>
      </c>
      <c r="Q3" s="55" t="s">
        <v>2</v>
      </c>
      <c r="R3" s="49">
        <v>41874337.670000002</v>
      </c>
    </row>
    <row r="4" spans="1:18" ht="15" customHeight="1" x14ac:dyDescent="0.25">
      <c r="A4" s="53" t="s">
        <v>305</v>
      </c>
      <c r="B4" s="53" t="s">
        <v>306</v>
      </c>
      <c r="C4" s="53" t="s">
        <v>307</v>
      </c>
      <c r="D4" s="54" t="s">
        <v>76</v>
      </c>
      <c r="E4" s="55" t="s">
        <v>169</v>
      </c>
      <c r="F4" s="55" t="s">
        <v>169</v>
      </c>
      <c r="G4" s="55">
        <v>99.1</v>
      </c>
      <c r="H4" s="55">
        <v>99.1</v>
      </c>
      <c r="I4" s="55">
        <v>99.1</v>
      </c>
      <c r="J4" s="55">
        <v>99.1</v>
      </c>
      <c r="K4" s="55">
        <v>99.1</v>
      </c>
      <c r="L4" s="56">
        <v>200000</v>
      </c>
      <c r="M4" s="56">
        <v>198200</v>
      </c>
      <c r="N4" s="57">
        <v>45257</v>
      </c>
      <c r="O4" s="58">
        <v>1.7500000000000002E-2</v>
      </c>
      <c r="P4" s="55">
        <v>0.01</v>
      </c>
      <c r="Q4" s="55" t="s">
        <v>2</v>
      </c>
      <c r="R4" s="49">
        <v>1488519476.6400001</v>
      </c>
    </row>
    <row r="5" spans="1:18" ht="15" customHeight="1" x14ac:dyDescent="0.25">
      <c r="A5" s="53" t="s">
        <v>308</v>
      </c>
      <c r="B5" s="53" t="s">
        <v>309</v>
      </c>
      <c r="C5" s="53" t="s">
        <v>307</v>
      </c>
      <c r="D5" s="54" t="s">
        <v>76</v>
      </c>
      <c r="E5" s="55">
        <v>100.43</v>
      </c>
      <c r="F5" s="55">
        <v>100.7</v>
      </c>
      <c r="G5" s="55">
        <v>100.45</v>
      </c>
      <c r="H5" s="55">
        <v>100.7</v>
      </c>
      <c r="I5" s="55">
        <v>100.2</v>
      </c>
      <c r="J5" s="55">
        <v>100.7</v>
      </c>
      <c r="K5" s="55">
        <v>100.5564</v>
      </c>
      <c r="L5" s="56">
        <v>2613358</v>
      </c>
      <c r="M5" s="56">
        <v>2627899.33</v>
      </c>
      <c r="N5" s="57">
        <v>45724</v>
      </c>
      <c r="O5" s="58">
        <v>3.6499999999999998E-2</v>
      </c>
      <c r="P5" s="55">
        <v>1</v>
      </c>
      <c r="Q5" s="55" t="s">
        <v>2</v>
      </c>
      <c r="R5" s="49">
        <v>1862762357.1400001</v>
      </c>
    </row>
    <row r="6" spans="1:18" ht="15" customHeight="1" x14ac:dyDescent="0.25">
      <c r="A6" s="53" t="s">
        <v>310</v>
      </c>
      <c r="B6" s="53" t="s">
        <v>311</v>
      </c>
      <c r="C6" s="53" t="s">
        <v>307</v>
      </c>
      <c r="D6" s="54" t="s">
        <v>76</v>
      </c>
      <c r="E6" s="55" t="s">
        <v>169</v>
      </c>
      <c r="F6" s="55" t="s">
        <v>169</v>
      </c>
      <c r="G6" s="55">
        <v>102.5</v>
      </c>
      <c r="H6" s="55">
        <v>102.5</v>
      </c>
      <c r="I6" s="55">
        <v>102.5</v>
      </c>
      <c r="J6" s="55">
        <v>102.5</v>
      </c>
      <c r="K6" s="55">
        <v>102.5</v>
      </c>
      <c r="L6" s="56">
        <v>148000</v>
      </c>
      <c r="M6" s="56">
        <v>151700</v>
      </c>
      <c r="N6" s="57">
        <v>46370</v>
      </c>
      <c r="O6" s="58">
        <v>4.2500000000000003E-2</v>
      </c>
      <c r="P6" s="55">
        <v>0.01</v>
      </c>
      <c r="Q6" s="55" t="s">
        <v>2</v>
      </c>
      <c r="R6" s="49">
        <v>1695069347.21</v>
      </c>
    </row>
    <row r="7" spans="1:18" ht="15" customHeight="1" x14ac:dyDescent="0.25">
      <c r="A7" s="53" t="s">
        <v>312</v>
      </c>
      <c r="B7" s="53" t="s">
        <v>313</v>
      </c>
      <c r="C7" s="53" t="s">
        <v>307</v>
      </c>
      <c r="D7" s="54" t="s">
        <v>76</v>
      </c>
      <c r="E7" s="55" t="s">
        <v>169</v>
      </c>
      <c r="F7" s="55" t="s">
        <v>169</v>
      </c>
      <c r="G7" s="55">
        <v>97.5</v>
      </c>
      <c r="H7" s="55">
        <v>97.5</v>
      </c>
      <c r="I7" s="55">
        <v>97.5</v>
      </c>
      <c r="J7" s="55">
        <v>97.5</v>
      </c>
      <c r="K7" s="55">
        <v>97.5</v>
      </c>
      <c r="L7" s="56">
        <v>101400</v>
      </c>
      <c r="M7" s="56">
        <v>98865</v>
      </c>
      <c r="N7" s="57">
        <v>48410</v>
      </c>
      <c r="O7" s="58">
        <v>3.3750000000000002E-2</v>
      </c>
      <c r="P7" s="55">
        <v>1</v>
      </c>
      <c r="Q7" s="55" t="s">
        <v>2</v>
      </c>
      <c r="R7" s="49">
        <v>779200000</v>
      </c>
    </row>
    <row r="8" spans="1:18" ht="17.149999999999999" customHeight="1" x14ac:dyDescent="0.3">
      <c r="R8" s="83"/>
    </row>
    <row r="9" spans="1:18" ht="17.149999999999999" customHeight="1" x14ac:dyDescent="0.3">
      <c r="B9" s="81" t="s">
        <v>151</v>
      </c>
      <c r="C9" s="81" t="s">
        <v>152</v>
      </c>
      <c r="R9" s="83"/>
    </row>
    <row r="10" spans="1:18" ht="17.149999999999999" customHeight="1" x14ac:dyDescent="0.3">
      <c r="B10" s="81"/>
      <c r="C10" s="81" t="s">
        <v>153</v>
      </c>
      <c r="R10" s="83"/>
    </row>
    <row r="11" spans="1:18" ht="17.149999999999999" customHeight="1" x14ac:dyDescent="0.3">
      <c r="B11" s="81"/>
      <c r="C11" s="81"/>
      <c r="R11" s="83"/>
    </row>
  </sheetData>
  <printOptions horizontalCentered="1"/>
  <pageMargins left="0.19685039370078999" right="0.19685039370078999" top="1.1811023622047001" bottom="0.39370078740157" header="0.59055118110236005" footer="0.15748031496063"/>
  <pageSetup paperSize="9" scale="77" orientation="landscape"/>
  <headerFooter>
    <oddHeader>&amp;L&amp;"Calibri,Regular"&amp;12Trgovina unutar knjige ponuda - obveznice&amp;RZagrebačka burza - Uređeno tržište</oddHeader>
    <oddFooter>&amp;L&amp;D&amp;CStranica &amp;P od &amp;N</oddFooter>
    <evenHeader>&amp;L&amp;"Calibri,Regular"&amp;12Trgovina unutar knjige ponuda - obveznice&amp;RZagrebačka burza - Uređeno tržište</evenHeader>
    <evenFooter>&amp;L&amp;D&amp;CStranica &amp;P od &amp;N</even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R6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796875" defaultRowHeight="17.149999999999999" customHeight="1" x14ac:dyDescent="0.3"/>
  <cols>
    <col min="1" max="1" width="10.7265625" style="1" customWidth="1"/>
    <col min="2" max="2" width="13.54296875" style="1" customWidth="1"/>
    <col min="3" max="3" width="24.453125" style="1" customWidth="1"/>
    <col min="4" max="4" width="6" style="1" customWidth="1"/>
    <col min="5" max="10" width="7.54296875" style="1" customWidth="1"/>
    <col min="11" max="11" width="9.1796875" style="1"/>
    <col min="12" max="12" width="9.54296875" style="1" customWidth="1"/>
    <col min="13" max="13" width="12.1796875" style="1" customWidth="1"/>
    <col min="14" max="14" width="10.26953125" style="1" customWidth="1"/>
    <col min="15" max="15" width="7.7265625" style="1" customWidth="1"/>
    <col min="16" max="16" width="8.7265625" style="1" customWidth="1"/>
    <col min="17" max="17" width="7.26953125" style="1" customWidth="1"/>
    <col min="18" max="18" width="18.1796875" style="1" customWidth="1"/>
  </cols>
  <sheetData>
    <row r="1" spans="1:18" s="117" customFormat="1" ht="28.5" customHeight="1" x14ac:dyDescent="0.3">
      <c r="A1" s="113" t="s">
        <v>65</v>
      </c>
      <c r="B1" s="113" t="s">
        <v>66</v>
      </c>
      <c r="C1" s="113" t="s">
        <v>67</v>
      </c>
      <c r="D1" s="114" t="s">
        <v>68</v>
      </c>
      <c r="E1" s="109" t="s">
        <v>156</v>
      </c>
      <c r="F1" s="109" t="s">
        <v>157</v>
      </c>
      <c r="G1" s="109" t="s">
        <v>42</v>
      </c>
      <c r="H1" s="109" t="s">
        <v>43</v>
      </c>
      <c r="I1" s="109" t="s">
        <v>44</v>
      </c>
      <c r="J1" s="109" t="s">
        <v>158</v>
      </c>
      <c r="K1" s="109" t="s">
        <v>159</v>
      </c>
      <c r="L1" s="109" t="s">
        <v>29</v>
      </c>
      <c r="M1" s="109" t="s">
        <v>28</v>
      </c>
      <c r="N1" s="109" t="s">
        <v>294</v>
      </c>
      <c r="O1" s="109" t="s">
        <v>295</v>
      </c>
      <c r="P1" s="109" t="s">
        <v>296</v>
      </c>
      <c r="Q1" s="109" t="s">
        <v>297</v>
      </c>
      <c r="R1" s="109" t="s">
        <v>31</v>
      </c>
    </row>
    <row r="2" spans="1:18" s="52" customFormat="1" ht="15" customHeight="1" x14ac:dyDescent="0.25">
      <c r="A2" s="53" t="s">
        <v>169</v>
      </c>
      <c r="B2" s="53" t="s">
        <v>169</v>
      </c>
      <c r="C2" s="53" t="s">
        <v>169</v>
      </c>
      <c r="D2" s="54" t="s">
        <v>169</v>
      </c>
      <c r="E2" s="55" t="s">
        <v>169</v>
      </c>
      <c r="F2" s="55" t="s">
        <v>169</v>
      </c>
      <c r="G2" s="55" t="s">
        <v>169</v>
      </c>
      <c r="H2" s="55" t="s">
        <v>169</v>
      </c>
      <c r="I2" s="55" t="s">
        <v>169</v>
      </c>
      <c r="J2" s="55" t="s">
        <v>169</v>
      </c>
      <c r="K2" s="55" t="s">
        <v>169</v>
      </c>
      <c r="L2" s="56" t="s">
        <v>169</v>
      </c>
      <c r="M2" s="56" t="s">
        <v>169</v>
      </c>
      <c r="N2" s="57" t="s">
        <v>169</v>
      </c>
      <c r="O2" s="58" t="s">
        <v>169</v>
      </c>
      <c r="P2" s="55" t="s">
        <v>169</v>
      </c>
      <c r="Q2" s="55" t="s">
        <v>169</v>
      </c>
      <c r="R2" s="49" t="s">
        <v>169</v>
      </c>
    </row>
    <row r="3" spans="1:18" ht="17.149999999999999" customHeight="1" x14ac:dyDescent="0.3">
      <c r="R3" s="83"/>
    </row>
    <row r="4" spans="1:18" ht="17.149999999999999" customHeight="1" x14ac:dyDescent="0.3">
      <c r="B4" s="81" t="s">
        <v>151</v>
      </c>
      <c r="C4" s="81" t="s">
        <v>152</v>
      </c>
      <c r="R4" s="83"/>
    </row>
    <row r="5" spans="1:18" ht="17.149999999999999" customHeight="1" x14ac:dyDescent="0.3">
      <c r="B5" s="81"/>
      <c r="C5" s="81" t="s">
        <v>153</v>
      </c>
      <c r="R5" s="83"/>
    </row>
    <row r="6" spans="1:18" ht="17.149999999999999" customHeight="1" x14ac:dyDescent="0.3">
      <c r="B6" s="81"/>
      <c r="C6" s="81"/>
      <c r="R6" s="83"/>
    </row>
  </sheetData>
  <printOptions horizontalCentered="1"/>
  <pageMargins left="0.19685039370078999" right="0.19685039370078999" top="1.1811023622047001" bottom="0.39370078740157" header="0.59055118110236005" footer="0.15748031496063"/>
  <pageSetup paperSize="9" scale="77" orientation="landscape"/>
  <headerFooter>
    <oddHeader>&amp;L&amp;"Calibri,Regular"&amp;12Trgovina unutar knjige ponuda - instrumenti tržišta novca&amp;RZagrebačka burza - Uređeno tržište</oddHeader>
    <oddFooter>&amp;L&amp;D&amp;CStranica &amp;P od &amp;N</oddFooter>
    <evenHeader>&amp;L&amp;"Calibri,Regular"&amp;12Trgovina unutar knjige ponuda - instrumenti tržišta novca&amp;RZagrebačka burza - Uređeno tržište</evenHeader>
    <evenFooter>&amp;L&amp;D&amp;CStranica &amp;P od &amp;N</even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O2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8.26953125" defaultRowHeight="14.15" customHeight="1" x14ac:dyDescent="0.3"/>
  <cols>
    <col min="1" max="1" width="10.7265625" style="23" customWidth="1"/>
    <col min="2" max="2" width="13.54296875" style="23" customWidth="1"/>
    <col min="3" max="3" width="25.7265625" style="24" customWidth="1"/>
    <col min="4" max="4" width="7" style="1" customWidth="1"/>
    <col min="5" max="5" width="8.453125" style="1" customWidth="1"/>
    <col min="6" max="13" width="8.7265625" style="1" customWidth="1"/>
    <col min="14" max="14" width="10.26953125" style="1" customWidth="1"/>
    <col min="15" max="15" width="18.1796875" style="1" customWidth="1"/>
  </cols>
  <sheetData>
    <row r="1" spans="1:15" s="19" customFormat="1" ht="28.5" customHeight="1" x14ac:dyDescent="0.3">
      <c r="A1" s="113" t="s">
        <v>65</v>
      </c>
      <c r="B1" s="113" t="s">
        <v>66</v>
      </c>
      <c r="C1" s="113" t="s">
        <v>67</v>
      </c>
      <c r="D1" s="109" t="s">
        <v>156</v>
      </c>
      <c r="E1" s="109" t="s">
        <v>157</v>
      </c>
      <c r="F1" s="109" t="s">
        <v>42</v>
      </c>
      <c r="G1" s="109" t="s">
        <v>43</v>
      </c>
      <c r="H1" s="109" t="s">
        <v>44</v>
      </c>
      <c r="I1" s="109" t="s">
        <v>158</v>
      </c>
      <c r="J1" s="109" t="s">
        <v>159</v>
      </c>
      <c r="K1" s="109" t="s">
        <v>29</v>
      </c>
      <c r="L1" s="109" t="s">
        <v>28</v>
      </c>
      <c r="M1" s="115" t="s">
        <v>30</v>
      </c>
      <c r="N1" s="115" t="s">
        <v>46</v>
      </c>
      <c r="O1" s="115" t="s">
        <v>31</v>
      </c>
    </row>
    <row r="2" spans="1:15" s="52" customFormat="1" ht="15" customHeight="1" x14ac:dyDescent="0.25">
      <c r="A2" s="46" t="s">
        <v>169</v>
      </c>
      <c r="B2" s="46" t="s">
        <v>169</v>
      </c>
      <c r="C2" s="47" t="s">
        <v>169</v>
      </c>
      <c r="D2" s="48" t="s">
        <v>169</v>
      </c>
      <c r="E2" s="48" t="s">
        <v>169</v>
      </c>
      <c r="F2" s="48" t="s">
        <v>169</v>
      </c>
      <c r="G2" s="48" t="s">
        <v>169</v>
      </c>
      <c r="H2" s="48" t="s">
        <v>169</v>
      </c>
      <c r="I2" s="48" t="s">
        <v>169</v>
      </c>
      <c r="J2" s="48" t="s">
        <v>169</v>
      </c>
      <c r="K2" s="49" t="s">
        <v>169</v>
      </c>
      <c r="L2" s="49" t="s">
        <v>169</v>
      </c>
      <c r="M2" s="49" t="s">
        <v>169</v>
      </c>
      <c r="N2" s="100" t="s">
        <v>169</v>
      </c>
      <c r="O2" s="49" t="s">
        <v>169</v>
      </c>
    </row>
  </sheetData>
  <printOptions horizontalCentered="1"/>
  <pageMargins left="0.39370078740157" right="0.39370078740157" top="1.1811023622047001" bottom="0.39370078740157" header="0.59055118110236005" footer="0.15748031496063"/>
  <pageSetup paperSize="9" scale="80" orientation="landscape"/>
  <headerFooter>
    <oddHeader>&amp;L&amp;"Calibri,Regular"&amp;12Trgovina unutar knjige ponuda - strukturirani proizvodi&amp;RZagrebačka burza - Uređeno tržište</oddHeader>
    <oddFooter>&amp;L&amp;"Calibri,Regular"&amp;9&amp;D&amp;CStranica &amp;P od &amp;N</oddFooter>
    <evenHeader>&amp;L&amp;"Calibri,Regular"&amp;12Trgovina unutar knjige ponuda - strukturirani proizvodi&amp;RZagrebačka burza - Uređeno tržište</evenHeader>
    <evenFooter>&amp;L&amp;"Calibri,Regular"&amp;9&amp;D&amp;CStranica &amp;P od &amp;N</even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H10"/>
  <sheetViews>
    <sheetView showGridLines="0" zoomScale="140" zoomScaleNormal="140" workbookViewId="0">
      <selection activeCell="A3" sqref="A3"/>
    </sheetView>
  </sheetViews>
  <sheetFormatPr defaultColWidth="9.1796875" defaultRowHeight="12.75" customHeight="1" x14ac:dyDescent="0.3"/>
  <cols>
    <col min="1" max="1" width="10.7265625" style="4" customWidth="1"/>
    <col min="2" max="2" width="13.54296875" style="4" customWidth="1"/>
    <col min="3" max="3" width="42.81640625" style="4" customWidth="1"/>
    <col min="4" max="8" width="10.7265625" style="4" customWidth="1"/>
  </cols>
  <sheetData>
    <row r="1" spans="1:8" ht="12.75" customHeight="1" x14ac:dyDescent="0.3">
      <c r="A1" s="113" t="s">
        <v>65</v>
      </c>
      <c r="B1" s="113" t="s">
        <v>66</v>
      </c>
      <c r="C1" s="113" t="s">
        <v>67</v>
      </c>
      <c r="D1" s="114" t="s">
        <v>68</v>
      </c>
      <c r="E1" s="19" t="s">
        <v>43</v>
      </c>
      <c r="F1" s="19" t="s">
        <v>44</v>
      </c>
      <c r="G1" s="19" t="s">
        <v>29</v>
      </c>
      <c r="H1" s="19" t="s">
        <v>28</v>
      </c>
    </row>
    <row r="2" spans="1:8" ht="12.75" customHeight="1" x14ac:dyDescent="0.3">
      <c r="A2" s="8" t="s">
        <v>20</v>
      </c>
      <c r="B2" s="8"/>
      <c r="C2" s="9"/>
      <c r="D2" s="9"/>
      <c r="E2" s="9"/>
      <c r="F2" s="9"/>
      <c r="G2" s="9"/>
      <c r="H2" s="9"/>
    </row>
    <row r="3" spans="1:8" ht="15" customHeight="1" x14ac:dyDescent="0.3">
      <c r="A3" s="7" t="s">
        <v>139</v>
      </c>
      <c r="B3" s="7" t="s">
        <v>140</v>
      </c>
      <c r="C3" s="7" t="s">
        <v>141</v>
      </c>
      <c r="D3" s="60" t="s">
        <v>94</v>
      </c>
      <c r="E3" s="43">
        <v>50</v>
      </c>
      <c r="F3" s="43">
        <v>50</v>
      </c>
      <c r="G3" s="42">
        <v>10000</v>
      </c>
      <c r="H3" s="42">
        <v>500000</v>
      </c>
    </row>
    <row r="4" spans="1:8" ht="15" customHeight="1" x14ac:dyDescent="0.3">
      <c r="A4" s="7" t="s">
        <v>142</v>
      </c>
      <c r="B4" s="7" t="s">
        <v>143</v>
      </c>
      <c r="C4" s="7" t="s">
        <v>144</v>
      </c>
      <c r="D4" s="60" t="s">
        <v>94</v>
      </c>
      <c r="E4" s="43">
        <v>25.2</v>
      </c>
      <c r="F4" s="43">
        <v>25.2</v>
      </c>
      <c r="G4" s="42">
        <v>58916</v>
      </c>
      <c r="H4" s="42">
        <v>1484683.2</v>
      </c>
    </row>
    <row r="5" spans="1:8" ht="12.75" customHeight="1" x14ac:dyDescent="0.3">
      <c r="A5" s="8" t="s">
        <v>21</v>
      </c>
      <c r="B5" s="8"/>
      <c r="C5" s="9"/>
      <c r="D5" s="9"/>
      <c r="E5" s="9"/>
      <c r="F5" s="9"/>
      <c r="G5" s="9"/>
      <c r="H5" s="9"/>
    </row>
    <row r="6" spans="1:8" ht="15" customHeight="1" x14ac:dyDescent="0.3">
      <c r="A6" s="7" t="s">
        <v>169</v>
      </c>
      <c r="B6" s="7" t="s">
        <v>169</v>
      </c>
      <c r="C6" s="7" t="s">
        <v>169</v>
      </c>
      <c r="D6" s="60" t="s">
        <v>169</v>
      </c>
      <c r="E6" s="43" t="s">
        <v>169</v>
      </c>
      <c r="F6" s="43" t="s">
        <v>169</v>
      </c>
      <c r="G6" s="42" t="s">
        <v>169</v>
      </c>
      <c r="H6" s="42" t="s">
        <v>169</v>
      </c>
    </row>
    <row r="8" spans="1:8" ht="12.75" customHeight="1" x14ac:dyDescent="0.3">
      <c r="B8" s="81" t="s">
        <v>151</v>
      </c>
      <c r="C8" s="81" t="s">
        <v>152</v>
      </c>
    </row>
    <row r="9" spans="1:8" ht="12.75" customHeight="1" x14ac:dyDescent="0.3">
      <c r="B9" s="81"/>
      <c r="C9" s="81" t="s">
        <v>153</v>
      </c>
    </row>
    <row r="10" spans="1:8" ht="12.75" customHeight="1" x14ac:dyDescent="0.3">
      <c r="B10" s="81"/>
      <c r="C10" s="81" t="s">
        <v>154</v>
      </c>
    </row>
  </sheetData>
  <pageMargins left="0.78740157480314998" right="0.78740157480314998" top="1.1811023622047001" bottom="0.78740157480314998" header="0.59055118110236005" footer="0.51181102362205"/>
  <pageSetup paperSize="9" orientation="landscape"/>
  <headerFooter>
    <oddHeader>&amp;L&amp;"Calibri,Regular"&amp;12Blok transakcije&amp;RZagrebačka burza - Uređeno tržište</oddHeader>
    <oddFooter>&amp;L&amp;D&amp;CStranica &amp;P od &amp;N</oddFooter>
    <evenHeader>&amp;L&amp;"Calibri,Regular"&amp;12Blok transakcije&amp;RZagrebačka burza - Uređeno tržište</evenHeader>
    <evenFooter>&amp;L&amp;D&amp;CStranica &amp;P od &amp;N</even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P3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" defaultRowHeight="12" customHeight="1" x14ac:dyDescent="0.3"/>
  <cols>
    <col min="1" max="1" width="10.7265625" style="13" customWidth="1"/>
    <col min="2" max="2" width="13.54296875" style="13" customWidth="1"/>
    <col min="3" max="3" width="25.7265625" style="13" customWidth="1"/>
    <col min="4" max="8" width="7" style="13" customWidth="1"/>
    <col min="9" max="9" width="7.81640625" style="13" customWidth="1"/>
    <col min="10" max="11" width="8" style="13" customWidth="1"/>
    <col min="12" max="15" width="9" style="13"/>
    <col min="16" max="16" width="18.1796875" style="1" customWidth="1"/>
  </cols>
  <sheetData>
    <row r="1" spans="1:16" ht="28.5" customHeight="1" x14ac:dyDescent="0.3">
      <c r="A1" s="113" t="s">
        <v>65</v>
      </c>
      <c r="B1" s="113" t="s">
        <v>66</v>
      </c>
      <c r="C1" s="113" t="s">
        <v>67</v>
      </c>
      <c r="D1" s="109" t="s">
        <v>156</v>
      </c>
      <c r="E1" s="109" t="s">
        <v>157</v>
      </c>
      <c r="F1" s="109" t="s">
        <v>42</v>
      </c>
      <c r="G1" s="109" t="s">
        <v>43</v>
      </c>
      <c r="H1" s="109" t="s">
        <v>44</v>
      </c>
      <c r="I1" s="109" t="s">
        <v>158</v>
      </c>
      <c r="J1" s="109" t="s">
        <v>159</v>
      </c>
      <c r="K1" s="109" t="s">
        <v>29</v>
      </c>
      <c r="L1" s="109" t="s">
        <v>28</v>
      </c>
      <c r="M1" s="115" t="s">
        <v>46</v>
      </c>
      <c r="N1" s="115" t="s">
        <v>314</v>
      </c>
      <c r="O1" s="115" t="s">
        <v>315</v>
      </c>
      <c r="P1" s="115" t="s">
        <v>31</v>
      </c>
    </row>
    <row r="2" spans="1:16" s="51" customFormat="1" ht="15" customHeight="1" x14ac:dyDescent="0.25">
      <c r="A2" s="46" t="s">
        <v>316</v>
      </c>
      <c r="B2" s="46" t="s">
        <v>317</v>
      </c>
      <c r="C2" s="47" t="s">
        <v>318</v>
      </c>
      <c r="D2" s="48" t="s">
        <v>169</v>
      </c>
      <c r="E2" s="48" t="s">
        <v>169</v>
      </c>
      <c r="F2" s="48">
        <v>16.68</v>
      </c>
      <c r="G2" s="48">
        <v>17.059999999999999</v>
      </c>
      <c r="H2" s="48">
        <v>16.68</v>
      </c>
      <c r="I2" s="48">
        <v>16.899999999999999</v>
      </c>
      <c r="J2" s="48">
        <v>16.833600000000001</v>
      </c>
      <c r="K2" s="49">
        <v>6091</v>
      </c>
      <c r="L2" s="49">
        <v>102533.68</v>
      </c>
      <c r="M2" s="100">
        <v>1.6199999999999999E-2</v>
      </c>
      <c r="N2" s="123">
        <v>16.855</v>
      </c>
      <c r="O2" s="50" t="s">
        <v>319</v>
      </c>
      <c r="P2" s="49">
        <v>3014115</v>
      </c>
    </row>
    <row r="3" spans="1:16" ht="15" customHeight="1" x14ac:dyDescent="0.25">
      <c r="A3" s="46" t="s">
        <v>320</v>
      </c>
      <c r="B3" s="46" t="s">
        <v>321</v>
      </c>
      <c r="C3" s="47" t="s">
        <v>318</v>
      </c>
      <c r="D3" s="48">
        <v>21</v>
      </c>
      <c r="E3" s="48" t="s">
        <v>169</v>
      </c>
      <c r="F3" s="48">
        <v>20.9</v>
      </c>
      <c r="G3" s="48">
        <v>21.77</v>
      </c>
      <c r="H3" s="48">
        <v>20.89</v>
      </c>
      <c r="I3" s="48">
        <v>21.5</v>
      </c>
      <c r="J3" s="48">
        <v>21.500900000000001</v>
      </c>
      <c r="K3" s="49">
        <v>11322</v>
      </c>
      <c r="L3" s="49">
        <v>243433.75</v>
      </c>
      <c r="M3" s="100">
        <v>3.27E-2</v>
      </c>
      <c r="N3" s="123">
        <v>21.494499999999999</v>
      </c>
      <c r="O3" s="50" t="s">
        <v>319</v>
      </c>
      <c r="P3" s="49">
        <v>5704595</v>
      </c>
    </row>
  </sheetData>
  <printOptions horizontalCentered="1"/>
  <pageMargins left="0.19685039370078999" right="0.19685039370078999" top="1.1811023622047001" bottom="0.78740157480314998" header="0.59055118110236005" footer="0.51181102362205"/>
  <pageSetup paperSize="9" scale="90" orientation="landscape"/>
  <headerFooter>
    <oddHeader>&amp;L&amp;"Calibri,Regular"&amp;12Trgovina unutar knjige ponuda - ETF-ovi&amp;RZagrebačka burza - Uređeno tržište</oddHeader>
    <oddFooter>&amp;L&amp;D&amp;CStranica &amp;P od &amp;N</oddFooter>
    <evenHeader>&amp;L&amp;"Calibri,Regular"&amp;12Trgovina unutar knjige ponuda - ETF-ovi&amp;RZagrebačka burza - Uređeno tržište</evenHeader>
    <evenFooter>&amp;L&amp;D&amp;CStranica &amp;P od &amp;N</even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H92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796875" defaultRowHeight="12.75" customHeight="1" x14ac:dyDescent="0.3"/>
  <cols>
    <col min="1" max="1" width="12.453125" style="4" customWidth="1"/>
    <col min="2" max="2" width="13.54296875" style="4" customWidth="1"/>
    <col min="3" max="3" width="42.81640625" style="4" customWidth="1"/>
    <col min="4" max="7" width="10.7265625" style="4" customWidth="1"/>
    <col min="8" max="8" width="18.1796875" style="1" customWidth="1"/>
  </cols>
  <sheetData>
    <row r="1" spans="1:8" ht="24" customHeight="1" x14ac:dyDescent="0.3">
      <c r="A1" s="22" t="s">
        <v>65</v>
      </c>
      <c r="B1" s="22" t="s">
        <v>66</v>
      </c>
      <c r="C1" s="22" t="s">
        <v>67</v>
      </c>
      <c r="D1" s="112" t="s">
        <v>68</v>
      </c>
      <c r="E1" s="19" t="s">
        <v>29</v>
      </c>
      <c r="F1" s="19" t="s">
        <v>28</v>
      </c>
      <c r="G1" s="19" t="s">
        <v>322</v>
      </c>
      <c r="H1" s="19" t="s">
        <v>31</v>
      </c>
    </row>
    <row r="2" spans="1:8" s="63" customFormat="1" ht="15" customHeight="1" x14ac:dyDescent="0.25">
      <c r="A2" s="61" t="s">
        <v>20</v>
      </c>
      <c r="B2" s="61"/>
      <c r="C2" s="62"/>
      <c r="D2" s="62"/>
      <c r="E2" s="62"/>
      <c r="F2" s="62"/>
      <c r="G2" s="62"/>
      <c r="H2" s="62"/>
    </row>
    <row r="3" spans="1:8" s="63" customFormat="1" ht="15" customHeight="1" x14ac:dyDescent="0.25">
      <c r="A3" s="64" t="s">
        <v>91</v>
      </c>
      <c r="B3" s="64" t="s">
        <v>92</v>
      </c>
      <c r="C3" s="64" t="s">
        <v>93</v>
      </c>
      <c r="D3" s="67" t="s">
        <v>94</v>
      </c>
      <c r="E3" s="65">
        <v>49783</v>
      </c>
      <c r="F3" s="65">
        <v>747748.8</v>
      </c>
      <c r="G3" s="66">
        <v>15.020200000000001</v>
      </c>
      <c r="H3" s="65">
        <v>65513510.399999999</v>
      </c>
    </row>
    <row r="4" spans="1:8" ht="15" customHeight="1" x14ac:dyDescent="0.25">
      <c r="A4" s="64" t="s">
        <v>163</v>
      </c>
      <c r="B4" s="64" t="s">
        <v>164</v>
      </c>
      <c r="C4" s="64" t="s">
        <v>147</v>
      </c>
      <c r="D4" s="67" t="s">
        <v>72</v>
      </c>
      <c r="E4" s="65">
        <v>3221</v>
      </c>
      <c r="F4" s="65">
        <v>203191</v>
      </c>
      <c r="G4" s="66">
        <v>63.083199999999998</v>
      </c>
      <c r="H4" s="65">
        <v>615417600</v>
      </c>
    </row>
    <row r="5" spans="1:8" ht="15" customHeight="1" x14ac:dyDescent="0.25">
      <c r="A5" s="64" t="s">
        <v>145</v>
      </c>
      <c r="B5" s="64" t="s">
        <v>146</v>
      </c>
      <c r="C5" s="64" t="s">
        <v>147</v>
      </c>
      <c r="D5" s="67" t="s">
        <v>72</v>
      </c>
      <c r="E5" s="65">
        <v>14287</v>
      </c>
      <c r="F5" s="65">
        <v>805289</v>
      </c>
      <c r="G5" s="66">
        <v>56.365200000000002</v>
      </c>
      <c r="H5" s="65">
        <v>388050520</v>
      </c>
    </row>
    <row r="6" spans="1:8" ht="15" customHeight="1" x14ac:dyDescent="0.25">
      <c r="A6" s="64" t="s">
        <v>123</v>
      </c>
      <c r="B6" s="64" t="s">
        <v>124</v>
      </c>
      <c r="C6" s="64" t="s">
        <v>125</v>
      </c>
      <c r="D6" s="67" t="s">
        <v>94</v>
      </c>
      <c r="E6" s="65">
        <v>11735</v>
      </c>
      <c r="F6" s="65">
        <v>444904.6</v>
      </c>
      <c r="G6" s="66">
        <v>37.912599999999998</v>
      </c>
      <c r="H6" s="65">
        <v>188736932.80000001</v>
      </c>
    </row>
    <row r="7" spans="1:8" ht="15" customHeight="1" x14ac:dyDescent="0.25">
      <c r="A7" s="64" t="s">
        <v>139</v>
      </c>
      <c r="B7" s="64" t="s">
        <v>140</v>
      </c>
      <c r="C7" s="64" t="s">
        <v>141</v>
      </c>
      <c r="D7" s="67" t="s">
        <v>94</v>
      </c>
      <c r="E7" s="65">
        <v>28701</v>
      </c>
      <c r="F7" s="65">
        <v>1452275.6</v>
      </c>
      <c r="G7" s="66">
        <v>50.600200000000001</v>
      </c>
      <c r="H7" s="65">
        <v>673528600</v>
      </c>
    </row>
    <row r="8" spans="1:8" ht="15" customHeight="1" x14ac:dyDescent="0.25">
      <c r="A8" s="64" t="s">
        <v>126</v>
      </c>
      <c r="B8" s="64" t="s">
        <v>127</v>
      </c>
      <c r="C8" s="64" t="s">
        <v>128</v>
      </c>
      <c r="D8" s="67" t="s">
        <v>72</v>
      </c>
      <c r="E8" s="65">
        <v>10087</v>
      </c>
      <c r="F8" s="65">
        <v>587227.4</v>
      </c>
      <c r="G8" s="66">
        <v>58.216299999999997</v>
      </c>
      <c r="H8" s="65">
        <v>78707328</v>
      </c>
    </row>
    <row r="9" spans="1:8" ht="15" customHeight="1" x14ac:dyDescent="0.25">
      <c r="A9" s="64" t="s">
        <v>98</v>
      </c>
      <c r="B9" s="64" t="s">
        <v>99</v>
      </c>
      <c r="C9" s="64" t="s">
        <v>100</v>
      </c>
      <c r="D9" s="67" t="s">
        <v>72</v>
      </c>
      <c r="E9" s="65">
        <v>16</v>
      </c>
      <c r="F9" s="65">
        <v>2658</v>
      </c>
      <c r="G9" s="66">
        <v>166.125</v>
      </c>
      <c r="H9" s="65">
        <v>100800000</v>
      </c>
    </row>
    <row r="10" spans="1:8" ht="15" customHeight="1" x14ac:dyDescent="0.25">
      <c r="A10" s="64" t="s">
        <v>166</v>
      </c>
      <c r="B10" s="64" t="s">
        <v>167</v>
      </c>
      <c r="C10" s="64" t="s">
        <v>168</v>
      </c>
      <c r="D10" s="67" t="s">
        <v>72</v>
      </c>
      <c r="E10" s="65">
        <v>2</v>
      </c>
      <c r="F10" s="65">
        <v>122</v>
      </c>
      <c r="G10" s="66">
        <v>61</v>
      </c>
      <c r="H10" s="65">
        <v>6059191</v>
      </c>
    </row>
    <row r="11" spans="1:8" ht="15" customHeight="1" x14ac:dyDescent="0.25">
      <c r="A11" s="64" t="s">
        <v>170</v>
      </c>
      <c r="B11" s="64" t="s">
        <v>171</v>
      </c>
      <c r="C11" s="64" t="s">
        <v>172</v>
      </c>
      <c r="D11" s="67" t="s">
        <v>72</v>
      </c>
      <c r="E11" s="65">
        <v>150</v>
      </c>
      <c r="F11" s="65">
        <v>1252.5</v>
      </c>
      <c r="G11" s="66">
        <v>8.35</v>
      </c>
      <c r="H11" s="65">
        <v>4225100</v>
      </c>
    </row>
    <row r="12" spans="1:8" ht="15" customHeight="1" x14ac:dyDescent="0.25">
      <c r="A12" s="64" t="s">
        <v>173</v>
      </c>
      <c r="B12" s="64" t="s">
        <v>174</v>
      </c>
      <c r="C12" s="64" t="s">
        <v>175</v>
      </c>
      <c r="D12" s="67" t="s">
        <v>76</v>
      </c>
      <c r="E12" s="65">
        <v>501</v>
      </c>
      <c r="F12" s="65">
        <v>3507</v>
      </c>
      <c r="G12" s="66">
        <v>7</v>
      </c>
      <c r="H12" s="65">
        <v>138263923</v>
      </c>
    </row>
    <row r="13" spans="1:8" ht="15" customHeight="1" x14ac:dyDescent="0.25">
      <c r="A13" s="64" t="s">
        <v>136</v>
      </c>
      <c r="B13" s="64" t="s">
        <v>137</v>
      </c>
      <c r="C13" s="64" t="s">
        <v>138</v>
      </c>
      <c r="D13" s="67" t="s">
        <v>76</v>
      </c>
      <c r="E13" s="65">
        <v>118072</v>
      </c>
      <c r="F13" s="65">
        <v>1260067.3</v>
      </c>
      <c r="G13" s="66">
        <v>10.672000000000001</v>
      </c>
      <c r="H13" s="65">
        <v>112161000</v>
      </c>
    </row>
    <row r="14" spans="1:8" ht="15" customHeight="1" x14ac:dyDescent="0.25">
      <c r="A14" s="64" t="s">
        <v>176</v>
      </c>
      <c r="B14" s="64" t="s">
        <v>177</v>
      </c>
      <c r="C14" s="64" t="s">
        <v>178</v>
      </c>
      <c r="D14" s="67" t="s">
        <v>76</v>
      </c>
      <c r="E14" s="65">
        <v>8</v>
      </c>
      <c r="F14" s="65">
        <v>6660</v>
      </c>
      <c r="G14" s="66">
        <v>832.5</v>
      </c>
      <c r="H14" s="65">
        <v>347281275</v>
      </c>
    </row>
    <row r="15" spans="1:8" ht="15" customHeight="1" x14ac:dyDescent="0.25">
      <c r="A15" s="64" t="s">
        <v>179</v>
      </c>
      <c r="B15" s="64" t="s">
        <v>180</v>
      </c>
      <c r="C15" s="64" t="s">
        <v>178</v>
      </c>
      <c r="D15" s="67" t="s">
        <v>76</v>
      </c>
      <c r="E15" s="65">
        <v>13</v>
      </c>
      <c r="F15" s="65">
        <v>11580</v>
      </c>
      <c r="G15" s="66">
        <v>890.76919999999996</v>
      </c>
      <c r="H15" s="65">
        <v>7875000</v>
      </c>
    </row>
    <row r="16" spans="1:8" ht="15" customHeight="1" x14ac:dyDescent="0.25">
      <c r="A16" s="64" t="s">
        <v>181</v>
      </c>
      <c r="B16" s="64" t="s">
        <v>182</v>
      </c>
      <c r="C16" s="64" t="s">
        <v>183</v>
      </c>
      <c r="D16" s="67" t="s">
        <v>72</v>
      </c>
      <c r="E16" s="65">
        <v>133</v>
      </c>
      <c r="F16" s="65">
        <v>2854.4</v>
      </c>
      <c r="G16" s="66">
        <v>21.4617</v>
      </c>
      <c r="H16" s="65">
        <v>2010333.6</v>
      </c>
    </row>
    <row r="17" spans="1:8" ht="15" customHeight="1" x14ac:dyDescent="0.25">
      <c r="A17" s="64" t="s">
        <v>184</v>
      </c>
      <c r="B17" s="64" t="s">
        <v>185</v>
      </c>
      <c r="C17" s="64" t="s">
        <v>186</v>
      </c>
      <c r="D17" s="67" t="s">
        <v>76</v>
      </c>
      <c r="E17" s="65">
        <v>5818</v>
      </c>
      <c r="F17" s="65">
        <v>13473.46</v>
      </c>
      <c r="G17" s="66">
        <v>2.3157999999999999</v>
      </c>
      <c r="H17" s="65">
        <v>98168319.340000004</v>
      </c>
    </row>
    <row r="18" spans="1:8" ht="15" customHeight="1" x14ac:dyDescent="0.25">
      <c r="A18" s="64" t="s">
        <v>117</v>
      </c>
      <c r="B18" s="64" t="s">
        <v>118</v>
      </c>
      <c r="C18" s="64" t="s">
        <v>119</v>
      </c>
      <c r="D18" s="67" t="s">
        <v>72</v>
      </c>
      <c r="E18" s="65">
        <v>4445</v>
      </c>
      <c r="F18" s="65">
        <v>1016342</v>
      </c>
      <c r="G18" s="66">
        <v>228.64840000000001</v>
      </c>
      <c r="H18" s="65">
        <v>292963000</v>
      </c>
    </row>
    <row r="19" spans="1:8" ht="15" customHeight="1" x14ac:dyDescent="0.25">
      <c r="A19" s="64" t="s">
        <v>187</v>
      </c>
      <c r="B19" s="64" t="s">
        <v>188</v>
      </c>
      <c r="C19" s="64" t="s">
        <v>189</v>
      </c>
      <c r="D19" s="67" t="s">
        <v>76</v>
      </c>
      <c r="E19" s="65">
        <v>1465</v>
      </c>
      <c r="F19" s="65">
        <v>11635</v>
      </c>
      <c r="G19" s="66">
        <v>7.9420000000000002</v>
      </c>
      <c r="H19" s="65">
        <v>14832815.4</v>
      </c>
    </row>
    <row r="20" spans="1:8" ht="15" customHeight="1" x14ac:dyDescent="0.25">
      <c r="A20" s="64" t="s">
        <v>190</v>
      </c>
      <c r="B20" s="64" t="s">
        <v>191</v>
      </c>
      <c r="C20" s="64" t="s">
        <v>192</v>
      </c>
      <c r="D20" s="67" t="s">
        <v>72</v>
      </c>
      <c r="E20" s="65">
        <v>580</v>
      </c>
      <c r="F20" s="65">
        <v>498.8</v>
      </c>
      <c r="G20" s="66">
        <v>0.86</v>
      </c>
      <c r="H20" s="65">
        <v>31472358.760000002</v>
      </c>
    </row>
    <row r="21" spans="1:8" ht="15" customHeight="1" x14ac:dyDescent="0.25">
      <c r="A21" s="64" t="s">
        <v>193</v>
      </c>
      <c r="B21" s="64" t="s">
        <v>194</v>
      </c>
      <c r="C21" s="64" t="s">
        <v>195</v>
      </c>
      <c r="D21" s="67" t="s">
        <v>72</v>
      </c>
      <c r="E21" s="65">
        <v>1608</v>
      </c>
      <c r="F21" s="65">
        <v>483.01</v>
      </c>
      <c r="G21" s="66">
        <v>0.3004</v>
      </c>
      <c r="H21" s="65">
        <v>3434530.56</v>
      </c>
    </row>
    <row r="22" spans="1:8" ht="15" customHeight="1" x14ac:dyDescent="0.25">
      <c r="A22" s="64" t="s">
        <v>196</v>
      </c>
      <c r="B22" s="64" t="s">
        <v>197</v>
      </c>
      <c r="C22" s="64" t="s">
        <v>198</v>
      </c>
      <c r="D22" s="67" t="s">
        <v>72</v>
      </c>
      <c r="E22" s="65">
        <v>42</v>
      </c>
      <c r="F22" s="65">
        <v>4410</v>
      </c>
      <c r="G22" s="66">
        <v>105</v>
      </c>
      <c r="H22" s="65">
        <v>239344665</v>
      </c>
    </row>
    <row r="23" spans="1:8" ht="15" customHeight="1" x14ac:dyDescent="0.25">
      <c r="A23" s="64" t="s">
        <v>199</v>
      </c>
      <c r="B23" s="64" t="s">
        <v>200</v>
      </c>
      <c r="C23" s="64" t="s">
        <v>201</v>
      </c>
      <c r="D23" s="67" t="s">
        <v>76</v>
      </c>
      <c r="E23" s="65">
        <v>3679</v>
      </c>
      <c r="F23" s="65">
        <v>428919</v>
      </c>
      <c r="G23" s="66">
        <v>116.58580000000001</v>
      </c>
      <c r="H23" s="65">
        <v>251053500</v>
      </c>
    </row>
    <row r="24" spans="1:8" ht="15" customHeight="1" x14ac:dyDescent="0.25">
      <c r="A24" s="64" t="s">
        <v>202</v>
      </c>
      <c r="B24" s="64" t="s">
        <v>203</v>
      </c>
      <c r="C24" s="64" t="s">
        <v>204</v>
      </c>
      <c r="D24" s="67" t="s">
        <v>72</v>
      </c>
      <c r="E24" s="65">
        <v>570</v>
      </c>
      <c r="F24" s="65">
        <v>1026</v>
      </c>
      <c r="G24" s="66">
        <v>1.8</v>
      </c>
      <c r="H24" s="65">
        <v>14213250</v>
      </c>
    </row>
    <row r="25" spans="1:8" ht="15" customHeight="1" x14ac:dyDescent="0.25">
      <c r="A25" s="64" t="s">
        <v>142</v>
      </c>
      <c r="B25" s="64" t="s">
        <v>143</v>
      </c>
      <c r="C25" s="64" t="s">
        <v>144</v>
      </c>
      <c r="D25" s="67" t="s">
        <v>94</v>
      </c>
      <c r="E25" s="65">
        <v>93669</v>
      </c>
      <c r="F25" s="65">
        <v>2362718.2999999998</v>
      </c>
      <c r="G25" s="66">
        <v>25.2241</v>
      </c>
      <c r="H25" s="65">
        <v>1993028802.5999999</v>
      </c>
    </row>
    <row r="26" spans="1:8" ht="15" customHeight="1" x14ac:dyDescent="0.25">
      <c r="A26" s="64" t="s">
        <v>205</v>
      </c>
      <c r="B26" s="64" t="s">
        <v>206</v>
      </c>
      <c r="C26" s="64" t="s">
        <v>207</v>
      </c>
      <c r="D26" s="67" t="s">
        <v>72</v>
      </c>
      <c r="E26" s="65">
        <v>225</v>
      </c>
      <c r="F26" s="65">
        <v>1443.75</v>
      </c>
      <c r="G26" s="66">
        <v>6.4166999999999996</v>
      </c>
      <c r="H26" s="65">
        <v>16417978.85</v>
      </c>
    </row>
    <row r="27" spans="1:8" ht="15" customHeight="1" x14ac:dyDescent="0.25">
      <c r="A27" s="64" t="s">
        <v>208</v>
      </c>
      <c r="B27" s="64" t="s">
        <v>209</v>
      </c>
      <c r="C27" s="64" t="s">
        <v>210</v>
      </c>
      <c r="D27" s="67" t="s">
        <v>72</v>
      </c>
      <c r="E27" s="65">
        <v>103</v>
      </c>
      <c r="F27" s="65">
        <v>1385.5</v>
      </c>
      <c r="G27" s="66">
        <v>13.451499999999999</v>
      </c>
      <c r="H27" s="65">
        <v>6613898</v>
      </c>
    </row>
    <row r="28" spans="1:8" ht="15" customHeight="1" x14ac:dyDescent="0.25">
      <c r="A28" s="64" t="s">
        <v>108</v>
      </c>
      <c r="B28" s="64" t="s">
        <v>109</v>
      </c>
      <c r="C28" s="64" t="s">
        <v>110</v>
      </c>
      <c r="D28" s="67" t="s">
        <v>76</v>
      </c>
      <c r="E28" s="65">
        <v>4306</v>
      </c>
      <c r="F28" s="65">
        <v>44505.8</v>
      </c>
      <c r="G28" s="66">
        <v>10.335800000000001</v>
      </c>
      <c r="H28" s="65">
        <v>6198460.9000000004</v>
      </c>
    </row>
    <row r="29" spans="1:8" ht="15" customHeight="1" x14ac:dyDescent="0.25">
      <c r="A29" s="64" t="s">
        <v>211</v>
      </c>
      <c r="B29" s="64" t="s">
        <v>212</v>
      </c>
      <c r="C29" s="64" t="s">
        <v>213</v>
      </c>
      <c r="D29" s="67" t="s">
        <v>72</v>
      </c>
      <c r="E29" s="65">
        <v>223</v>
      </c>
      <c r="F29" s="65">
        <v>73886</v>
      </c>
      <c r="G29" s="66">
        <v>331.32740000000001</v>
      </c>
      <c r="H29" s="65">
        <v>49136000</v>
      </c>
    </row>
    <row r="30" spans="1:8" ht="15" customHeight="1" x14ac:dyDescent="0.25">
      <c r="A30" s="64" t="s">
        <v>214</v>
      </c>
      <c r="B30" s="64" t="s">
        <v>215</v>
      </c>
      <c r="C30" s="64" t="s">
        <v>216</v>
      </c>
      <c r="D30" s="67" t="s">
        <v>76</v>
      </c>
      <c r="E30" s="65">
        <v>123</v>
      </c>
      <c r="F30" s="65">
        <v>55798</v>
      </c>
      <c r="G30" s="66">
        <v>453.64229999999998</v>
      </c>
      <c r="H30" s="65">
        <v>4500000000</v>
      </c>
    </row>
    <row r="31" spans="1:8" ht="15" customHeight="1" x14ac:dyDescent="0.25">
      <c r="A31" s="64" t="s">
        <v>85</v>
      </c>
      <c r="B31" s="64" t="s">
        <v>86</v>
      </c>
      <c r="C31" s="64" t="s">
        <v>87</v>
      </c>
      <c r="D31" s="67" t="s">
        <v>72</v>
      </c>
      <c r="E31" s="65">
        <v>58618</v>
      </c>
      <c r="F31" s="65">
        <v>148367.78</v>
      </c>
      <c r="G31" s="66">
        <v>2.5310999999999999</v>
      </c>
      <c r="H31" s="65">
        <v>36842944</v>
      </c>
    </row>
    <row r="32" spans="1:8" ht="15" customHeight="1" x14ac:dyDescent="0.25">
      <c r="A32" s="64" t="s">
        <v>217</v>
      </c>
      <c r="B32" s="64" t="s">
        <v>218</v>
      </c>
      <c r="C32" s="64" t="s">
        <v>219</v>
      </c>
      <c r="D32" s="67" t="s">
        <v>72</v>
      </c>
      <c r="E32" s="65">
        <v>299</v>
      </c>
      <c r="F32" s="65">
        <v>79480</v>
      </c>
      <c r="G32" s="66">
        <v>265.81939999999997</v>
      </c>
      <c r="H32" s="65">
        <v>28819700</v>
      </c>
    </row>
    <row r="33" spans="1:8" ht="15" customHeight="1" x14ac:dyDescent="0.25">
      <c r="A33" s="64" t="s">
        <v>220</v>
      </c>
      <c r="B33" s="64" t="s">
        <v>221</v>
      </c>
      <c r="C33" s="64" t="s">
        <v>222</v>
      </c>
      <c r="D33" s="67" t="s">
        <v>72</v>
      </c>
      <c r="E33" s="65">
        <v>62</v>
      </c>
      <c r="F33" s="65">
        <v>35835</v>
      </c>
      <c r="G33" s="66">
        <v>577.98389999999995</v>
      </c>
      <c r="H33" s="65">
        <v>72500000</v>
      </c>
    </row>
    <row r="34" spans="1:8" ht="15" customHeight="1" x14ac:dyDescent="0.25">
      <c r="A34" s="64" t="s">
        <v>120</v>
      </c>
      <c r="B34" s="64" t="s">
        <v>121</v>
      </c>
      <c r="C34" s="64" t="s">
        <v>122</v>
      </c>
      <c r="D34" s="67" t="s">
        <v>72</v>
      </c>
      <c r="E34" s="65">
        <v>4513</v>
      </c>
      <c r="F34" s="65">
        <v>48747.1</v>
      </c>
      <c r="G34" s="66">
        <v>10.801500000000001</v>
      </c>
      <c r="H34" s="65">
        <v>17676079.199999999</v>
      </c>
    </row>
    <row r="35" spans="1:8" ht="15" customHeight="1" x14ac:dyDescent="0.25">
      <c r="A35" s="64" t="s">
        <v>223</v>
      </c>
      <c r="B35" s="64" t="s">
        <v>224</v>
      </c>
      <c r="C35" s="64" t="s">
        <v>225</v>
      </c>
      <c r="D35" s="67" t="s">
        <v>76</v>
      </c>
      <c r="E35" s="65">
        <v>11234</v>
      </c>
      <c r="F35" s="65">
        <v>19485.349999999999</v>
      </c>
      <c r="G35" s="66">
        <v>1.7344999999999999</v>
      </c>
      <c r="H35" s="65">
        <v>50348633.399999999</v>
      </c>
    </row>
    <row r="36" spans="1:8" ht="15" customHeight="1" x14ac:dyDescent="0.25">
      <c r="A36" s="64" t="s">
        <v>226</v>
      </c>
      <c r="B36" s="64" t="s">
        <v>227</v>
      </c>
      <c r="C36" s="64" t="s">
        <v>225</v>
      </c>
      <c r="D36" s="67" t="s">
        <v>72</v>
      </c>
      <c r="E36" s="65">
        <v>2775</v>
      </c>
      <c r="F36" s="65">
        <v>3268.68</v>
      </c>
      <c r="G36" s="66">
        <v>1.1778999999999999</v>
      </c>
      <c r="H36" s="65">
        <v>169959.6</v>
      </c>
    </row>
    <row r="37" spans="1:8" ht="15" customHeight="1" x14ac:dyDescent="0.25">
      <c r="A37" s="64" t="s">
        <v>228</v>
      </c>
      <c r="B37" s="64" t="s">
        <v>229</v>
      </c>
      <c r="C37" s="64" t="s">
        <v>230</v>
      </c>
      <c r="D37" s="67" t="s">
        <v>72</v>
      </c>
      <c r="E37" s="65">
        <v>29</v>
      </c>
      <c r="F37" s="65">
        <v>21265</v>
      </c>
      <c r="G37" s="66">
        <v>733.27589999999998</v>
      </c>
      <c r="H37" s="65">
        <v>755743500</v>
      </c>
    </row>
    <row r="38" spans="1:8" ht="15" customHeight="1" x14ac:dyDescent="0.25">
      <c r="A38" s="64" t="s">
        <v>83</v>
      </c>
      <c r="B38" s="64" t="s">
        <v>84</v>
      </c>
      <c r="C38" s="64" t="s">
        <v>82</v>
      </c>
      <c r="D38" s="67" t="s">
        <v>72</v>
      </c>
      <c r="E38" s="65">
        <v>164</v>
      </c>
      <c r="F38" s="65">
        <v>69664</v>
      </c>
      <c r="G38" s="66">
        <v>424.78050000000002</v>
      </c>
      <c r="H38" s="65">
        <v>177876208</v>
      </c>
    </row>
    <row r="39" spans="1:8" ht="15" customHeight="1" x14ac:dyDescent="0.25">
      <c r="A39" s="64" t="s">
        <v>80</v>
      </c>
      <c r="B39" s="64" t="s">
        <v>81</v>
      </c>
      <c r="C39" s="64" t="s">
        <v>82</v>
      </c>
      <c r="D39" s="67" t="s">
        <v>72</v>
      </c>
      <c r="E39" s="65">
        <v>493</v>
      </c>
      <c r="F39" s="65">
        <v>216028</v>
      </c>
      <c r="G39" s="66">
        <v>438.19069999999999</v>
      </c>
      <c r="H39" s="65">
        <v>56268048</v>
      </c>
    </row>
    <row r="40" spans="1:8" ht="15" customHeight="1" x14ac:dyDescent="0.25">
      <c r="A40" s="64" t="s">
        <v>231</v>
      </c>
      <c r="B40" s="64" t="s">
        <v>232</v>
      </c>
      <c r="C40" s="64" t="s">
        <v>233</v>
      </c>
      <c r="D40" s="67" t="s">
        <v>76</v>
      </c>
      <c r="E40" s="65">
        <v>2881</v>
      </c>
      <c r="F40" s="65">
        <v>373111</v>
      </c>
      <c r="G40" s="66">
        <v>129.50749999999999</v>
      </c>
      <c r="H40" s="65">
        <v>331803351</v>
      </c>
    </row>
    <row r="41" spans="1:8" ht="15" customHeight="1" x14ac:dyDescent="0.25">
      <c r="A41" s="64" t="s">
        <v>234</v>
      </c>
      <c r="B41" s="64" t="s">
        <v>235</v>
      </c>
      <c r="C41" s="64" t="s">
        <v>236</v>
      </c>
      <c r="D41" s="67" t="s">
        <v>72</v>
      </c>
      <c r="E41" s="65">
        <v>102</v>
      </c>
      <c r="F41" s="65">
        <v>7964</v>
      </c>
      <c r="G41" s="66">
        <v>78.078400000000002</v>
      </c>
      <c r="H41" s="65">
        <v>119889680</v>
      </c>
    </row>
    <row r="42" spans="1:8" ht="15" customHeight="1" x14ac:dyDescent="0.25">
      <c r="A42" s="64" t="s">
        <v>111</v>
      </c>
      <c r="B42" s="64" t="s">
        <v>112</v>
      </c>
      <c r="C42" s="64" t="s">
        <v>113</v>
      </c>
      <c r="D42" s="67" t="s">
        <v>72</v>
      </c>
      <c r="E42" s="65">
        <v>16945</v>
      </c>
      <c r="F42" s="65">
        <v>106082.85</v>
      </c>
      <c r="G42" s="66">
        <v>6.2603999999999997</v>
      </c>
      <c r="H42" s="65">
        <v>32640645.300000001</v>
      </c>
    </row>
    <row r="43" spans="1:8" ht="15" customHeight="1" x14ac:dyDescent="0.25">
      <c r="A43" s="64" t="s">
        <v>237</v>
      </c>
      <c r="B43" s="64" t="s">
        <v>238</v>
      </c>
      <c r="C43" s="64" t="s">
        <v>239</v>
      </c>
      <c r="D43" s="67" t="s">
        <v>76</v>
      </c>
      <c r="E43" s="65">
        <v>1050</v>
      </c>
      <c r="F43" s="65">
        <v>103433.5</v>
      </c>
      <c r="G43" s="66">
        <v>98.508099999999999</v>
      </c>
      <c r="H43" s="65">
        <v>42296700</v>
      </c>
    </row>
    <row r="44" spans="1:8" ht="15" customHeight="1" x14ac:dyDescent="0.25">
      <c r="A44" s="64" t="s">
        <v>240</v>
      </c>
      <c r="B44" s="64" t="s">
        <v>241</v>
      </c>
      <c r="C44" s="64" t="s">
        <v>242</v>
      </c>
      <c r="D44" s="67" t="s">
        <v>76</v>
      </c>
      <c r="E44" s="65">
        <v>4634</v>
      </c>
      <c r="F44" s="65">
        <v>41143.599999999999</v>
      </c>
      <c r="G44" s="66">
        <v>8.8786000000000005</v>
      </c>
      <c r="H44" s="65">
        <v>116606108.75</v>
      </c>
    </row>
    <row r="45" spans="1:8" ht="15" customHeight="1" x14ac:dyDescent="0.25">
      <c r="A45" s="64" t="s">
        <v>243</v>
      </c>
      <c r="B45" s="64" t="s">
        <v>244</v>
      </c>
      <c r="C45" s="64" t="s">
        <v>245</v>
      </c>
      <c r="D45" s="67" t="s">
        <v>72</v>
      </c>
      <c r="E45" s="65">
        <v>807</v>
      </c>
      <c r="F45" s="65">
        <v>16154.2</v>
      </c>
      <c r="G45" s="66">
        <v>20.017600000000002</v>
      </c>
      <c r="H45" s="65">
        <v>13248320</v>
      </c>
    </row>
    <row r="46" spans="1:8" ht="15" customHeight="1" x14ac:dyDescent="0.25">
      <c r="A46" s="64" t="s">
        <v>246</v>
      </c>
      <c r="B46" s="64" t="s">
        <v>247</v>
      </c>
      <c r="C46" s="64" t="s">
        <v>248</v>
      </c>
      <c r="D46" s="67" t="s">
        <v>72</v>
      </c>
      <c r="E46" s="65">
        <v>5</v>
      </c>
      <c r="F46" s="65">
        <v>1772</v>
      </c>
      <c r="G46" s="66">
        <v>354.4</v>
      </c>
      <c r="H46" s="65">
        <v>107740196</v>
      </c>
    </row>
    <row r="47" spans="1:8" ht="15" customHeight="1" x14ac:dyDescent="0.25">
      <c r="A47" s="64" t="s">
        <v>95</v>
      </c>
      <c r="B47" s="64" t="s">
        <v>96</v>
      </c>
      <c r="C47" s="64" t="s">
        <v>97</v>
      </c>
      <c r="D47" s="67" t="s">
        <v>72</v>
      </c>
      <c r="E47" s="65">
        <v>302</v>
      </c>
      <c r="F47" s="65">
        <v>52617</v>
      </c>
      <c r="G47" s="66">
        <v>174.2285</v>
      </c>
      <c r="H47" s="65">
        <v>57501790</v>
      </c>
    </row>
    <row r="48" spans="1:8" ht="15" customHeight="1" x14ac:dyDescent="0.25">
      <c r="A48" s="64" t="s">
        <v>249</v>
      </c>
      <c r="B48" s="64" t="s">
        <v>250</v>
      </c>
      <c r="C48" s="64" t="s">
        <v>251</v>
      </c>
      <c r="D48" s="67" t="s">
        <v>72</v>
      </c>
      <c r="E48" s="65">
        <v>624</v>
      </c>
      <c r="F48" s="65">
        <v>25073.8</v>
      </c>
      <c r="G48" s="66">
        <v>40.182400000000001</v>
      </c>
      <c r="H48" s="65">
        <v>448717899</v>
      </c>
    </row>
    <row r="49" spans="1:8" ht="15" customHeight="1" x14ac:dyDescent="0.25">
      <c r="A49" s="64" t="s">
        <v>252</v>
      </c>
      <c r="B49" s="64" t="s">
        <v>253</v>
      </c>
      <c r="C49" s="64" t="s">
        <v>254</v>
      </c>
      <c r="D49" s="67" t="s">
        <v>76</v>
      </c>
      <c r="E49" s="65">
        <v>6</v>
      </c>
      <c r="F49" s="65">
        <v>28760</v>
      </c>
      <c r="G49" s="66">
        <v>4793.3333000000002</v>
      </c>
      <c r="H49" s="65">
        <v>149762240</v>
      </c>
    </row>
    <row r="50" spans="1:8" ht="15" customHeight="1" x14ac:dyDescent="0.25">
      <c r="A50" s="64" t="s">
        <v>255</v>
      </c>
      <c r="B50" s="64" t="s">
        <v>256</v>
      </c>
      <c r="C50" s="64" t="s">
        <v>257</v>
      </c>
      <c r="D50" s="67" t="s">
        <v>72</v>
      </c>
      <c r="E50" s="65">
        <v>334</v>
      </c>
      <c r="F50" s="65">
        <v>407.85</v>
      </c>
      <c r="G50" s="66">
        <v>1.2211000000000001</v>
      </c>
      <c r="H50" s="65">
        <v>9640527.75</v>
      </c>
    </row>
    <row r="51" spans="1:8" ht="15" customHeight="1" x14ac:dyDescent="0.25">
      <c r="A51" s="64" t="s">
        <v>258</v>
      </c>
      <c r="B51" s="64" t="s">
        <v>259</v>
      </c>
      <c r="C51" s="64" t="s">
        <v>260</v>
      </c>
      <c r="D51" s="67" t="s">
        <v>76</v>
      </c>
      <c r="E51" s="65">
        <v>17139</v>
      </c>
      <c r="F51" s="65">
        <v>93236.3</v>
      </c>
      <c r="G51" s="66">
        <v>5.44</v>
      </c>
      <c r="H51" s="65">
        <v>58167997.149999999</v>
      </c>
    </row>
    <row r="52" spans="1:8" ht="15" customHeight="1" x14ac:dyDescent="0.25">
      <c r="A52" s="64" t="s">
        <v>261</v>
      </c>
      <c r="B52" s="64" t="s">
        <v>262</v>
      </c>
      <c r="C52" s="64" t="s">
        <v>263</v>
      </c>
      <c r="D52" s="67" t="s">
        <v>72</v>
      </c>
      <c r="E52" s="65">
        <v>300</v>
      </c>
      <c r="F52" s="65">
        <v>83902</v>
      </c>
      <c r="G52" s="66">
        <v>279.67329999999998</v>
      </c>
      <c r="H52" s="65">
        <v>628562792</v>
      </c>
    </row>
    <row r="53" spans="1:8" ht="15" customHeight="1" x14ac:dyDescent="0.25">
      <c r="A53" s="64" t="s">
        <v>148</v>
      </c>
      <c r="B53" s="64" t="s">
        <v>149</v>
      </c>
      <c r="C53" s="64" t="s">
        <v>150</v>
      </c>
      <c r="D53" s="67" t="s">
        <v>94</v>
      </c>
      <c r="E53" s="65">
        <v>7604</v>
      </c>
      <c r="F53" s="65">
        <v>709715.6</v>
      </c>
      <c r="G53" s="66">
        <v>93.334500000000006</v>
      </c>
      <c r="H53" s="65">
        <v>665008280.20000005</v>
      </c>
    </row>
    <row r="54" spans="1:8" ht="15" customHeight="1" x14ac:dyDescent="0.25">
      <c r="A54" s="64" t="s">
        <v>133</v>
      </c>
      <c r="B54" s="64" t="s">
        <v>134</v>
      </c>
      <c r="C54" s="64" t="s">
        <v>135</v>
      </c>
      <c r="D54" s="67" t="s">
        <v>94</v>
      </c>
      <c r="E54" s="65">
        <v>367840</v>
      </c>
      <c r="F54" s="65">
        <v>1659415.43</v>
      </c>
      <c r="G54" s="66">
        <v>4.5111999999999997</v>
      </c>
      <c r="H54" s="65">
        <v>550740358.53999996</v>
      </c>
    </row>
    <row r="55" spans="1:8" ht="15" customHeight="1" x14ac:dyDescent="0.25">
      <c r="A55" s="64" t="s">
        <v>264</v>
      </c>
      <c r="B55" s="64" t="s">
        <v>265</v>
      </c>
      <c r="C55" s="64" t="s">
        <v>266</v>
      </c>
      <c r="D55" s="67" t="s">
        <v>72</v>
      </c>
      <c r="E55" s="65">
        <v>560</v>
      </c>
      <c r="F55" s="65">
        <v>53502.5</v>
      </c>
      <c r="G55" s="66">
        <v>95.540199999999999</v>
      </c>
      <c r="H55" s="65">
        <v>67173528</v>
      </c>
    </row>
    <row r="56" spans="1:8" ht="15" customHeight="1" x14ac:dyDescent="0.25">
      <c r="A56" s="64" t="s">
        <v>267</v>
      </c>
      <c r="B56" s="64" t="s">
        <v>268</v>
      </c>
      <c r="C56" s="64" t="s">
        <v>269</v>
      </c>
      <c r="D56" s="67" t="s">
        <v>72</v>
      </c>
      <c r="E56" s="65">
        <v>298</v>
      </c>
      <c r="F56" s="65">
        <v>837.16</v>
      </c>
      <c r="G56" s="66">
        <v>2.8092999999999999</v>
      </c>
      <c r="H56" s="65">
        <v>8590898.7599999998</v>
      </c>
    </row>
    <row r="57" spans="1:8" ht="15" customHeight="1" x14ac:dyDescent="0.25">
      <c r="A57" s="64" t="s">
        <v>270</v>
      </c>
      <c r="B57" s="64" t="s">
        <v>271</v>
      </c>
      <c r="C57" s="64" t="s">
        <v>272</v>
      </c>
      <c r="D57" s="67" t="s">
        <v>72</v>
      </c>
      <c r="E57" s="65">
        <v>591</v>
      </c>
      <c r="F57" s="65">
        <v>62261</v>
      </c>
      <c r="G57" s="66">
        <v>105.3486</v>
      </c>
      <c r="H57" s="65">
        <v>65478214</v>
      </c>
    </row>
    <row r="58" spans="1:8" ht="15" customHeight="1" x14ac:dyDescent="0.25">
      <c r="A58" s="64" t="s">
        <v>273</v>
      </c>
      <c r="B58" s="64" t="s">
        <v>274</v>
      </c>
      <c r="C58" s="64" t="s">
        <v>275</v>
      </c>
      <c r="D58" s="67" t="s">
        <v>72</v>
      </c>
      <c r="E58" s="65">
        <v>751</v>
      </c>
      <c r="F58" s="65">
        <v>4614.7</v>
      </c>
      <c r="G58" s="66">
        <v>6.1447000000000003</v>
      </c>
      <c r="H58" s="65">
        <v>5881420.7999999998</v>
      </c>
    </row>
    <row r="59" spans="1:8" ht="15" customHeight="1" x14ac:dyDescent="0.25">
      <c r="A59" s="64" t="s">
        <v>88</v>
      </c>
      <c r="B59" s="64" t="s">
        <v>89</v>
      </c>
      <c r="C59" s="64" t="s">
        <v>90</v>
      </c>
      <c r="D59" s="67" t="s">
        <v>76</v>
      </c>
      <c r="E59" s="65">
        <v>74490</v>
      </c>
      <c r="F59" s="65">
        <v>4168277.4</v>
      </c>
      <c r="G59" s="66">
        <v>55.957500000000003</v>
      </c>
      <c r="H59" s="65">
        <v>109368000</v>
      </c>
    </row>
    <row r="60" spans="1:8" ht="15" customHeight="1" x14ac:dyDescent="0.25">
      <c r="A60" s="64" t="s">
        <v>102</v>
      </c>
      <c r="B60" s="64" t="s">
        <v>103</v>
      </c>
      <c r="C60" s="64" t="s">
        <v>104</v>
      </c>
      <c r="D60" s="67" t="s">
        <v>76</v>
      </c>
      <c r="E60" s="65">
        <v>200</v>
      </c>
      <c r="F60" s="65">
        <v>4019.2</v>
      </c>
      <c r="G60" s="66">
        <v>20.096</v>
      </c>
      <c r="H60" s="65">
        <v>142896040</v>
      </c>
    </row>
    <row r="61" spans="1:8" ht="15" customHeight="1" x14ac:dyDescent="0.25">
      <c r="A61" s="64" t="s">
        <v>69</v>
      </c>
      <c r="B61" s="64" t="s">
        <v>70</v>
      </c>
      <c r="C61" s="64" t="s">
        <v>71</v>
      </c>
      <c r="D61" s="67" t="s">
        <v>72</v>
      </c>
      <c r="E61" s="65">
        <v>177</v>
      </c>
      <c r="F61" s="65">
        <v>3112.1</v>
      </c>
      <c r="G61" s="66">
        <v>17.5825</v>
      </c>
      <c r="H61" s="65">
        <v>4357580</v>
      </c>
    </row>
    <row r="62" spans="1:8" ht="15" customHeight="1" x14ac:dyDescent="0.25">
      <c r="A62" s="64" t="s">
        <v>276</v>
      </c>
      <c r="B62" s="64" t="s">
        <v>277</v>
      </c>
      <c r="C62" s="64" t="s">
        <v>278</v>
      </c>
      <c r="D62" s="67" t="s">
        <v>72</v>
      </c>
      <c r="E62" s="65">
        <v>37</v>
      </c>
      <c r="F62" s="65">
        <v>5549</v>
      </c>
      <c r="G62" s="66">
        <v>149.97300000000001</v>
      </c>
      <c r="H62" s="65">
        <v>12276300</v>
      </c>
    </row>
    <row r="63" spans="1:8" ht="15" customHeight="1" x14ac:dyDescent="0.25">
      <c r="A63" s="64" t="s">
        <v>105</v>
      </c>
      <c r="B63" s="64" t="s">
        <v>106</v>
      </c>
      <c r="C63" s="64" t="s">
        <v>107</v>
      </c>
      <c r="D63" s="67" t="s">
        <v>72</v>
      </c>
      <c r="E63" s="65">
        <v>312</v>
      </c>
      <c r="F63" s="65">
        <v>25122.5</v>
      </c>
      <c r="G63" s="66">
        <v>80.520799999999994</v>
      </c>
      <c r="H63" s="65">
        <v>2880000</v>
      </c>
    </row>
    <row r="64" spans="1:8" ht="15" customHeight="1" x14ac:dyDescent="0.25">
      <c r="A64" s="64" t="s">
        <v>279</v>
      </c>
      <c r="B64" s="64" t="s">
        <v>280</v>
      </c>
      <c r="C64" s="64" t="s">
        <v>281</v>
      </c>
      <c r="D64" s="67" t="s">
        <v>72</v>
      </c>
      <c r="E64" s="65">
        <v>93</v>
      </c>
      <c r="F64" s="65">
        <v>56660</v>
      </c>
      <c r="G64" s="66">
        <v>609.2473</v>
      </c>
      <c r="H64" s="65">
        <v>223721160</v>
      </c>
    </row>
    <row r="65" spans="1:8" ht="15" customHeight="1" x14ac:dyDescent="0.25">
      <c r="A65" s="64" t="s">
        <v>129</v>
      </c>
      <c r="B65" s="64" t="s">
        <v>130</v>
      </c>
      <c r="C65" s="64" t="s">
        <v>131</v>
      </c>
      <c r="D65" s="67" t="s">
        <v>72</v>
      </c>
      <c r="E65" s="65">
        <v>6532</v>
      </c>
      <c r="F65" s="65">
        <v>167835.6</v>
      </c>
      <c r="G65" s="66">
        <v>25.694400000000002</v>
      </c>
      <c r="H65" s="65">
        <v>14036000</v>
      </c>
    </row>
    <row r="66" spans="1:8" ht="15" customHeight="1" x14ac:dyDescent="0.25">
      <c r="A66" s="64" t="s">
        <v>73</v>
      </c>
      <c r="B66" s="64" t="s">
        <v>74</v>
      </c>
      <c r="C66" s="64" t="s">
        <v>75</v>
      </c>
      <c r="D66" s="67" t="s">
        <v>76</v>
      </c>
      <c r="E66" s="65">
        <v>13611</v>
      </c>
      <c r="F66" s="65">
        <v>7292.02</v>
      </c>
      <c r="G66" s="66">
        <v>0.53569999999999995</v>
      </c>
      <c r="H66" s="65">
        <v>2513343</v>
      </c>
    </row>
    <row r="67" spans="1:8" ht="15" customHeight="1" x14ac:dyDescent="0.25">
      <c r="A67" s="64" t="s">
        <v>282</v>
      </c>
      <c r="B67" s="64" t="s">
        <v>283</v>
      </c>
      <c r="C67" s="64" t="s">
        <v>284</v>
      </c>
      <c r="D67" s="67" t="s">
        <v>72</v>
      </c>
      <c r="E67" s="65">
        <v>1970</v>
      </c>
      <c r="F67" s="65">
        <v>1783</v>
      </c>
      <c r="G67" s="66">
        <v>0.90510000000000002</v>
      </c>
      <c r="H67" s="65">
        <v>5758820.2000000002</v>
      </c>
    </row>
    <row r="68" spans="1:8" ht="15" customHeight="1" x14ac:dyDescent="0.25">
      <c r="A68" s="64" t="s">
        <v>77</v>
      </c>
      <c r="B68" s="64" t="s">
        <v>78</v>
      </c>
      <c r="C68" s="64" t="s">
        <v>79</v>
      </c>
      <c r="D68" s="67" t="s">
        <v>72</v>
      </c>
      <c r="E68" s="65">
        <v>128965</v>
      </c>
      <c r="F68" s="65">
        <v>499726.28</v>
      </c>
      <c r="G68" s="66">
        <v>3.8748999999999998</v>
      </c>
      <c r="H68" s="65">
        <v>65571663.299999997</v>
      </c>
    </row>
    <row r="69" spans="1:8" ht="15" customHeight="1" x14ac:dyDescent="0.25">
      <c r="A69" s="64" t="s">
        <v>114</v>
      </c>
      <c r="B69" s="64" t="s">
        <v>115</v>
      </c>
      <c r="C69" s="64" t="s">
        <v>116</v>
      </c>
      <c r="D69" s="67" t="s">
        <v>72</v>
      </c>
      <c r="E69" s="65">
        <v>123861</v>
      </c>
      <c r="F69" s="65">
        <v>1419366.1</v>
      </c>
      <c r="G69" s="66">
        <v>11.459300000000001</v>
      </c>
      <c r="H69" s="65">
        <v>3522661505</v>
      </c>
    </row>
    <row r="70" spans="1:8" ht="15" customHeight="1" x14ac:dyDescent="0.25">
      <c r="A70" s="64" t="s">
        <v>285</v>
      </c>
      <c r="B70" s="64" t="s">
        <v>286</v>
      </c>
      <c r="C70" s="64" t="s">
        <v>287</v>
      </c>
      <c r="D70" s="67" t="s">
        <v>76</v>
      </c>
      <c r="E70" s="65">
        <v>3410</v>
      </c>
      <c r="F70" s="65">
        <v>12909.9</v>
      </c>
      <c r="G70" s="66">
        <v>3.7858999999999998</v>
      </c>
      <c r="H70" s="65">
        <v>8993258</v>
      </c>
    </row>
    <row r="71" spans="1:8" ht="15" customHeight="1" x14ac:dyDescent="0.25">
      <c r="A71" s="64" t="s">
        <v>288</v>
      </c>
      <c r="B71" s="64" t="s">
        <v>289</v>
      </c>
      <c r="C71" s="64" t="s">
        <v>290</v>
      </c>
      <c r="D71" s="67" t="s">
        <v>72</v>
      </c>
      <c r="E71" s="65">
        <v>59</v>
      </c>
      <c r="F71" s="65">
        <v>174.1</v>
      </c>
      <c r="G71" s="66">
        <v>2.9508000000000001</v>
      </c>
      <c r="H71" s="65">
        <v>892643.2</v>
      </c>
    </row>
    <row r="72" spans="1:8" s="63" customFormat="1" ht="15" customHeight="1" x14ac:dyDescent="0.25">
      <c r="A72" s="61" t="s">
        <v>21</v>
      </c>
      <c r="B72" s="61"/>
      <c r="C72" s="62"/>
      <c r="D72" s="62"/>
      <c r="E72" s="62"/>
      <c r="F72" s="62"/>
      <c r="G72" s="62"/>
      <c r="H72" s="83"/>
    </row>
    <row r="73" spans="1:8" s="63" customFormat="1" ht="15" customHeight="1" x14ac:dyDescent="0.25">
      <c r="A73" s="64" t="s">
        <v>323</v>
      </c>
      <c r="B73" s="64" t="s">
        <v>324</v>
      </c>
      <c r="C73" s="64" t="s">
        <v>216</v>
      </c>
      <c r="D73" s="67" t="s">
        <v>76</v>
      </c>
      <c r="E73" s="65">
        <v>3767250</v>
      </c>
      <c r="F73" s="65">
        <v>446000</v>
      </c>
      <c r="G73" s="66">
        <v>89.2</v>
      </c>
      <c r="H73" s="65">
        <v>236777490.21000001</v>
      </c>
    </row>
    <row r="74" spans="1:8" ht="15" customHeight="1" x14ac:dyDescent="0.25">
      <c r="A74" s="64" t="s">
        <v>298</v>
      </c>
      <c r="B74" s="64" t="s">
        <v>299</v>
      </c>
      <c r="C74" s="64" t="s">
        <v>300</v>
      </c>
      <c r="D74" s="67" t="s">
        <v>76</v>
      </c>
      <c r="E74" s="65">
        <v>2000000</v>
      </c>
      <c r="F74" s="65">
        <v>251775.15</v>
      </c>
      <c r="G74" s="66">
        <v>94.85</v>
      </c>
      <c r="H74" s="65">
        <v>16365385.890000001</v>
      </c>
    </row>
    <row r="75" spans="1:8" ht="15" customHeight="1" x14ac:dyDescent="0.25">
      <c r="A75" s="64" t="s">
        <v>302</v>
      </c>
      <c r="B75" s="64" t="s">
        <v>303</v>
      </c>
      <c r="C75" s="64" t="s">
        <v>304</v>
      </c>
      <c r="D75" s="67" t="s">
        <v>72</v>
      </c>
      <c r="E75" s="65">
        <v>74650</v>
      </c>
      <c r="F75" s="65">
        <v>58320.639999999999</v>
      </c>
      <c r="G75" s="66">
        <v>80.684100000000001</v>
      </c>
      <c r="H75" s="65">
        <v>41874337.670000002</v>
      </c>
    </row>
    <row r="76" spans="1:8" ht="15" customHeight="1" x14ac:dyDescent="0.25">
      <c r="A76" s="64" t="s">
        <v>305</v>
      </c>
      <c r="B76" s="64" t="s">
        <v>306</v>
      </c>
      <c r="C76" s="64" t="s">
        <v>307</v>
      </c>
      <c r="D76" s="67" t="s">
        <v>76</v>
      </c>
      <c r="E76" s="65">
        <v>2286321.5499999998</v>
      </c>
      <c r="F76" s="65">
        <v>2265481.65</v>
      </c>
      <c r="G76" s="66">
        <v>99.087900000000005</v>
      </c>
      <c r="H76" s="65">
        <v>1488519476.6400001</v>
      </c>
    </row>
    <row r="77" spans="1:8" ht="15" customHeight="1" x14ac:dyDescent="0.25">
      <c r="A77" s="64" t="s">
        <v>325</v>
      </c>
      <c r="B77" s="64" t="s">
        <v>326</v>
      </c>
      <c r="C77" s="64" t="s">
        <v>307</v>
      </c>
      <c r="D77" s="67" t="s">
        <v>76</v>
      </c>
      <c r="E77" s="65">
        <v>11935900</v>
      </c>
      <c r="F77" s="65">
        <v>12263331.1</v>
      </c>
      <c r="G77" s="66">
        <v>102.7432</v>
      </c>
      <c r="H77" s="65">
        <v>1440600000</v>
      </c>
    </row>
    <row r="78" spans="1:8" ht="15" customHeight="1" x14ac:dyDescent="0.25">
      <c r="A78" s="64" t="s">
        <v>327</v>
      </c>
      <c r="B78" s="64" t="s">
        <v>328</v>
      </c>
      <c r="C78" s="64" t="s">
        <v>307</v>
      </c>
      <c r="D78" s="67" t="s">
        <v>76</v>
      </c>
      <c r="E78" s="65">
        <v>1472000</v>
      </c>
      <c r="F78" s="65">
        <v>1399100</v>
      </c>
      <c r="G78" s="66">
        <v>95.083699999999993</v>
      </c>
      <c r="H78" s="65">
        <v>441303337.70999998</v>
      </c>
    </row>
    <row r="79" spans="1:8" ht="15" customHeight="1" x14ac:dyDescent="0.25">
      <c r="A79" s="64" t="s">
        <v>329</v>
      </c>
      <c r="B79" s="64" t="s">
        <v>330</v>
      </c>
      <c r="C79" s="64" t="s">
        <v>307</v>
      </c>
      <c r="D79" s="67" t="s">
        <v>76</v>
      </c>
      <c r="E79" s="65">
        <v>4802282.41</v>
      </c>
      <c r="F79" s="65">
        <v>4530801.17</v>
      </c>
      <c r="G79" s="66">
        <v>94.367800000000003</v>
      </c>
      <c r="H79" s="65">
        <v>625124427.39999998</v>
      </c>
    </row>
    <row r="80" spans="1:8" ht="15" customHeight="1" x14ac:dyDescent="0.25">
      <c r="A80" s="64" t="s">
        <v>308</v>
      </c>
      <c r="B80" s="64" t="s">
        <v>309</v>
      </c>
      <c r="C80" s="64" t="s">
        <v>307</v>
      </c>
      <c r="D80" s="67" t="s">
        <v>76</v>
      </c>
      <c r="E80" s="65">
        <v>7934758</v>
      </c>
      <c r="F80" s="65">
        <v>7979106.8300000001</v>
      </c>
      <c r="G80" s="66">
        <v>100.5561</v>
      </c>
      <c r="H80" s="65">
        <v>1862762357.1400001</v>
      </c>
    </row>
    <row r="81" spans="1:8" ht="15" customHeight="1" x14ac:dyDescent="0.25">
      <c r="A81" s="64" t="s">
        <v>331</v>
      </c>
      <c r="B81" s="64" t="s">
        <v>332</v>
      </c>
      <c r="C81" s="64" t="s">
        <v>307</v>
      </c>
      <c r="D81" s="67" t="s">
        <v>76</v>
      </c>
      <c r="E81" s="65">
        <v>1513609.19</v>
      </c>
      <c r="F81" s="65">
        <v>1550145.59</v>
      </c>
      <c r="G81" s="66">
        <v>102.41459999999999</v>
      </c>
      <c r="H81" s="65">
        <v>816245271.38999999</v>
      </c>
    </row>
    <row r="82" spans="1:8" ht="15" customHeight="1" x14ac:dyDescent="0.25">
      <c r="A82" s="64" t="s">
        <v>333</v>
      </c>
      <c r="B82" s="64" t="s">
        <v>334</v>
      </c>
      <c r="C82" s="64" t="s">
        <v>307</v>
      </c>
      <c r="D82" s="67" t="s">
        <v>76</v>
      </c>
      <c r="E82" s="65">
        <v>1000000</v>
      </c>
      <c r="F82" s="65">
        <v>961500</v>
      </c>
      <c r="G82" s="66">
        <v>96.15</v>
      </c>
      <c r="H82" s="65">
        <v>384600000</v>
      </c>
    </row>
    <row r="83" spans="1:8" ht="15" customHeight="1" x14ac:dyDescent="0.25">
      <c r="A83" s="64" t="s">
        <v>310</v>
      </c>
      <c r="B83" s="64" t="s">
        <v>311</v>
      </c>
      <c r="C83" s="64" t="s">
        <v>307</v>
      </c>
      <c r="D83" s="67" t="s">
        <v>76</v>
      </c>
      <c r="E83" s="65">
        <v>10161272.279999999</v>
      </c>
      <c r="F83" s="65">
        <v>10438810.720000001</v>
      </c>
      <c r="G83" s="66">
        <v>102.7347</v>
      </c>
      <c r="H83" s="65">
        <v>1695069347.21</v>
      </c>
    </row>
    <row r="84" spans="1:8" ht="15" customHeight="1" x14ac:dyDescent="0.25">
      <c r="A84" s="64" t="s">
        <v>335</v>
      </c>
      <c r="B84" s="64" t="s">
        <v>336</v>
      </c>
      <c r="C84" s="64" t="s">
        <v>307</v>
      </c>
      <c r="D84" s="67" t="s">
        <v>76</v>
      </c>
      <c r="E84" s="65">
        <v>13272.28</v>
      </c>
      <c r="F84" s="65">
        <v>12913.93</v>
      </c>
      <c r="G84" s="66">
        <v>97.3</v>
      </c>
      <c r="H84" s="65">
        <v>1044736876.73</v>
      </c>
    </row>
    <row r="85" spans="1:8" ht="15" customHeight="1" x14ac:dyDescent="0.25">
      <c r="A85" s="64" t="s">
        <v>337</v>
      </c>
      <c r="B85" s="64" t="s">
        <v>338</v>
      </c>
      <c r="C85" s="64" t="s">
        <v>307</v>
      </c>
      <c r="D85" s="67" t="s">
        <v>76</v>
      </c>
      <c r="E85" s="65">
        <v>3000000</v>
      </c>
      <c r="F85" s="65">
        <v>2558500</v>
      </c>
      <c r="G85" s="66">
        <v>85.283299999999997</v>
      </c>
      <c r="H85" s="65">
        <v>1015926736.6900001</v>
      </c>
    </row>
    <row r="86" spans="1:8" ht="15" customHeight="1" x14ac:dyDescent="0.25">
      <c r="A86" s="64" t="s">
        <v>339</v>
      </c>
      <c r="B86" s="64" t="s">
        <v>340</v>
      </c>
      <c r="C86" s="64" t="s">
        <v>307</v>
      </c>
      <c r="D86" s="67" t="s">
        <v>76</v>
      </c>
      <c r="E86" s="65">
        <v>13272.28</v>
      </c>
      <c r="F86" s="65">
        <v>12343.22</v>
      </c>
      <c r="G86" s="66">
        <v>93</v>
      </c>
      <c r="H86" s="65">
        <v>1234322117.8399999</v>
      </c>
    </row>
    <row r="87" spans="1:8" ht="15" customHeight="1" x14ac:dyDescent="0.25">
      <c r="A87" s="64" t="s">
        <v>341</v>
      </c>
      <c r="B87" s="64" t="s">
        <v>342</v>
      </c>
      <c r="C87" s="64" t="s">
        <v>307</v>
      </c>
      <c r="D87" s="67" t="s">
        <v>76</v>
      </c>
      <c r="E87" s="65">
        <v>4850000</v>
      </c>
      <c r="F87" s="65">
        <v>4129237.5</v>
      </c>
      <c r="G87" s="66">
        <v>85.138900000000007</v>
      </c>
      <c r="H87" s="65">
        <v>850000000</v>
      </c>
    </row>
    <row r="88" spans="1:8" ht="15" customHeight="1" x14ac:dyDescent="0.25">
      <c r="A88" s="64" t="s">
        <v>312</v>
      </c>
      <c r="B88" s="64" t="s">
        <v>313</v>
      </c>
      <c r="C88" s="64" t="s">
        <v>307</v>
      </c>
      <c r="D88" s="67" t="s">
        <v>76</v>
      </c>
      <c r="E88" s="65">
        <v>901400</v>
      </c>
      <c r="F88" s="65">
        <v>878015</v>
      </c>
      <c r="G88" s="66">
        <v>97.405699999999996</v>
      </c>
      <c r="H88" s="65">
        <v>779200000</v>
      </c>
    </row>
    <row r="89" spans="1:8" ht="12.75" customHeight="1" x14ac:dyDescent="0.3">
      <c r="H89" s="83"/>
    </row>
    <row r="90" spans="1:8" ht="12.75" customHeight="1" x14ac:dyDescent="0.3">
      <c r="B90" s="81" t="s">
        <v>151</v>
      </c>
      <c r="C90" s="81" t="s">
        <v>152</v>
      </c>
      <c r="H90" s="83"/>
    </row>
    <row r="91" spans="1:8" ht="12.75" customHeight="1" x14ac:dyDescent="0.3">
      <c r="B91" s="81"/>
      <c r="C91" s="81" t="s">
        <v>153</v>
      </c>
      <c r="H91" s="83"/>
    </row>
    <row r="92" spans="1:8" ht="12.75" customHeight="1" x14ac:dyDescent="0.3">
      <c r="B92" s="81"/>
      <c r="C92" s="81" t="s">
        <v>154</v>
      </c>
      <c r="H92" s="83"/>
    </row>
  </sheetData>
  <pageMargins left="0.78740157480314998" right="0.78740157480314998" top="1.1811023622047001" bottom="0.78740157480314998" header="0.59055118110236005" footer="0.51181102362205"/>
  <pageSetup paperSize="9" orientation="landscape"/>
  <headerFooter>
    <oddHeader>&amp;L&amp;"Calibri,Regular"&amp;12Referentne cijene&amp;R&amp;"Calibri,Bold"Zagrebačka burza - Uređeno tržište</oddHeader>
    <oddFooter>&amp;L&amp;D&amp;CPage &amp;P of &amp;N</oddFooter>
    <evenHeader>&amp;L&amp;"Calibri,Regular"&amp;12Referentne cijene&amp;R&amp;"Calibri,Bold"Zagrebačka burza - Uređeno tržište</evenHeader>
    <evenFooter>&amp;L&amp;D&amp;CPage &amp;P of &amp;N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16</vt:i4>
      </vt:variant>
    </vt:vector>
  </HeadingPairs>
  <TitlesOfParts>
    <vt:vector size="28" baseType="lpstr">
      <vt:lpstr>Sadrzaj</vt:lpstr>
      <vt:lpstr>Pregled</vt:lpstr>
      <vt:lpstr>Indeksi</vt:lpstr>
      <vt:lpstr>RegionalniIndeksi</vt:lpstr>
      <vt:lpstr>Top 10</vt:lpstr>
      <vt:lpstr>Dionice</vt:lpstr>
      <vt:lpstr>Obveznice</vt:lpstr>
      <vt:lpstr>InstrumentiTrzistaNovca</vt:lpstr>
      <vt:lpstr>StrukturiraniProizvodi</vt:lpstr>
      <vt:lpstr>Blokovi</vt:lpstr>
      <vt:lpstr>ETF</vt:lpstr>
      <vt:lpstr>ReferentneCijene</vt:lpstr>
      <vt:lpstr>Dionice!Print_Area</vt:lpstr>
      <vt:lpstr>ETF!Print_Area</vt:lpstr>
      <vt:lpstr>Indeksi!Print_Area</vt:lpstr>
      <vt:lpstr>InstrumentiTrzistaNovca!Print_Area</vt:lpstr>
      <vt:lpstr>Obveznice!Print_Area</vt:lpstr>
      <vt:lpstr>Pregled!Print_Area</vt:lpstr>
      <vt:lpstr>RegionalniIndeksi!Print_Area</vt:lpstr>
      <vt:lpstr>StrukturiraniProizvodi!Print_Area</vt:lpstr>
      <vt:lpstr>'Top 10'!Print_Area</vt:lpstr>
      <vt:lpstr>Blokovi!Print_Titles</vt:lpstr>
      <vt:lpstr>Dionice!Print_Titles</vt:lpstr>
      <vt:lpstr>ETF!Print_Titles</vt:lpstr>
      <vt:lpstr>InstrumentiTrzistaNovca!Print_Titles</vt:lpstr>
      <vt:lpstr>Obveznice!Print_Titles</vt:lpstr>
      <vt:lpstr>ReferentneCijene!Print_Titles</vt:lpstr>
      <vt:lpstr>StrukturiraniProizvodi!Print_Titles</vt:lpstr>
    </vt:vector>
  </TitlesOfParts>
  <Manager/>
  <Company>Zagreb Stock Exchange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Gordana Miskulin</dc:creator>
  <cp:keywords/>
  <dc:description/>
  <cp:lastModifiedBy>Gordana Miskulin</cp:lastModifiedBy>
  <dcterms:created xsi:type="dcterms:W3CDTF">2008-06-04T14:23:06Z</dcterms:created>
  <dcterms:modified xsi:type="dcterms:W3CDTF">2023-05-02T07:35:40Z</dcterms:modified>
  <cp:category/>
</cp:coreProperties>
</file>