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29"/>
  <workbookPr codeName="ThisWorkbook"/>
  <mc:AlternateContent xmlns:mc="http://schemas.openxmlformats.org/markup-compatibility/2006">
    <mc:Choice Requires="x15">
      <x15ac:absPath xmlns:x15ac="http://schemas.microsoft.com/office/spreadsheetml/2010/11/ac" url="Z:\Reports\Kvartalni\2022\3Q2022\HRV\"/>
    </mc:Choice>
  </mc:AlternateContent>
  <xr:revisionPtr revIDLastSave="0" documentId="13_ncr:1_{9E57AAC7-20BF-4F90-829A-5E70E3ABE276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Sadrzaj" sheetId="1" r:id="rId1"/>
    <sheet name="Pregled" sheetId="2" r:id="rId2"/>
    <sheet name="Indeksi" sheetId="3" r:id="rId3"/>
    <sheet name="RegionalniIndeksi" sheetId="4" r:id="rId4"/>
    <sheet name="Top 10" sheetId="5" r:id="rId5"/>
    <sheet name="Dionice" sheetId="6" r:id="rId6"/>
    <sheet name="Obveznice" sheetId="7" r:id="rId7"/>
    <sheet name="InstrumentiTrzistaNovca" sheetId="8" r:id="rId8"/>
    <sheet name="StrukturiraniProizvodi" sheetId="9" r:id="rId9"/>
    <sheet name="Blokovi" sheetId="10" r:id="rId10"/>
    <sheet name="ETF" sheetId="11" r:id="rId11"/>
    <sheet name="ReferentneCijene" sheetId="12" r:id="rId12"/>
    <sheet name="KorporativneAkcije" sheetId="13" r:id="rId13"/>
  </sheets>
  <definedNames>
    <definedName name="_xlnm.Print_Area" localSheetId="5">Dionice!$A:$R</definedName>
    <definedName name="_xlnm.Print_Area" localSheetId="10">ETF!$A:$O</definedName>
    <definedName name="_xlnm.Print_Area" localSheetId="2">Indeksi!$A$1:$G$32</definedName>
    <definedName name="_xlnm.Print_Area" localSheetId="7">InstrumentiTrzistaNovca!$A:$R</definedName>
    <definedName name="_xlnm.Print_Area" localSheetId="12">KorporativneAkcije!$A$27:$H$131</definedName>
    <definedName name="_xlnm.Print_Area" localSheetId="6">Obveznice!$A:$R</definedName>
    <definedName name="_xlnm.Print_Area" localSheetId="1">Pregled!$A$1:$E$38</definedName>
    <definedName name="_xlnm.Print_Area" localSheetId="3">RegionalniIndeksi!$A$1:$F$8</definedName>
    <definedName name="_xlnm.Print_Area" localSheetId="8">StrukturiraniProizvodi!$A:$N</definedName>
    <definedName name="_xlnm.Print_Area" localSheetId="4">'Top 10'!$A$1:$H$44</definedName>
    <definedName name="_xlnm.Print_Titles" localSheetId="9">Blokovi!$1:$1</definedName>
    <definedName name="_xlnm.Print_Titles" localSheetId="5">Dionice!$1:$1</definedName>
    <definedName name="_xlnm.Print_Titles" localSheetId="10">ETF!$1:$1</definedName>
    <definedName name="_xlnm.Print_Titles" localSheetId="7">InstrumentiTrzistaNovca!$1:$1</definedName>
    <definedName name="_xlnm.Print_Titles" localSheetId="6">Obveznice!$1:$1</definedName>
    <definedName name="_xlnm.Print_Titles" localSheetId="11">ReferentneCijene!$1:$1</definedName>
    <definedName name="_xlnm.Print_Titles" localSheetId="8">StrukturiraniProizvodi!$1:$1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31" i="2" l="1"/>
  <c r="E15" i="2"/>
  <c r="D15" i="2"/>
  <c r="C15" i="2"/>
  <c r="B15" i="2"/>
  <c r="E14" i="2"/>
  <c r="D14" i="2"/>
  <c r="C14" i="2"/>
  <c r="B14" i="2"/>
  <c r="C10" i="2"/>
  <c r="B10" i="2"/>
  <c r="C2" i="2"/>
  <c r="B2" i="2"/>
</calcChain>
</file>

<file path=xl/sharedStrings.xml><?xml version="1.0" encoding="utf-8"?>
<sst xmlns="http://schemas.openxmlformats.org/spreadsheetml/2006/main" count="1484" uniqueCount="447">
  <si>
    <t xml:space="preserve"> Zagrebačka burza - Uređeno tržište</t>
  </si>
  <si>
    <t>Pregled trgovine</t>
  </si>
  <si>
    <t>2022-07-01 - 2022-09-30</t>
  </si>
  <si>
    <t>HRK</t>
  </si>
  <si>
    <t>Sadržaj</t>
  </si>
  <si>
    <t>Indeksi</t>
  </si>
  <si>
    <t>Regionalni indeksi</t>
  </si>
  <si>
    <t>Top 10 dionica</t>
  </si>
  <si>
    <t>Trgovina  unutar knjige ponuda - dionice</t>
  </si>
  <si>
    <t>Trgovina  unutar knjige ponuda - obveznice</t>
  </si>
  <si>
    <t>Trgovina  unutar knjige ponuda - instrumenti tržišta novca</t>
  </si>
  <si>
    <t>Trgovina  unutar knjige ponuda - strukturirani proizvodi</t>
  </si>
  <si>
    <t>Trgovina unutar knjige ponuda - ETF-ovi</t>
  </si>
  <si>
    <t>Blok transakcije</t>
  </si>
  <si>
    <t>Referentne cijene</t>
  </si>
  <si>
    <t>Kontakt:</t>
  </si>
  <si>
    <t>gordana.miskulin@zse.hr</t>
  </si>
  <si>
    <t>telefon: +385 1 4686-803</t>
  </si>
  <si>
    <t>Period</t>
  </si>
  <si>
    <t>Od početka godine</t>
  </si>
  <si>
    <t>Promet unutar knjige ponuda</t>
  </si>
  <si>
    <t>Dionice</t>
  </si>
  <si>
    <t>Obveznice</t>
  </si>
  <si>
    <t>Instrumenti tržišta novca</t>
  </si>
  <si>
    <t>Strukturirani proizvodi</t>
  </si>
  <si>
    <t>ETF-ovi</t>
  </si>
  <si>
    <t>Blok promet dionica</t>
  </si>
  <si>
    <t>Blok promet obveznica</t>
  </si>
  <si>
    <t>Ukupni promet</t>
  </si>
  <si>
    <t>Promet</t>
  </si>
  <si>
    <t>Volumen</t>
  </si>
  <si>
    <t>Broj transakcija</t>
  </si>
  <si>
    <t>Tržišna kapitalizacija</t>
  </si>
  <si>
    <t>Trgovina unutar knjige ponuda</t>
  </si>
  <si>
    <t>Vodeće tržište</t>
  </si>
  <si>
    <t>Službeno tržište</t>
  </si>
  <si>
    <t>Redovito tržište</t>
  </si>
  <si>
    <t>Broj dionica</t>
  </si>
  <si>
    <t>Porast cijene</t>
  </si>
  <si>
    <t>Pad cijene</t>
  </si>
  <si>
    <t>Bez promjene</t>
  </si>
  <si>
    <t>Broj uvrštenih</t>
  </si>
  <si>
    <t>Indeks</t>
  </si>
  <si>
    <t>Prva</t>
  </si>
  <si>
    <t>Najviša</t>
  </si>
  <si>
    <t>Najniža</t>
  </si>
  <si>
    <t>Zadnja</t>
  </si>
  <si>
    <t>%</t>
  </si>
  <si>
    <t>CROBEX</t>
  </si>
  <si>
    <t>CROBEXtr</t>
  </si>
  <si>
    <t>CROBEX10</t>
  </si>
  <si>
    <t>CROBEX10tr</t>
  </si>
  <si>
    <t>CROBEXprime</t>
  </si>
  <si>
    <t>CROBEXplus</t>
  </si>
  <si>
    <t>CROBEXindustrija</t>
  </si>
  <si>
    <t>CROBEXkonstrukt</t>
  </si>
  <si>
    <t>CROBEXnutris</t>
  </si>
  <si>
    <t>CROBEXtransport</t>
  </si>
  <si>
    <t>CROBEXturist</t>
  </si>
  <si>
    <t>CROBIS</t>
  </si>
  <si>
    <t>CROBIStr</t>
  </si>
  <si>
    <t>365 dana</t>
  </si>
  <si>
    <t>Vrijednost</t>
  </si>
  <si>
    <t>Datum</t>
  </si>
  <si>
    <t>ADRIAprime</t>
  </si>
  <si>
    <t>Top 10 dionica s najvećim porastom cijene</t>
  </si>
  <si>
    <t>Oznaka</t>
  </si>
  <si>
    <t>ISIN</t>
  </si>
  <si>
    <t>Izdavatelj</t>
  </si>
  <si>
    <t>Tržište</t>
  </si>
  <si>
    <t>VIRO</t>
  </si>
  <si>
    <t>HRVIRORA0001</t>
  </si>
  <si>
    <t>VIRO TVORNICA SECERA d.d.</t>
  </si>
  <si>
    <t>RR</t>
  </si>
  <si>
    <t>TPNG</t>
  </si>
  <si>
    <t>HRTPNGRA0000</t>
  </si>
  <si>
    <t>TANKERSKA NEXT GENERATION</t>
  </si>
  <si>
    <t>RO</t>
  </si>
  <si>
    <t>SNBA</t>
  </si>
  <si>
    <t>HRSNBARA0003</t>
  </si>
  <si>
    <t>SLATINSKA BANKA d.d.</t>
  </si>
  <si>
    <t>DDJH</t>
  </si>
  <si>
    <t>HRDDJHRA0007</t>
  </si>
  <si>
    <t>DURO DAKOVIC GRUPA d.d.</t>
  </si>
  <si>
    <t>INGR</t>
  </si>
  <si>
    <t>HRINGRRA0001</t>
  </si>
  <si>
    <t>INGRA d.d.</t>
  </si>
  <si>
    <t>LKRI</t>
  </si>
  <si>
    <t>HRLKRIRA0007</t>
  </si>
  <si>
    <t>LUKA RIJEKA d.d.</t>
  </si>
  <si>
    <t>IKBA</t>
  </si>
  <si>
    <t>HRIKBARA0008</t>
  </si>
  <si>
    <t>ISTARSKA KRED. BANKA UMAG</t>
  </si>
  <si>
    <t>ILRA</t>
  </si>
  <si>
    <t>HRILRARA0009</t>
  </si>
  <si>
    <t>ILIRIJA d.d.</t>
  </si>
  <si>
    <t>TRFM</t>
  </si>
  <si>
    <t>HRTRFMRA0000</t>
  </si>
  <si>
    <t>TERRA FIRMA d. d.</t>
  </si>
  <si>
    <t>DLKV</t>
  </si>
  <si>
    <t>HRDLKVRA0006</t>
  </si>
  <si>
    <t>Dalekovod, d.d.</t>
  </si>
  <si>
    <t>Top 10 dionica s najvećim padom cijene</t>
  </si>
  <si>
    <t>KOKA</t>
  </si>
  <si>
    <t>HRKOKARA0009</t>
  </si>
  <si>
    <t>KOKA d.d.</t>
  </si>
  <si>
    <t>ZVCV</t>
  </si>
  <si>
    <t>HRZVCVRA0008</t>
  </si>
  <si>
    <t>ZVECEVO d. d.</t>
  </si>
  <si>
    <t>THNK</t>
  </si>
  <si>
    <t>HRTHNKRA0004</t>
  </si>
  <si>
    <t>TEHNIKA d.d.</t>
  </si>
  <si>
    <t>HHLD</t>
  </si>
  <si>
    <t>HRHHLDRA0009</t>
  </si>
  <si>
    <t>HOTELI HALUDOVO MALINSKA d</t>
  </si>
  <si>
    <t>JDOS</t>
  </si>
  <si>
    <t>HRJDOSRA0001</t>
  </si>
  <si>
    <t>ADRIATIC OSIGURANJE d.d.</t>
  </si>
  <si>
    <t>JDRN</t>
  </si>
  <si>
    <t>HRJDRNRB0002</t>
  </si>
  <si>
    <t>JADRAN d.d.</t>
  </si>
  <si>
    <t>ULPL</t>
  </si>
  <si>
    <t>HRULPLRA0002</t>
  </si>
  <si>
    <t>ALPHA ADRIATIC d.d.</t>
  </si>
  <si>
    <t>ADPL</t>
  </si>
  <si>
    <t>HRADPLRA0006</t>
  </si>
  <si>
    <t>AD PLASTIK d.d.</t>
  </si>
  <si>
    <t>RP</t>
  </si>
  <si>
    <t>ATPL</t>
  </si>
  <si>
    <t>HRATPLRA0008</t>
  </si>
  <si>
    <t>ATLANTSKA PLOVIDBA d.d.</t>
  </si>
  <si>
    <t>VART</t>
  </si>
  <si>
    <t>HRVARTR10005</t>
  </si>
  <si>
    <t>VARTEKS d. d.</t>
  </si>
  <si>
    <t>Top 10 dionica s najvećim prometom</t>
  </si>
  <si>
    <t>HT</t>
  </si>
  <si>
    <t>HRHT00RA0005</t>
  </si>
  <si>
    <t>HT d.d.</t>
  </si>
  <si>
    <t>RIVP</t>
  </si>
  <si>
    <t>HRRIVPRA0000</t>
  </si>
  <si>
    <t>Valamar Riviera d.d.</t>
  </si>
  <si>
    <t>PODR</t>
  </si>
  <si>
    <t>HRPODRRA0004</t>
  </si>
  <si>
    <t>PODRAVKA d.d.</t>
  </si>
  <si>
    <t>ADRS2</t>
  </si>
  <si>
    <t>HRADRSPA0009</t>
  </si>
  <si>
    <t>ADRIS GRUPA d.d.</t>
  </si>
  <si>
    <t>ERNT</t>
  </si>
  <si>
    <t>HRERNTRA0000</t>
  </si>
  <si>
    <t>ERICSSON NIKOLA TESLA d.d.</t>
  </si>
  <si>
    <t>SPAN</t>
  </si>
  <si>
    <t>HRSPANRA0007</t>
  </si>
  <si>
    <t>SPAN d.d.</t>
  </si>
  <si>
    <t>ATGR</t>
  </si>
  <si>
    <t>HRATGRRA0003</t>
  </si>
  <si>
    <t>ATLANTIC GRUPA d.d.</t>
  </si>
  <si>
    <t>ZABA</t>
  </si>
  <si>
    <t>HRZABARA0009</t>
  </si>
  <si>
    <t>Zagrebacka banka d.d.</t>
  </si>
  <si>
    <t>Tržište:</t>
  </si>
  <si>
    <r>
      <rPr>
        <b/>
        <sz val="9"/>
        <color rgb="FF000000"/>
        <rFont val="Calibri"/>
        <family val="2"/>
        <charset val="238"/>
      </rPr>
      <t>RR</t>
    </r>
    <r>
      <rPr>
        <sz val="9"/>
        <color rgb="FF000000"/>
        <rFont val="Calibri"/>
        <family val="2"/>
        <charset val="238"/>
      </rPr>
      <t xml:space="preserve"> - Redovito tržište</t>
    </r>
  </si>
  <si>
    <r>
      <rPr>
        <b/>
        <sz val="9"/>
        <color rgb="FF000000"/>
        <rFont val="Calibri"/>
        <family val="2"/>
        <charset val="238"/>
      </rPr>
      <t>RO</t>
    </r>
    <r>
      <rPr>
        <sz val="9"/>
        <color rgb="FF000000"/>
        <rFont val="Calibri"/>
        <family val="2"/>
        <charset val="238"/>
      </rPr>
      <t xml:space="preserve"> - Službeno tržište</t>
    </r>
  </si>
  <si>
    <r>
      <rPr>
        <b/>
        <sz val="9"/>
        <color rgb="FF000000"/>
        <rFont val="Calibri"/>
        <family val="2"/>
        <charset val="238"/>
      </rPr>
      <t>RP</t>
    </r>
    <r>
      <rPr>
        <sz val="9"/>
        <color rgb="FF000000"/>
        <rFont val="Calibri"/>
        <family val="2"/>
        <charset val="238"/>
      </rPr>
      <t xml:space="preserve"> - Vodeće tržište</t>
    </r>
  </si>
  <si>
    <t>Modalitet</t>
  </si>
  <si>
    <t>Kupnja</t>
  </si>
  <si>
    <t>Prodaja</t>
  </si>
  <si>
    <t>Zaključna</t>
  </si>
  <si>
    <t>Prosječna</t>
  </si>
  <si>
    <t>365 najviša</t>
  </si>
  <si>
    <t>365 najniža</t>
  </si>
  <si>
    <t>3MAJ</t>
  </si>
  <si>
    <t>HR3MAJRA0002</t>
  </si>
  <si>
    <t>3. MAJ Brodogradiliste dd</t>
  </si>
  <si>
    <t>CTLL</t>
  </si>
  <si>
    <t>\</t>
  </si>
  <si>
    <t>ACI</t>
  </si>
  <si>
    <t>HRACI0RA0000</t>
  </si>
  <si>
    <t>ACI d.d.</t>
  </si>
  <si>
    <t>CT</t>
  </si>
  <si>
    <t>ADRS</t>
  </si>
  <si>
    <t>HRADRSRA0007</t>
  </si>
  <si>
    <t>ARNT</t>
  </si>
  <si>
    <t>HRARNTRA0004</t>
  </si>
  <si>
    <t>Arena Hospitality Group dd</t>
  </si>
  <si>
    <t>AUHR</t>
  </si>
  <si>
    <t>HRAUHRRA0009</t>
  </si>
  <si>
    <t>AUTO HRVATSKA d.d.</t>
  </si>
  <si>
    <t>CIAK</t>
  </si>
  <si>
    <t>HRCIAKRA0007</t>
  </si>
  <si>
    <t>CIAK Grupa d.d.</t>
  </si>
  <si>
    <t>CKML</t>
  </si>
  <si>
    <t>HRCKMLRA0008</t>
  </si>
  <si>
    <t>Cakovecki mlinovi d.d.</t>
  </si>
  <si>
    <t>CROS</t>
  </si>
  <si>
    <t>HRCROSRA0002</t>
  </si>
  <si>
    <t>CROATIA osiguranje d.d.</t>
  </si>
  <si>
    <t>CROS2</t>
  </si>
  <si>
    <t>HRCROSPA0004</t>
  </si>
  <si>
    <t>CTKS</t>
  </si>
  <si>
    <t>HRCTKSRA0004</t>
  </si>
  <si>
    <t>CATEKS d.d.</t>
  </si>
  <si>
    <t>GRNL</t>
  </si>
  <si>
    <t>HRGRNLRA0006</t>
  </si>
  <si>
    <t>Granolio d.d.</t>
  </si>
  <si>
    <t>HEFA</t>
  </si>
  <si>
    <t>HRHEFARA0003</t>
  </si>
  <si>
    <t>HELIOS FAROS d.d.</t>
  </si>
  <si>
    <t>HIMR</t>
  </si>
  <si>
    <t>HRHIMRRA0001</t>
  </si>
  <si>
    <t>Imperial Riviera d.d.</t>
  </si>
  <si>
    <t>HPB</t>
  </si>
  <si>
    <t>HRHPB0RA0002</t>
  </si>
  <si>
    <t>HPB d.d.</t>
  </si>
  <si>
    <t>HPDG</t>
  </si>
  <si>
    <t>HRHPDGRA0006</t>
  </si>
  <si>
    <t>MEDORA HOTELI I LJET. d.d.</t>
  </si>
  <si>
    <t>HTPK</t>
  </si>
  <si>
    <t>HRHTPKRA0002</t>
  </si>
  <si>
    <t>HTP KORCULA d.d.</t>
  </si>
  <si>
    <t>HTPO</t>
  </si>
  <si>
    <t>HRHTPORA0008</t>
  </si>
  <si>
    <t>HTP OREBIC d.d.</t>
  </si>
  <si>
    <t>IGH</t>
  </si>
  <si>
    <t>HRIGH0RA0006</t>
  </si>
  <si>
    <t>INSTITUT IGH d.d.</t>
  </si>
  <si>
    <t>INA</t>
  </si>
  <si>
    <t>HRINA0RA0007</t>
  </si>
  <si>
    <t>INA d.d.</t>
  </si>
  <si>
    <t>JDGT</t>
  </si>
  <si>
    <t>HRJDGTRA0000</t>
  </si>
  <si>
    <t>JADROAGENT d.d.</t>
  </si>
  <si>
    <t>JDPL</t>
  </si>
  <si>
    <t>HRJDPLRA0007</t>
  </si>
  <si>
    <t>JADROPLOV d.d.</t>
  </si>
  <si>
    <t>JDTC</t>
  </si>
  <si>
    <t>HRJDTCRA0004</t>
  </si>
  <si>
    <t>JNAF</t>
  </si>
  <si>
    <t>HRJNAFRA0000</t>
  </si>
  <si>
    <t>JANAF, d.d.</t>
  </si>
  <si>
    <t>KBZ</t>
  </si>
  <si>
    <t>HRKBZ0RA0005</t>
  </si>
  <si>
    <t>AGRAM BANKA d.d.</t>
  </si>
  <si>
    <t>KODT</t>
  </si>
  <si>
    <t>HRKODTRA0007</t>
  </si>
  <si>
    <t>KONCAR - D&amp;ST dd</t>
  </si>
  <si>
    <t>KODT2</t>
  </si>
  <si>
    <t>HRKODTPA0009</t>
  </si>
  <si>
    <t>KOEI</t>
  </si>
  <si>
    <t>HRKOEIRA0009</t>
  </si>
  <si>
    <t>KONCAR d.d.</t>
  </si>
  <si>
    <t>KOES</t>
  </si>
  <si>
    <t>HRKOESRA0007</t>
  </si>
  <si>
    <t>KOESTLIN d.d.</t>
  </si>
  <si>
    <t>KRAS</t>
  </si>
  <si>
    <t>HRKRASRA0008</t>
  </si>
  <si>
    <t>KRAS d.d.</t>
  </si>
  <si>
    <t>KTJV</t>
  </si>
  <si>
    <t>HRKTJVRA0002</t>
  </si>
  <si>
    <t>Kutjevo d.d.</t>
  </si>
  <si>
    <t>LKPC</t>
  </si>
  <si>
    <t>HRLKPCRA0005</t>
  </si>
  <si>
    <t>LUKA PLOCE d.d.</t>
  </si>
  <si>
    <t>LPLH</t>
  </si>
  <si>
    <t>HRLPLHRA0009</t>
  </si>
  <si>
    <t>LOSINJSKA PLOVIDBA-HOLDING</t>
  </si>
  <si>
    <t>LRH</t>
  </si>
  <si>
    <t>HRLRH0RA0007</t>
  </si>
  <si>
    <t>LIBURNIA RIVIERA HOTELI dd</t>
  </si>
  <si>
    <t>LRHC</t>
  </si>
  <si>
    <t>HRLRHCRA0008</t>
  </si>
  <si>
    <t>FTB TURIZAM d.d.</t>
  </si>
  <si>
    <t>MAIS</t>
  </si>
  <si>
    <t>HRMAISRA0007</t>
  </si>
  <si>
    <t>MAISTRA d.d.</t>
  </si>
  <si>
    <t>MDKA</t>
  </si>
  <si>
    <t>HRMDKARA0000</t>
  </si>
  <si>
    <t>MEDIKA, d.d.</t>
  </si>
  <si>
    <t>MDSP</t>
  </si>
  <si>
    <t>HRMDSPRA0005</t>
  </si>
  <si>
    <t>MODRA SPILJA d.d.</t>
  </si>
  <si>
    <t>MONP</t>
  </si>
  <si>
    <t>HRMONPRA0007</t>
  </si>
  <si>
    <t>MON PERIN d.d.</t>
  </si>
  <si>
    <t>PDBA</t>
  </si>
  <si>
    <t>HRPDBARA0008</t>
  </si>
  <si>
    <t>PODRAVSKA BANKA d.d.</t>
  </si>
  <si>
    <t>PLAG</t>
  </si>
  <si>
    <t>HRPLAGRA0003</t>
  </si>
  <si>
    <t>PLAVA LAGUNA d. d.</t>
  </si>
  <si>
    <t>SAPN</t>
  </si>
  <si>
    <t>HRSAPNRA0007</t>
  </si>
  <si>
    <t>Saponia d.d.</t>
  </si>
  <si>
    <t>SLPF</t>
  </si>
  <si>
    <t>HRSLPFRA0004</t>
  </si>
  <si>
    <t>SZAIF d.d.</t>
  </si>
  <si>
    <t>SLRS</t>
  </si>
  <si>
    <t>HRSLRSRA0007</t>
  </si>
  <si>
    <t>SOLARIS d.d.</t>
  </si>
  <si>
    <t>SUKC</t>
  </si>
  <si>
    <t>HRSUKCRA0001</t>
  </si>
  <si>
    <t>SUNCE HOTELI d.d.</t>
  </si>
  <si>
    <t>TKPR</t>
  </si>
  <si>
    <t>HRTKPRRA0000</t>
  </si>
  <si>
    <t>TEKSTILPROMET d.d.</t>
  </si>
  <si>
    <t>TUHO</t>
  </si>
  <si>
    <t>HRTUHORA0001</t>
  </si>
  <si>
    <t>TURISTHOTEL d.d.</t>
  </si>
  <si>
    <t>VIDU</t>
  </si>
  <si>
    <t>HRVIDURA0009</t>
  </si>
  <si>
    <t>VILLA DUBROVNIK d.d.</t>
  </si>
  <si>
    <t>VIS</t>
  </si>
  <si>
    <t>HRVIS0RA0002</t>
  </si>
  <si>
    <t>VIS, d.d.</t>
  </si>
  <si>
    <t>VJSN</t>
  </si>
  <si>
    <t>HRVJSNRA0000</t>
  </si>
  <si>
    <t>VJESNIK d.d.</t>
  </si>
  <si>
    <t>VLEN</t>
  </si>
  <si>
    <t>HRVLENRB0001</t>
  </si>
  <si>
    <t>BRODOGR. VIKTOR LENAC d.d.</t>
  </si>
  <si>
    <t>ZB</t>
  </si>
  <si>
    <t>HRZB00RA0003</t>
  </si>
  <si>
    <t>Zagrebacka burza d.d.</t>
  </si>
  <si>
    <t>ZTNJ</t>
  </si>
  <si>
    <t>HRZTNJRA0005</t>
  </si>
  <si>
    <t>ZITNJAK d.d.</t>
  </si>
  <si>
    <t>Modalitet:</t>
  </si>
  <si>
    <r>
      <rPr>
        <b/>
        <sz val="9"/>
        <color rgb="FF000000"/>
        <rFont val="Calibri"/>
        <family val="2"/>
        <charset val="238"/>
      </rPr>
      <t>CT</t>
    </r>
    <r>
      <rPr>
        <sz val="9"/>
        <color rgb="FF000000"/>
        <rFont val="Calibri"/>
        <family val="2"/>
        <charset val="238"/>
      </rPr>
      <t xml:space="preserve"> - modalitet kontinuirane trgovine</t>
    </r>
  </si>
  <si>
    <r>
      <rPr>
        <b/>
        <sz val="9"/>
        <color rgb="FF000000"/>
        <rFont val="Calibri"/>
        <family val="2"/>
        <charset val="238"/>
      </rPr>
      <t>CTLL</t>
    </r>
    <r>
      <rPr>
        <sz val="9"/>
        <color rgb="FF000000"/>
        <rFont val="Calibri"/>
        <family val="2"/>
        <charset val="238"/>
      </rPr>
      <t xml:space="preserve"> - modalitet trgovine za niskolikvidne dionice</t>
    </r>
  </si>
  <si>
    <t>Dospijeće</t>
  </si>
  <si>
    <t>Kamata</t>
  </si>
  <si>
    <t>Nominalna vrijednost</t>
  </si>
  <si>
    <t>Valuta nomin.</t>
  </si>
  <si>
    <t>3LNG</t>
  </si>
  <si>
    <t>HRLNGUO31AE3</t>
  </si>
  <si>
    <t>LANISTE d.o.o.</t>
  </si>
  <si>
    <t>EUR</t>
  </si>
  <si>
    <t>3ZGH</t>
  </si>
  <si>
    <t>HRZGHOO237A3</t>
  </si>
  <si>
    <t>ZAGREBACKI HOLDING d.o.o.</t>
  </si>
  <si>
    <t>H327E</t>
  </si>
  <si>
    <t>HRRHMFO327E7</t>
  </si>
  <si>
    <t>RHMF</t>
  </si>
  <si>
    <t>NAV</t>
  </si>
  <si>
    <t>Datum NAV-a</t>
  </si>
  <si>
    <t>7CRO</t>
  </si>
  <si>
    <t>HRICAMFCR102</t>
  </si>
  <si>
    <t>INTERCAPITAL ASSET MNG doo</t>
  </si>
  <si>
    <t>2022-09-30</t>
  </si>
  <si>
    <t>7SLO</t>
  </si>
  <si>
    <t>HRICAMFSBI06</t>
  </si>
  <si>
    <t>Referentna cijena</t>
  </si>
  <si>
    <t>3INA</t>
  </si>
  <si>
    <t>HRINA0O26CA0</t>
  </si>
  <si>
    <t>3JDG2</t>
  </si>
  <si>
    <t>HRJDGLO24XA2</t>
  </si>
  <si>
    <t>JGL d.d.</t>
  </si>
  <si>
    <t>H227E</t>
  </si>
  <si>
    <t>HRRHMFO227E9</t>
  </si>
  <si>
    <t>H23BA</t>
  </si>
  <si>
    <t>HRRHMFO23BA4</t>
  </si>
  <si>
    <t>H247E</t>
  </si>
  <si>
    <t>HRRHMFO247E7</t>
  </si>
  <si>
    <t>H24BA</t>
  </si>
  <si>
    <t>HRRHMFO24BA2</t>
  </si>
  <si>
    <t>H253A</t>
  </si>
  <si>
    <t>HRRHMFO253A3</t>
  </si>
  <si>
    <t>H257A</t>
  </si>
  <si>
    <t>HRRHMFO257A4</t>
  </si>
  <si>
    <t>H267E</t>
  </si>
  <si>
    <t>HRRHMFO267E5</t>
  </si>
  <si>
    <t>H26CA</t>
  </si>
  <si>
    <t>HRRHMFO26CA5</t>
  </si>
  <si>
    <t>H287A</t>
  </si>
  <si>
    <t>HRRHMFO287A1</t>
  </si>
  <si>
    <t>H297A</t>
  </si>
  <si>
    <t>HRRHMFO297A0</t>
  </si>
  <si>
    <t>H302E</t>
  </si>
  <si>
    <t>HRRHMFO302E0</t>
  </si>
  <si>
    <t>H34BA</t>
  </si>
  <si>
    <t>HRRHMFO34BA1</t>
  </si>
  <si>
    <t>Nova uvrštenja - dionice</t>
  </si>
  <si>
    <t>Datum uvrštenja</t>
  </si>
  <si>
    <t>10 HRK</t>
  </si>
  <si>
    <t>2</t>
  </si>
  <si>
    <t>QTLG</t>
  </si>
  <si>
    <t xml:space="preserve"> HRQTLGRA0001 </t>
  </si>
  <si>
    <t>QUATTRO LOGISTIKA d.d.</t>
  </si>
  <si>
    <t>s</t>
  </si>
  <si>
    <t>Nova uvrštenja - obveznice</t>
  </si>
  <si>
    <t>Broj obveznica</t>
  </si>
  <si>
    <t>H302</t>
  </si>
  <si>
    <t>Ministarstvo financija RH</t>
  </si>
  <si>
    <t>1 EUR</t>
  </si>
  <si>
    <t>Nova uvrštenja - trezorski zapisi</t>
  </si>
  <si>
    <t>Broj trezorskih zapisa</t>
  </si>
  <si>
    <t>T318F</t>
  </si>
  <si>
    <t>HRRHMFT318F8</t>
  </si>
  <si>
    <t>1.000 EUR</t>
  </si>
  <si>
    <t>T246A</t>
  </si>
  <si>
    <t>HRRHMFT246A2</t>
  </si>
  <si>
    <t>100.000 HRK</t>
  </si>
  <si>
    <t>3</t>
  </si>
  <si>
    <t>T320C</t>
  </si>
  <si>
    <t>HRRHMFT320C1</t>
  </si>
  <si>
    <t>4</t>
  </si>
  <si>
    <t>T320B</t>
  </si>
  <si>
    <t>HRRHMFT320B3</t>
  </si>
  <si>
    <t>5</t>
  </si>
  <si>
    <t>T238B</t>
  </si>
  <si>
    <t>HRRHMFT238B7</t>
  </si>
  <si>
    <t>6</t>
  </si>
  <si>
    <t>T325B</t>
  </si>
  <si>
    <t>HRRHMFT325B2</t>
  </si>
  <si>
    <t>Prijelaz dionica u drugi segment tržišta</t>
  </si>
  <si>
    <t>Iz segmenta</t>
  </si>
  <si>
    <t>U segment</t>
  </si>
  <si>
    <t>STJD</t>
  </si>
  <si>
    <t>HRSTJDRA0006</t>
  </si>
  <si>
    <t>STANOVI JADRAN d.d.</t>
  </si>
  <si>
    <t>Ukidanja uvrštenja - dionice</t>
  </si>
  <si>
    <t>Zadnji dan trgovine</t>
  </si>
  <si>
    <t>1</t>
  </si>
  <si>
    <t>PTKM</t>
  </si>
  <si>
    <t>HRPTKMRA0005</t>
  </si>
  <si>
    <t>PETROKEMIJA, d.d.</t>
  </si>
  <si>
    <t>OPTE</t>
  </si>
  <si>
    <t>HROPTERA0001</t>
  </si>
  <si>
    <t>OT-OPTIMA TELEKOM d.d.</t>
  </si>
  <si>
    <t>Ukidanja uvrštenja - obveznice</t>
  </si>
  <si>
    <t>H222E</t>
  </si>
  <si>
    <t>HRRHMFO222E0</t>
  </si>
  <si>
    <t>H222A</t>
  </si>
  <si>
    <t>HRRHMFO222A8</t>
  </si>
  <si>
    <t>1 HRK</t>
  </si>
  <si>
    <t>3OPT</t>
  </si>
  <si>
    <t>HROPTEO142A5</t>
  </si>
  <si>
    <t>Uvrštenja dodatnih izdanja - dionice</t>
  </si>
  <si>
    <t>Broj dodatnih dionica</t>
  </si>
  <si>
    <t>100 HRK</t>
  </si>
  <si>
    <t>200 HRK</t>
  </si>
  <si>
    <t>DALEKOVOD d.d.</t>
  </si>
  <si>
    <t>-</t>
  </si>
  <si>
    <t>Povećanja temeljnog kapitala</t>
  </si>
  <si>
    <t>Temeljni kapital</t>
  </si>
  <si>
    <t>DLPR</t>
  </si>
  <si>
    <t>HRDLPRRA0007</t>
  </si>
  <si>
    <t>PROFESSIO ENERGIA d.d.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</si>
</sst>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0.0%"/>
    <numFmt numFmtId="165" formatCode="0.0000%"/>
    <numFmt numFmtId="166" formatCode="#,##0.0000"/>
    <numFmt numFmtId="167" formatCode="_-* #,##0.00\ _k_n_-;\-* #,##0.00\ _k_n_-;_-* &quot;-&quot;??\ _k_n_-;_-@_-"/>
    <numFmt numFmtId="168" formatCode="_-* #,##0\ _k_n_-;\-* #,##0\ _k_n_-;_-* &quot;-&quot;??\ _k_n_-;_-@_-"/>
    <numFmt numFmtId="169" formatCode="#,##0\ [$HRK]"/>
    <numFmt numFmtId="170" formatCode="#,##0.00\ [$HRK];[Red]#,##0.00\ [$HRK]"/>
    <numFmt numFmtId="171" formatCode="#,##0.00\ [$HRK]"/>
    <numFmt numFmtId="172" formatCode="_-* #,##0.00\ [$HRK]_-;\-* #,##0.00\ [$HRK]_-;_-* &quot;-&quot;??\ [$HRK]_-;_-@_-"/>
    <numFmt numFmtId="173" formatCode="#,##0.000;[Red]#,##0.000"/>
  </numFmts>
  <fonts count="18" x14ac:knownFonts="1">
    <font>
      <sz val="10"/>
      <color rgb="FF000000"/>
      <name val="Arial"/>
    </font>
    <font>
      <sz val="11"/>
      <color theme="1"/>
      <name val="Calibri"/>
      <family val="2"/>
      <charset val="238"/>
      <scheme val="minor"/>
    </font>
    <font>
      <sz val="9"/>
      <color rgb="FF000000"/>
      <name val="Calibri"/>
      <family val="2"/>
      <charset val="238"/>
    </font>
    <font>
      <sz val="10"/>
      <color rgb="FF000000"/>
      <name val="Calibri"/>
      <family val="2"/>
      <charset val="238"/>
    </font>
    <font>
      <u/>
      <sz val="9"/>
      <color rgb="FF000000"/>
      <name val="Calibri"/>
      <family val="2"/>
      <charset val="238"/>
    </font>
    <font>
      <b/>
      <sz val="12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  <font>
      <sz val="8"/>
      <color rgb="FF000000"/>
      <name val="Calibri"/>
      <family val="2"/>
      <charset val="238"/>
    </font>
    <font>
      <b/>
      <sz val="14"/>
      <color rgb="FF000000"/>
      <name val="Calibri"/>
      <family val="2"/>
      <charset val="238"/>
    </font>
    <font>
      <sz val="12"/>
      <color rgb="FF000000"/>
      <name val="Calibri"/>
      <family val="2"/>
      <charset val="238"/>
    </font>
    <font>
      <u/>
      <sz val="10"/>
      <color rgb="FF000000"/>
      <name val="Calibri"/>
      <family val="2"/>
      <charset val="238"/>
    </font>
    <font>
      <sz val="10"/>
      <color rgb="FF000000"/>
      <name val="Arial"/>
      <family val="2"/>
      <charset val="238"/>
    </font>
    <font>
      <b/>
      <sz val="12"/>
      <name val="Calibri"/>
      <family val="2"/>
      <charset val="238"/>
    </font>
    <font>
      <sz val="9"/>
      <name val="Calibri"/>
      <family val="2"/>
      <charset val="238"/>
    </font>
    <font>
      <b/>
      <sz val="9"/>
      <name val="Calibri"/>
      <family val="2"/>
      <charset val="238"/>
    </font>
    <font>
      <sz val="9"/>
      <color theme="1"/>
      <name val="Calibri"/>
      <family val="2"/>
      <charset val="238"/>
    </font>
    <font>
      <sz val="12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solid">
        <fgColor rgb="FFFFFFFF"/>
        <bgColor rgb="FF000000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 style="thin">
        <color rgb="FF8D817B"/>
      </top>
      <bottom/>
      <diagonal/>
    </border>
    <border>
      <left/>
      <right/>
      <top style="thin">
        <color rgb="FF8D817B"/>
      </top>
      <bottom style="thin">
        <color rgb="FF8D817B"/>
      </bottom>
      <diagonal/>
    </border>
    <border>
      <left/>
      <right/>
      <top style="thin">
        <color rgb="FF8D817B"/>
      </top>
      <bottom style="thin">
        <color rgb="FF000000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8D817B"/>
      </bottom>
      <diagonal/>
    </border>
    <border>
      <left style="thin">
        <color rgb="FF969696"/>
      </left>
      <right style="thin">
        <color rgb="FF969696"/>
      </right>
      <top style="thin">
        <color rgb="FF8D817B"/>
      </top>
      <bottom style="thin">
        <color rgb="FF969696"/>
      </bottom>
      <diagonal/>
    </border>
    <border>
      <left/>
      <right/>
      <top/>
      <bottom style="thin">
        <color rgb="FF969696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8D817B"/>
      </bottom>
      <diagonal/>
    </border>
    <border>
      <left/>
      <right/>
      <top style="thin">
        <color rgb="FF000000"/>
      </top>
      <bottom style="thin">
        <color rgb="FF808080"/>
      </bottom>
      <diagonal/>
    </border>
    <border>
      <left/>
      <right/>
      <top style="thin">
        <color rgb="FF8D817B"/>
      </top>
      <bottom style="thin">
        <color theme="0" tint="-0.499984740745262"/>
      </bottom>
      <diagonal/>
    </border>
  </borders>
  <cellStyleXfs count="4">
    <xf numFmtId="0" fontId="0" fillId="0" borderId="0"/>
    <xf numFmtId="0" fontId="12" fillId="2" borderId="0"/>
    <xf numFmtId="167" fontId="1" fillId="2" borderId="0" applyFont="0" applyFill="0" applyBorder="0" applyAlignment="0" applyProtection="0"/>
    <xf numFmtId="0" fontId="12" fillId="2" borderId="0"/>
  </cellStyleXfs>
  <cellXfs count="246">
    <xf numFmtId="0" fontId="0" fillId="2" borderId="0" xfId="0" applyFill="1" applyProtection="1"/>
    <xf numFmtId="0" fontId="2" fillId="2" borderId="0" xfId="0" applyFont="1" applyFill="1" applyProtection="1"/>
    <xf numFmtId="0" fontId="2" fillId="2" borderId="1" xfId="0" applyFont="1" applyFill="1" applyBorder="1" applyAlignment="1" applyProtection="1">
      <alignment horizontal="right"/>
    </xf>
    <xf numFmtId="3" fontId="2" fillId="2" borderId="1" xfId="0" applyNumberFormat="1" applyFont="1" applyFill="1" applyBorder="1" applyAlignment="1" applyProtection="1">
      <alignment horizontal="right"/>
    </xf>
    <xf numFmtId="0" fontId="3" fillId="2" borderId="0" xfId="0" applyFont="1" applyFill="1" applyProtection="1"/>
    <xf numFmtId="0" fontId="4" fillId="2" borderId="0" xfId="0" applyFont="1" applyFill="1" applyProtection="1"/>
    <xf numFmtId="0" fontId="5" fillId="2" borderId="0" xfId="0" applyFont="1" applyFill="1" applyAlignment="1" applyProtection="1">
      <alignment horizontal="center"/>
    </xf>
    <xf numFmtId="0" fontId="2" fillId="3" borderId="2" xfId="0" applyFont="1" applyFill="1" applyBorder="1" applyAlignment="1" applyProtection="1">
      <alignment horizontal="left"/>
    </xf>
    <xf numFmtId="0" fontId="6" fillId="2" borderId="2" xfId="0" applyFont="1" applyFill="1" applyBorder="1" applyAlignment="1" applyProtection="1">
      <alignment horizontal="left"/>
    </xf>
    <xf numFmtId="0" fontId="2" fillId="2" borderId="2" xfId="0" applyFont="1" applyFill="1" applyBorder="1" applyAlignment="1" applyProtection="1">
      <alignment horizontal="left"/>
    </xf>
    <xf numFmtId="0" fontId="2" fillId="2" borderId="3" xfId="0" applyFont="1" applyFill="1" applyBorder="1" applyAlignment="1" applyProtection="1">
      <alignment horizontal="right"/>
    </xf>
    <xf numFmtId="0" fontId="7" fillId="2" borderId="0" xfId="0" applyFont="1" applyFill="1" applyProtection="1"/>
    <xf numFmtId="0" fontId="8" fillId="2" borderId="0" xfId="0" applyFont="1" applyFill="1" applyAlignment="1" applyProtection="1">
      <alignment horizontal="center" vertical="center" wrapText="1"/>
    </xf>
    <xf numFmtId="0" fontId="8" fillId="2" borderId="0" xfId="0" applyFont="1" applyFill="1" applyProtection="1"/>
    <xf numFmtId="0" fontId="8" fillId="2" borderId="0" xfId="0" applyFont="1" applyFill="1" applyAlignment="1" applyProtection="1">
      <alignment horizontal="center"/>
    </xf>
    <xf numFmtId="4" fontId="8" fillId="2" borderId="0" xfId="0" applyNumberFormat="1" applyFont="1" applyFill="1" applyProtection="1"/>
    <xf numFmtId="14" fontId="8" fillId="2" borderId="0" xfId="0" applyNumberFormat="1" applyFont="1" applyFill="1" applyProtection="1"/>
    <xf numFmtId="14" fontId="6" fillId="2" borderId="0" xfId="0" applyNumberFormat="1" applyFont="1" applyFill="1" applyAlignment="1" applyProtection="1">
      <alignment horizontal="left"/>
    </xf>
    <xf numFmtId="0" fontId="8" fillId="2" borderId="0" xfId="0" applyFont="1" applyFill="1" applyAlignment="1" applyProtection="1">
      <alignment horizontal="center" wrapText="1"/>
    </xf>
    <xf numFmtId="0" fontId="6" fillId="2" borderId="0" xfId="0" applyFont="1" applyFill="1" applyAlignment="1" applyProtection="1">
      <alignment horizontal="right" wrapText="1"/>
    </xf>
    <xf numFmtId="164" fontId="8" fillId="2" borderId="0" xfId="0" applyNumberFormat="1" applyFont="1" applyFill="1" applyProtection="1"/>
    <xf numFmtId="0" fontId="8" fillId="2" borderId="0" xfId="0" applyFont="1" applyFill="1" applyAlignment="1" applyProtection="1">
      <alignment horizontal="left"/>
    </xf>
    <xf numFmtId="0" fontId="6" fillId="2" borderId="0" xfId="0" applyFont="1" applyFill="1" applyAlignment="1" applyProtection="1">
      <alignment horizontal="left" wrapText="1"/>
    </xf>
    <xf numFmtId="0" fontId="3" fillId="2" borderId="0" xfId="0" applyFont="1" applyFill="1" applyProtection="1"/>
    <xf numFmtId="0" fontId="3" fillId="2" borderId="0" xfId="0" applyFont="1" applyFill="1" applyProtection="1"/>
    <xf numFmtId="0" fontId="2" fillId="2" borderId="0" xfId="0" applyFont="1" applyFill="1" applyProtection="1"/>
    <xf numFmtId="0" fontId="2" fillId="2" borderId="0" xfId="0" applyFont="1" applyFill="1" applyProtection="1"/>
    <xf numFmtId="49" fontId="2" fillId="2" borderId="0" xfId="0" applyNumberFormat="1" applyFont="1" applyFill="1" applyAlignment="1" applyProtection="1">
      <alignment horizontal="left"/>
    </xf>
    <xf numFmtId="49" fontId="2" fillId="2" borderId="0" xfId="0" applyNumberFormat="1" applyFont="1" applyFill="1" applyAlignment="1" applyProtection="1">
      <alignment horizontal="left" wrapText="1"/>
    </xf>
    <xf numFmtId="0" fontId="2" fillId="2" borderId="0" xfId="0" applyFont="1" applyFill="1" applyAlignment="1" applyProtection="1">
      <alignment horizontal="center"/>
    </xf>
    <xf numFmtId="3" fontId="6" fillId="2" borderId="1" xfId="0" applyNumberFormat="1" applyFont="1" applyFill="1" applyBorder="1" applyAlignment="1" applyProtection="1">
      <alignment horizontal="right"/>
    </xf>
    <xf numFmtId="3" fontId="2" fillId="2" borderId="0" xfId="0" applyNumberFormat="1" applyFont="1" applyFill="1" applyProtection="1"/>
    <xf numFmtId="3" fontId="6" fillId="2" borderId="3" xfId="0" applyNumberFormat="1" applyFont="1" applyFill="1" applyBorder="1" applyAlignment="1" applyProtection="1">
      <alignment horizontal="right"/>
    </xf>
    <xf numFmtId="0" fontId="6" fillId="2" borderId="0" xfId="0" applyFont="1" applyFill="1" applyProtection="1"/>
    <xf numFmtId="0" fontId="2" fillId="2" borderId="0" xfId="0" applyFont="1" applyFill="1" applyProtection="1"/>
    <xf numFmtId="3" fontId="6" fillId="2" borderId="1" xfId="0" applyNumberFormat="1" applyFont="1" applyFill="1" applyBorder="1" applyAlignment="1" applyProtection="1">
      <alignment horizontal="right"/>
    </xf>
    <xf numFmtId="0" fontId="9" fillId="2" borderId="0" xfId="0" applyFont="1" applyFill="1" applyProtection="1"/>
    <xf numFmtId="3" fontId="2" fillId="2" borderId="1" xfId="0" applyNumberFormat="1" applyFont="1" applyFill="1" applyBorder="1" applyAlignment="1" applyProtection="1">
      <alignment horizontal="right" vertical="top" wrapText="1"/>
    </xf>
    <xf numFmtId="0" fontId="2" fillId="2" borderId="0" xfId="0" applyFont="1" applyFill="1" applyAlignment="1" applyProtection="1">
      <alignment horizontal="right"/>
    </xf>
    <xf numFmtId="3" fontId="2" fillId="2" borderId="3" xfId="0" applyNumberFormat="1" applyFont="1" applyFill="1" applyBorder="1" applyAlignment="1" applyProtection="1">
      <alignment horizontal="right" vertical="top" wrapText="1"/>
    </xf>
    <xf numFmtId="0" fontId="3" fillId="2" borderId="0" xfId="0" applyFont="1" applyFill="1" applyAlignment="1" applyProtection="1">
      <alignment horizontal="center"/>
    </xf>
    <xf numFmtId="0" fontId="3" fillId="2" borderId="0" xfId="0" applyFont="1" applyFill="1" applyAlignment="1" applyProtection="1">
      <alignment vertical="top" wrapText="1"/>
    </xf>
    <xf numFmtId="49" fontId="2" fillId="2" borderId="1" xfId="0" applyNumberFormat="1" applyFont="1" applyFill="1" applyBorder="1" applyAlignment="1" applyProtection="1">
      <alignment horizontal="left" vertical="center" wrapText="1"/>
    </xf>
    <xf numFmtId="4" fontId="2" fillId="2" borderId="1" xfId="0" applyNumberFormat="1" applyFont="1" applyFill="1" applyBorder="1" applyAlignment="1" applyProtection="1">
      <alignment horizontal="right" vertical="center" wrapText="1"/>
    </xf>
    <xf numFmtId="3" fontId="2" fillId="2" borderId="1" xfId="0" applyNumberFormat="1" applyFont="1" applyFill="1" applyBorder="1" applyAlignment="1" applyProtection="1">
      <alignment horizontal="right" vertical="center" wrapText="1"/>
    </xf>
    <xf numFmtId="49" fontId="2" fillId="2" borderId="3" xfId="0" applyNumberFormat="1" applyFont="1" applyFill="1" applyBorder="1" applyAlignment="1" applyProtection="1">
      <alignment horizontal="left" vertical="center" wrapText="1"/>
    </xf>
    <xf numFmtId="4" fontId="2" fillId="2" borderId="3" xfId="0" applyNumberFormat="1" applyFont="1" applyFill="1" applyBorder="1" applyAlignment="1" applyProtection="1">
      <alignment horizontal="right" vertical="center" wrapText="1"/>
    </xf>
    <xf numFmtId="3" fontId="2" fillId="2" borderId="3" xfId="0" applyNumberFormat="1" applyFont="1" applyFill="1" applyBorder="1" applyAlignment="1" applyProtection="1">
      <alignment horizontal="right" vertical="center" wrapText="1"/>
    </xf>
    <xf numFmtId="3" fontId="2" fillId="2" borderId="2" xfId="0" applyNumberFormat="1" applyFont="1" applyFill="1" applyBorder="1" applyAlignment="1" applyProtection="1">
      <alignment horizontal="right"/>
    </xf>
    <xf numFmtId="3" fontId="2" fillId="2" borderId="2" xfId="0" applyNumberFormat="1" applyFont="1" applyFill="1" applyBorder="1" applyAlignment="1" applyProtection="1">
      <alignment horizontal="right"/>
    </xf>
    <xf numFmtId="4" fontId="2" fillId="2" borderId="2" xfId="0" applyNumberFormat="1" applyFont="1" applyFill="1" applyBorder="1" applyAlignment="1" applyProtection="1">
      <alignment horizontal="right"/>
    </xf>
    <xf numFmtId="14" fontId="6" fillId="2" borderId="0" xfId="0" applyNumberFormat="1" applyFont="1" applyFill="1" applyAlignment="1" applyProtection="1">
      <alignment horizontal="right" wrapText="1"/>
      <protection locked="0"/>
    </xf>
    <xf numFmtId="49" fontId="7" fillId="2" borderId="0" xfId="0" applyNumberFormat="1" applyFont="1" applyFill="1" applyAlignment="1" applyProtection="1">
      <alignment horizontal="center"/>
    </xf>
    <xf numFmtId="49" fontId="2" fillId="2" borderId="4" xfId="0" applyNumberFormat="1" applyFont="1" applyFill="1" applyBorder="1" applyAlignment="1" applyProtection="1">
      <alignment horizontal="left" vertical="center"/>
    </xf>
    <xf numFmtId="49" fontId="2" fillId="2" borderId="4" xfId="0" applyNumberFormat="1" applyFont="1" applyFill="1" applyBorder="1" applyAlignment="1" applyProtection="1">
      <alignment horizontal="left" vertical="center" wrapText="1"/>
    </xf>
    <xf numFmtId="4" fontId="2" fillId="2" borderId="4" xfId="0" applyNumberFormat="1" applyFont="1" applyFill="1" applyBorder="1" applyAlignment="1" applyProtection="1">
      <alignment horizontal="right" vertical="center"/>
    </xf>
    <xf numFmtId="3" fontId="2" fillId="2" borderId="4" xfId="0" applyNumberFormat="1" applyFont="1" applyFill="1" applyBorder="1" applyAlignment="1" applyProtection="1">
      <alignment horizontal="right" vertical="center"/>
    </xf>
    <xf numFmtId="14" fontId="2" fillId="2" borderId="4" xfId="0" applyNumberFormat="1" applyFont="1" applyFill="1" applyBorder="1" applyAlignment="1" applyProtection="1">
      <alignment horizontal="right" vertical="center"/>
    </xf>
    <xf numFmtId="0" fontId="8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vertical="center"/>
    </xf>
    <xf numFmtId="49" fontId="2" fillId="2" borderId="5" xfId="0" applyNumberFormat="1" applyFont="1" applyFill="1" applyBorder="1" applyAlignment="1" applyProtection="1">
      <alignment horizontal="left" vertical="center"/>
    </xf>
    <xf numFmtId="0" fontId="2" fillId="2" borderId="5" xfId="0" applyFont="1" applyFill="1" applyBorder="1" applyAlignment="1" applyProtection="1">
      <alignment horizontal="center" vertical="center"/>
    </xf>
    <xf numFmtId="4" fontId="2" fillId="2" borderId="5" xfId="0" applyNumberFormat="1" applyFont="1" applyFill="1" applyBorder="1" applyAlignment="1" applyProtection="1">
      <alignment horizontal="right" vertical="center"/>
    </xf>
    <xf numFmtId="3" fontId="2" fillId="2" borderId="5" xfId="0" applyNumberFormat="1" applyFont="1" applyFill="1" applyBorder="1" applyAlignment="1" applyProtection="1">
      <alignment horizontal="right" vertical="center"/>
    </xf>
    <xf numFmtId="14" fontId="2" fillId="2" borderId="5" xfId="0" applyNumberFormat="1" applyFont="1" applyFill="1" applyBorder="1" applyAlignment="1" applyProtection="1">
      <alignment horizontal="right" vertical="center"/>
    </xf>
    <xf numFmtId="165" fontId="2" fillId="2" borderId="5" xfId="0" applyNumberFormat="1" applyFont="1" applyFill="1" applyBorder="1" applyAlignment="1" applyProtection="1">
      <alignment horizontal="right" vertical="center"/>
    </xf>
    <xf numFmtId="0" fontId="2" fillId="2" borderId="4" xfId="0" applyFont="1" applyFill="1" applyBorder="1" applyAlignment="1" applyProtection="1">
      <alignment horizontal="center" vertical="center"/>
    </xf>
    <xf numFmtId="0" fontId="2" fillId="2" borderId="2" xfId="0" applyFont="1" applyFill="1" applyBorder="1" applyAlignment="1" applyProtection="1">
      <alignment horizontal="center"/>
    </xf>
    <xf numFmtId="0" fontId="6" fillId="2" borderId="2" xfId="0" applyFont="1" applyFill="1" applyBorder="1" applyAlignment="1" applyProtection="1">
      <alignment horizontal="left" vertical="center"/>
    </xf>
    <xf numFmtId="0" fontId="2" fillId="2" borderId="2" xfId="0" applyFont="1" applyFill="1" applyBorder="1" applyAlignment="1" applyProtection="1">
      <alignment horizontal="left" vertical="center"/>
    </xf>
    <xf numFmtId="0" fontId="3" fillId="2" borderId="0" xfId="0" applyFont="1" applyFill="1" applyAlignment="1" applyProtection="1">
      <alignment vertical="center"/>
    </xf>
    <xf numFmtId="0" fontId="2" fillId="3" borderId="2" xfId="0" applyFont="1" applyFill="1" applyBorder="1" applyAlignment="1" applyProtection="1">
      <alignment horizontal="left" vertical="center"/>
    </xf>
    <xf numFmtId="3" fontId="2" fillId="2" borderId="2" xfId="0" applyNumberFormat="1" applyFont="1" applyFill="1" applyBorder="1" applyAlignment="1" applyProtection="1">
      <alignment horizontal="right" vertical="center"/>
    </xf>
    <xf numFmtId="4" fontId="2" fillId="2" borderId="2" xfId="0" applyNumberFormat="1" applyFont="1" applyFill="1" applyBorder="1" applyAlignment="1" applyProtection="1">
      <alignment horizontal="right" vertical="center"/>
    </xf>
    <xf numFmtId="0" fontId="2" fillId="2" borderId="2" xfId="0" applyFont="1" applyFill="1" applyBorder="1" applyAlignment="1" applyProtection="1">
      <alignment horizontal="center" vertical="center"/>
    </xf>
    <xf numFmtId="4" fontId="2" fillId="2" borderId="6" xfId="0" applyNumberFormat="1" applyFont="1" applyFill="1" applyBorder="1" applyAlignment="1" applyProtection="1">
      <alignment horizontal="right" wrapText="1"/>
    </xf>
    <xf numFmtId="3" fontId="2" fillId="2" borderId="6" xfId="0" applyNumberFormat="1" applyFont="1" applyFill="1" applyBorder="1" applyAlignment="1" applyProtection="1">
      <alignment horizontal="right" wrapText="1"/>
    </xf>
    <xf numFmtId="49" fontId="2" fillId="2" borderId="6" xfId="0" applyNumberFormat="1" applyFont="1" applyFill="1" applyBorder="1" applyAlignment="1" applyProtection="1">
      <alignment horizontal="left"/>
    </xf>
    <xf numFmtId="49" fontId="2" fillId="2" borderId="7" xfId="0" applyNumberFormat="1" applyFont="1" applyFill="1" applyBorder="1" applyAlignment="1" applyProtection="1">
      <alignment horizontal="left"/>
    </xf>
    <xf numFmtId="4" fontId="2" fillId="2" borderId="7" xfId="0" applyNumberFormat="1" applyFont="1" applyFill="1" applyBorder="1" applyAlignment="1" applyProtection="1">
      <alignment horizontal="right" wrapText="1"/>
    </xf>
    <xf numFmtId="3" fontId="2" fillId="2" borderId="7" xfId="0" applyNumberFormat="1" applyFont="1" applyFill="1" applyBorder="1" applyAlignment="1" applyProtection="1">
      <alignment horizontal="right"/>
    </xf>
    <xf numFmtId="49" fontId="2" fillId="2" borderId="2" xfId="0" applyNumberFormat="1" applyFont="1" applyFill="1" applyBorder="1" applyAlignment="1" applyProtection="1">
      <alignment horizontal="left"/>
    </xf>
    <xf numFmtId="4" fontId="2" fillId="2" borderId="2" xfId="0" applyNumberFormat="1" applyFont="1" applyFill="1" applyBorder="1" applyAlignment="1" applyProtection="1">
      <alignment horizontal="right" wrapText="1"/>
    </xf>
    <xf numFmtId="3" fontId="2" fillId="2" borderId="2" xfId="0" applyNumberFormat="1" applyFont="1" applyFill="1" applyBorder="1" applyAlignment="1" applyProtection="1">
      <alignment horizontal="right"/>
    </xf>
    <xf numFmtId="4" fontId="2" fillId="2" borderId="0" xfId="0" applyNumberFormat="1" applyFont="1" applyFill="1" applyAlignment="1" applyProtection="1">
      <alignment horizontal="right"/>
    </xf>
    <xf numFmtId="14" fontId="2" fillId="2" borderId="0" xfId="0" applyNumberFormat="1" applyFont="1" applyFill="1" applyAlignment="1" applyProtection="1">
      <alignment horizontal="right"/>
    </xf>
    <xf numFmtId="4" fontId="2" fillId="2" borderId="2" xfId="0" applyNumberFormat="1" applyFont="1" applyFill="1" applyBorder="1" applyAlignment="1" applyProtection="1">
      <alignment horizontal="right"/>
    </xf>
    <xf numFmtId="49" fontId="2" fillId="2" borderId="3" xfId="0" applyNumberFormat="1" applyFont="1" applyFill="1" applyBorder="1" applyAlignment="1" applyProtection="1">
      <alignment horizontal="left"/>
    </xf>
    <xf numFmtId="4" fontId="2" fillId="2" borderId="3" xfId="0" applyNumberFormat="1" applyFont="1" applyFill="1" applyBorder="1" applyAlignment="1" applyProtection="1">
      <alignment horizontal="right"/>
    </xf>
    <xf numFmtId="14" fontId="2" fillId="2" borderId="3" xfId="0" applyNumberFormat="1" applyFont="1" applyFill="1" applyBorder="1" applyAlignment="1" applyProtection="1">
      <alignment horizontal="right"/>
    </xf>
    <xf numFmtId="49" fontId="2" fillId="2" borderId="0" xfId="0" applyNumberFormat="1" applyFont="1" applyFill="1" applyAlignment="1" applyProtection="1">
      <alignment horizontal="left" vertical="center"/>
    </xf>
    <xf numFmtId="49" fontId="2" fillId="2" borderId="0" xfId="0" applyNumberFormat="1" applyFont="1" applyFill="1" applyAlignment="1" applyProtection="1">
      <alignment horizontal="left" vertical="center" wrapText="1"/>
    </xf>
    <xf numFmtId="0" fontId="2" fillId="2" borderId="0" xfId="0" applyFont="1" applyFill="1" applyAlignment="1" applyProtection="1">
      <alignment horizontal="left" vertical="center"/>
    </xf>
    <xf numFmtId="49" fontId="2" fillId="2" borderId="4" xfId="0" applyNumberFormat="1" applyFont="1" applyFill="1" applyBorder="1" applyAlignment="1" applyProtection="1">
      <alignment horizontal="left" vertical="center"/>
    </xf>
    <xf numFmtId="14" fontId="2" fillId="2" borderId="2" xfId="0" applyNumberFormat="1" applyFont="1" applyFill="1" applyBorder="1" applyAlignment="1" applyProtection="1">
      <alignment horizontal="right"/>
    </xf>
    <xf numFmtId="0" fontId="10" fillId="2" borderId="0" xfId="0" applyFont="1" applyFill="1" applyAlignment="1" applyProtection="1">
      <alignment wrapText="1"/>
    </xf>
    <xf numFmtId="49" fontId="2" fillId="2" borderId="1" xfId="0" applyNumberFormat="1" applyFont="1" applyFill="1" applyBorder="1" applyAlignment="1" applyProtection="1">
      <alignment horizontal="left" vertical="center"/>
    </xf>
    <xf numFmtId="49" fontId="2" fillId="2" borderId="3" xfId="0" applyNumberFormat="1" applyFont="1" applyFill="1" applyBorder="1" applyAlignment="1" applyProtection="1">
      <alignment horizontal="left" vertical="center"/>
    </xf>
    <xf numFmtId="164" fontId="2" fillId="2" borderId="1" xfId="0" applyNumberFormat="1" applyFont="1" applyFill="1" applyBorder="1" applyAlignment="1" applyProtection="1">
      <alignment horizontal="center" vertical="center" wrapText="1"/>
    </xf>
    <xf numFmtId="164" fontId="2" fillId="2" borderId="3" xfId="0" applyNumberFormat="1" applyFont="1" applyFill="1" applyBorder="1" applyAlignment="1" applyProtection="1">
      <alignment horizontal="center" vertical="center" wrapText="1"/>
    </xf>
    <xf numFmtId="49" fontId="2" fillId="2" borderId="0" xfId="0" applyNumberFormat="1" applyFont="1" applyFill="1" applyAlignment="1" applyProtection="1">
      <alignment horizontal="left" vertical="center" wrapText="1"/>
    </xf>
    <xf numFmtId="49" fontId="2" fillId="2" borderId="0" xfId="0" applyNumberFormat="1" applyFont="1" applyFill="1" applyAlignment="1" applyProtection="1">
      <alignment horizontal="left" vertical="center"/>
    </xf>
    <xf numFmtId="164" fontId="2" fillId="2" borderId="0" xfId="0" applyNumberFormat="1" applyFont="1" applyFill="1" applyAlignment="1" applyProtection="1">
      <alignment horizontal="center" vertical="center" wrapText="1"/>
    </xf>
    <xf numFmtId="4" fontId="2" fillId="2" borderId="0" xfId="0" applyNumberFormat="1" applyFont="1" applyFill="1" applyAlignment="1" applyProtection="1">
      <alignment horizontal="right" vertical="center" wrapText="1"/>
    </xf>
    <xf numFmtId="164" fontId="2" fillId="2" borderId="0" xfId="0" applyNumberFormat="1" applyFont="1" applyFill="1" applyAlignment="1" applyProtection="1">
      <alignment horizontal="right" vertical="center" wrapText="1"/>
    </xf>
    <xf numFmtId="3" fontId="2" fillId="2" borderId="0" xfId="0" applyNumberFormat="1" applyFont="1" applyFill="1" applyAlignment="1" applyProtection="1">
      <alignment horizontal="right" vertical="center" wrapText="1"/>
    </xf>
    <xf numFmtId="10" fontId="2" fillId="2" borderId="7" xfId="0" applyNumberFormat="1" applyFont="1" applyFill="1" applyBorder="1" applyAlignment="1" applyProtection="1">
      <alignment horizontal="right" wrapText="1"/>
    </xf>
    <xf numFmtId="10" fontId="2" fillId="2" borderId="2" xfId="0" applyNumberFormat="1" applyFont="1" applyFill="1" applyBorder="1" applyAlignment="1" applyProtection="1">
      <alignment horizontal="right" wrapText="1"/>
    </xf>
    <xf numFmtId="10" fontId="2" fillId="2" borderId="6" xfId="0" applyNumberFormat="1" applyFont="1" applyFill="1" applyBorder="1" applyAlignment="1" applyProtection="1">
      <alignment horizontal="right" wrapText="1"/>
    </xf>
    <xf numFmtId="10" fontId="2" fillId="2" borderId="1" xfId="0" applyNumberFormat="1" applyFont="1" applyFill="1" applyBorder="1" applyAlignment="1" applyProtection="1">
      <alignment horizontal="right" vertical="center" wrapText="1"/>
    </xf>
    <xf numFmtId="10" fontId="2" fillId="2" borderId="3" xfId="0" applyNumberFormat="1" applyFont="1" applyFill="1" applyBorder="1" applyAlignment="1" applyProtection="1">
      <alignment horizontal="right" vertical="center" wrapText="1"/>
    </xf>
    <xf numFmtId="10" fontId="2" fillId="2" borderId="8" xfId="0" applyNumberFormat="1" applyFont="1" applyFill="1" applyBorder="1" applyAlignment="1" applyProtection="1">
      <alignment horizontal="right" vertical="center" wrapText="1"/>
    </xf>
    <xf numFmtId="10" fontId="2" fillId="2" borderId="4" xfId="0" applyNumberFormat="1" applyFont="1" applyFill="1" applyBorder="1" applyAlignment="1" applyProtection="1">
      <alignment horizontal="right" vertical="center" wrapText="1"/>
    </xf>
    <xf numFmtId="0" fontId="10" fillId="2" borderId="0" xfId="0" applyFont="1" applyFill="1" applyAlignment="1" applyProtection="1">
      <alignment horizontal="center"/>
    </xf>
    <xf numFmtId="0" fontId="3" fillId="2" borderId="0" xfId="0" applyFont="1" applyFill="1" applyAlignment="1" applyProtection="1">
      <alignment horizontal="center"/>
    </xf>
    <xf numFmtId="0" fontId="11" fillId="2" borderId="0" xfId="0" applyFont="1" applyFill="1" applyProtection="1"/>
    <xf numFmtId="0" fontId="11" fillId="2" borderId="0" xfId="0" applyFont="1" applyFill="1" applyProtection="1"/>
    <xf numFmtId="0" fontId="4" fillId="2" borderId="0" xfId="0" applyFont="1" applyFill="1" applyProtection="1"/>
    <xf numFmtId="0" fontId="2" fillId="2" borderId="0" xfId="0" applyFont="1" applyFill="1" applyProtection="1"/>
    <xf numFmtId="0" fontId="6" fillId="2" borderId="0" xfId="0" applyFont="1" applyFill="1" applyAlignment="1" applyProtection="1">
      <alignment horizontal="right" wrapText="1"/>
      <protection locked="0"/>
    </xf>
    <xf numFmtId="49" fontId="6" fillId="2" borderId="1" xfId="0" applyNumberFormat="1" applyFont="1" applyFill="1" applyBorder="1" applyAlignment="1" applyProtection="1">
      <alignment horizontal="left"/>
    </xf>
    <xf numFmtId="49" fontId="2" fillId="2" borderId="1" xfId="0" applyNumberFormat="1" applyFont="1" applyFill="1" applyBorder="1" applyAlignment="1" applyProtection="1">
      <alignment horizontal="right"/>
    </xf>
    <xf numFmtId="49" fontId="6" fillId="2" borderId="3" xfId="0" applyNumberFormat="1" applyFont="1" applyFill="1" applyBorder="1" applyAlignment="1" applyProtection="1">
      <alignment horizontal="left"/>
    </xf>
    <xf numFmtId="0" fontId="6" fillId="2" borderId="0" xfId="0" applyFont="1" applyFill="1" applyAlignment="1" applyProtection="1">
      <alignment horizontal="right" wrapText="1"/>
    </xf>
    <xf numFmtId="49" fontId="2" fillId="2" borderId="1" xfId="0" applyNumberFormat="1" applyFont="1" applyFill="1" applyBorder="1" applyAlignment="1" applyProtection="1">
      <alignment horizontal="left"/>
    </xf>
    <xf numFmtId="49" fontId="2" fillId="2" borderId="3" xfId="0" applyNumberFormat="1" applyFont="1" applyFill="1" applyBorder="1" applyAlignment="1" applyProtection="1">
      <alignment horizontal="left"/>
    </xf>
    <xf numFmtId="0" fontId="6" fillId="2" borderId="6" xfId="0" applyFont="1" applyFill="1" applyBorder="1" applyAlignment="1" applyProtection="1">
      <alignment horizontal="left" wrapText="1"/>
    </xf>
    <xf numFmtId="0" fontId="6" fillId="2" borderId="6" xfId="0" applyFont="1" applyFill="1" applyBorder="1" applyAlignment="1" applyProtection="1">
      <alignment horizontal="right" wrapText="1"/>
    </xf>
    <xf numFmtId="0" fontId="6" fillId="2" borderId="6" xfId="0" applyFont="1" applyFill="1" applyBorder="1" applyAlignment="1" applyProtection="1">
      <alignment horizontal="left"/>
    </xf>
    <xf numFmtId="0" fontId="6" fillId="2" borderId="0" xfId="0" applyFont="1" applyFill="1" applyAlignment="1" applyProtection="1">
      <alignment horizontal="left" wrapText="1"/>
    </xf>
    <xf numFmtId="0" fontId="6" fillId="2" borderId="0" xfId="0" applyFont="1" applyFill="1" applyAlignment="1" applyProtection="1">
      <alignment horizontal="left" vertical="top" wrapText="1"/>
    </xf>
    <xf numFmtId="0" fontId="6" fillId="2" borderId="0" xfId="0" applyFont="1" applyFill="1" applyAlignment="1" applyProtection="1">
      <alignment horizontal="center" wrapText="1"/>
    </xf>
    <xf numFmtId="49" fontId="2" fillId="2" borderId="0" xfId="0" applyNumberFormat="1" applyFont="1" applyFill="1" applyAlignment="1" applyProtection="1">
      <alignment horizontal="left" vertical="center"/>
    </xf>
    <xf numFmtId="49" fontId="6" fillId="2" borderId="9" xfId="0" applyNumberFormat="1" applyFont="1" applyFill="1" applyBorder="1" applyAlignment="1" applyProtection="1">
      <alignment horizontal="left" wrapText="1"/>
    </xf>
    <xf numFmtId="0" fontId="6" fillId="2" borderId="9" xfId="0" applyFont="1" applyFill="1" applyBorder="1" applyAlignment="1" applyProtection="1">
      <alignment horizontal="center" wrapText="1"/>
    </xf>
    <xf numFmtId="0" fontId="6" fillId="2" borderId="9" xfId="0" applyFont="1" applyFill="1" applyBorder="1" applyAlignment="1" applyProtection="1">
      <alignment horizontal="right" wrapText="1"/>
    </xf>
    <xf numFmtId="49" fontId="2" fillId="2" borderId="0" xfId="0" applyNumberFormat="1" applyFont="1" applyFill="1" applyAlignment="1" applyProtection="1">
      <alignment horizontal="right"/>
    </xf>
    <xf numFmtId="0" fontId="6" fillId="2" borderId="0" xfId="0" applyFont="1" applyFill="1" applyAlignment="1" applyProtection="1">
      <alignment wrapText="1"/>
    </xf>
    <xf numFmtId="0" fontId="0" fillId="2" borderId="0" xfId="0" applyFill="1" applyProtection="1"/>
    <xf numFmtId="0" fontId="6" fillId="2" borderId="9" xfId="0" applyFont="1" applyFill="1" applyBorder="1" applyAlignment="1" applyProtection="1">
      <alignment horizontal="right" wrapText="1"/>
    </xf>
    <xf numFmtId="49" fontId="2" fillId="2" borderId="0" xfId="0" applyNumberFormat="1" applyFont="1" applyFill="1" applyAlignment="1" applyProtection="1">
      <alignment horizontal="left"/>
    </xf>
    <xf numFmtId="0" fontId="6" fillId="2" borderId="6" xfId="0" applyFont="1" applyFill="1" applyBorder="1" applyAlignment="1" applyProtection="1">
      <alignment horizontal="right" wrapText="1"/>
    </xf>
    <xf numFmtId="49" fontId="6" fillId="2" borderId="9" xfId="0" applyNumberFormat="1" applyFont="1" applyFill="1" applyBorder="1" applyAlignment="1" applyProtection="1">
      <alignment horizontal="left" wrapText="1"/>
    </xf>
    <xf numFmtId="49" fontId="2" fillId="2" borderId="10" xfId="0" applyNumberFormat="1" applyFont="1" applyFill="1" applyBorder="1" applyAlignment="1" applyProtection="1">
      <alignment horizontal="left"/>
    </xf>
    <xf numFmtId="4" fontId="2" fillId="2" borderId="10" xfId="0" applyNumberFormat="1" applyFont="1" applyFill="1" applyBorder="1" applyAlignment="1" applyProtection="1">
      <alignment horizontal="right"/>
    </xf>
    <xf numFmtId="14" fontId="2" fillId="2" borderId="10" xfId="0" applyNumberFormat="1" applyFont="1" applyFill="1" applyBorder="1" applyAlignment="1" applyProtection="1">
      <alignment horizontal="right"/>
    </xf>
    <xf numFmtId="49" fontId="2" fillId="2" borderId="11" xfId="0" applyNumberFormat="1" applyFont="1" applyFill="1" applyBorder="1" applyAlignment="1" applyProtection="1">
      <alignment horizontal="left"/>
    </xf>
    <xf numFmtId="49" fontId="2" fillId="2" borderId="12" xfId="0" applyNumberFormat="1" applyFont="1" applyFill="1" applyBorder="1" applyAlignment="1" applyProtection="1">
      <alignment horizontal="left"/>
    </xf>
    <xf numFmtId="166" fontId="2" fillId="2" borderId="4" xfId="0" applyNumberFormat="1" applyFont="1" applyFill="1" applyBorder="1" applyAlignment="1" applyProtection="1">
      <alignment horizontal="right" vertical="center"/>
    </xf>
    <xf numFmtId="0" fontId="10" fillId="2" borderId="0" xfId="0" applyFont="1" applyFill="1" applyAlignment="1" applyProtection="1">
      <alignment horizontal="left" wrapText="1"/>
    </xf>
    <xf numFmtId="0" fontId="6" fillId="2" borderId="0" xfId="0" applyFont="1" applyFill="1" applyProtection="1"/>
    <xf numFmtId="0" fontId="6" fillId="2" borderId="0" xfId="0" applyFont="1" applyFill="1" applyAlignment="1" applyProtection="1">
      <alignment horizontal="center" wrapText="1"/>
    </xf>
    <xf numFmtId="0" fontId="0" fillId="2" borderId="0" xfId="0" applyFill="1" applyAlignment="1" applyProtection="1">
      <alignment horizontal="center" wrapText="1"/>
    </xf>
    <xf numFmtId="49" fontId="2" fillId="2" borderId="0" xfId="0" applyNumberFormat="1" applyFont="1" applyFill="1" applyAlignment="1" applyProtection="1">
      <alignment horizontal="left" wrapText="1"/>
    </xf>
    <xf numFmtId="0" fontId="5" fillId="2" borderId="0" xfId="1" applyFont="1" applyAlignment="1">
      <alignment horizontal="left" wrapText="1"/>
    </xf>
    <xf numFmtId="0" fontId="10" fillId="2" borderId="0" xfId="1" applyFont="1" applyAlignment="1">
      <alignment wrapText="1"/>
    </xf>
    <xf numFmtId="0" fontId="8" fillId="2" borderId="0" xfId="1" applyFont="1" applyAlignment="1">
      <alignment horizontal="left"/>
    </xf>
    <xf numFmtId="0" fontId="6" fillId="2" borderId="0" xfId="1" applyFont="1" applyAlignment="1">
      <alignment horizontal="center" wrapText="1"/>
    </xf>
    <xf numFmtId="0" fontId="6" fillId="2" borderId="0" xfId="1" applyFont="1" applyAlignment="1">
      <alignment horizontal="left" wrapText="1"/>
    </xf>
    <xf numFmtId="0" fontId="3" fillId="2" borderId="0" xfId="1" applyFont="1"/>
    <xf numFmtId="49" fontId="2" fillId="2" borderId="1" xfId="1" applyNumberFormat="1" applyFont="1" applyBorder="1" applyAlignment="1">
      <alignment horizontal="left" vertical="center" wrapText="1"/>
    </xf>
    <xf numFmtId="49" fontId="2" fillId="2" borderId="2" xfId="1" applyNumberFormat="1" applyFont="1" applyBorder="1" applyAlignment="1">
      <alignment horizontal="center" vertical="center" wrapText="1"/>
    </xf>
    <xf numFmtId="49" fontId="2" fillId="2" borderId="1" xfId="1" applyNumberFormat="1" applyFont="1" applyBorder="1" applyAlignment="1">
      <alignment horizontal="left" vertical="center"/>
    </xf>
    <xf numFmtId="164" fontId="2" fillId="2" borderId="1" xfId="1" applyNumberFormat="1" applyFont="1" applyBorder="1" applyAlignment="1">
      <alignment horizontal="center" vertical="center" wrapText="1"/>
    </xf>
    <xf numFmtId="14" fontId="2" fillId="2" borderId="2" xfId="1" applyNumberFormat="1" applyFont="1" applyBorder="1" applyAlignment="1">
      <alignment horizontal="center" vertical="center" wrapText="1"/>
    </xf>
    <xf numFmtId="168" fontId="2" fillId="2" borderId="2" xfId="2" applyNumberFormat="1" applyFont="1" applyFill="1" applyBorder="1" applyAlignment="1" applyProtection="1">
      <alignment horizontal="center" vertical="center" wrapText="1"/>
    </xf>
    <xf numFmtId="169" fontId="2" fillId="2" borderId="1" xfId="1" applyNumberFormat="1" applyFont="1" applyBorder="1" applyAlignment="1">
      <alignment horizontal="center" vertical="center" wrapText="1"/>
    </xf>
    <xf numFmtId="0" fontId="12" fillId="2" borderId="0" xfId="1"/>
    <xf numFmtId="14" fontId="2" fillId="2" borderId="1" xfId="1" applyNumberFormat="1" applyFont="1" applyBorder="1" applyAlignment="1">
      <alignment horizontal="center" vertical="center" wrapText="1"/>
    </xf>
    <xf numFmtId="168" fontId="2" fillId="2" borderId="1" xfId="2" applyNumberFormat="1" applyFont="1" applyFill="1" applyBorder="1" applyAlignment="1" applyProtection="1">
      <alignment horizontal="right" vertical="center" wrapText="1"/>
    </xf>
    <xf numFmtId="169" fontId="2" fillId="2" borderId="1" xfId="1" applyNumberFormat="1" applyFont="1" applyBorder="1" applyAlignment="1">
      <alignment horizontal="right" vertical="center" wrapText="1"/>
    </xf>
    <xf numFmtId="0" fontId="8" fillId="2" borderId="0" xfId="1" applyFont="1"/>
    <xf numFmtId="49" fontId="2" fillId="2" borderId="2" xfId="1" applyNumberFormat="1" applyFont="1" applyBorder="1" applyAlignment="1">
      <alignment horizontal="left" vertical="center" wrapText="1"/>
    </xf>
    <xf numFmtId="49" fontId="2" fillId="2" borderId="2" xfId="1" applyNumberFormat="1" applyFont="1" applyBorder="1" applyAlignment="1">
      <alignment horizontal="left" vertical="center"/>
    </xf>
    <xf numFmtId="164" fontId="2" fillId="2" borderId="2" xfId="1" applyNumberFormat="1" applyFont="1" applyBorder="1" applyAlignment="1">
      <alignment horizontal="center" vertical="center" wrapText="1"/>
    </xf>
    <xf numFmtId="169" fontId="2" fillId="2" borderId="2" xfId="1" applyNumberFormat="1" applyFont="1" applyBorder="1" applyAlignment="1">
      <alignment horizontal="center" vertical="center" wrapText="1"/>
    </xf>
    <xf numFmtId="49" fontId="2" fillId="2" borderId="0" xfId="1" applyNumberFormat="1" applyFont="1" applyAlignment="1">
      <alignment horizontal="left" vertical="center" wrapText="1"/>
    </xf>
    <xf numFmtId="49" fontId="2" fillId="2" borderId="0" xfId="1" applyNumberFormat="1" applyFont="1" applyAlignment="1">
      <alignment horizontal="center" vertical="center" wrapText="1"/>
    </xf>
    <xf numFmtId="49" fontId="2" fillId="2" borderId="0" xfId="1" applyNumberFormat="1" applyFont="1" applyAlignment="1">
      <alignment horizontal="left" vertical="center"/>
    </xf>
    <xf numFmtId="164" fontId="2" fillId="2" borderId="0" xfId="1" applyNumberFormat="1" applyFont="1" applyAlignment="1">
      <alignment horizontal="center" vertical="center" wrapText="1"/>
    </xf>
    <xf numFmtId="14" fontId="2" fillId="2" borderId="0" xfId="1" applyNumberFormat="1" applyFont="1" applyAlignment="1">
      <alignment horizontal="center" vertical="center" wrapText="1"/>
    </xf>
    <xf numFmtId="168" fontId="2" fillId="2" borderId="0" xfId="2" applyNumberFormat="1" applyFont="1" applyFill="1" applyBorder="1" applyAlignment="1" applyProtection="1">
      <alignment horizontal="center" vertical="center" wrapText="1"/>
    </xf>
    <xf numFmtId="169" fontId="2" fillId="2" borderId="0" xfId="1" applyNumberFormat="1" applyFont="1" applyAlignment="1">
      <alignment horizontal="center" vertical="center" wrapText="1"/>
    </xf>
    <xf numFmtId="0" fontId="13" fillId="2" borderId="0" xfId="1" applyFont="1" applyAlignment="1">
      <alignment horizontal="left" wrapText="1"/>
    </xf>
    <xf numFmtId="49" fontId="14" fillId="2" borderId="2" xfId="1" applyNumberFormat="1" applyFont="1" applyBorder="1" applyAlignment="1">
      <alignment horizontal="center" vertical="center" wrapText="1"/>
    </xf>
    <xf numFmtId="168" fontId="2" fillId="2" borderId="0" xfId="2" applyNumberFormat="1" applyFont="1" applyFill="1" applyBorder="1" applyAlignment="1" applyProtection="1">
      <alignment horizontal="right" vertical="center" wrapText="1"/>
    </xf>
    <xf numFmtId="169" fontId="2" fillId="2" borderId="0" xfId="1" applyNumberFormat="1" applyFont="1" applyAlignment="1">
      <alignment horizontal="right" vertical="center" wrapText="1"/>
    </xf>
    <xf numFmtId="0" fontId="5" fillId="2" borderId="0" xfId="1" applyFont="1" applyAlignment="1">
      <alignment horizontal="left" vertical="center" wrapText="1"/>
    </xf>
    <xf numFmtId="0" fontId="15" fillId="2" borderId="0" xfId="1" applyFont="1" applyAlignment="1">
      <alignment horizontal="center" wrapText="1"/>
    </xf>
    <xf numFmtId="14" fontId="14" fillId="2" borderId="2" xfId="1" applyNumberFormat="1" applyFont="1" applyBorder="1" applyAlignment="1">
      <alignment horizontal="center" vertical="center" wrapText="1"/>
    </xf>
    <xf numFmtId="0" fontId="3" fillId="2" borderId="1" xfId="1" applyFont="1" applyBorder="1"/>
    <xf numFmtId="0" fontId="12" fillId="2" borderId="0" xfId="3"/>
    <xf numFmtId="49" fontId="2" fillId="2" borderId="13" xfId="1" applyNumberFormat="1" applyFont="1" applyBorder="1" applyAlignment="1">
      <alignment horizontal="left" vertical="center" wrapText="1"/>
    </xf>
    <xf numFmtId="49" fontId="2" fillId="2" borderId="13" xfId="1" applyNumberFormat="1" applyFont="1" applyBorder="1" applyAlignment="1">
      <alignment horizontal="center" vertical="center" wrapText="1"/>
    </xf>
    <xf numFmtId="49" fontId="2" fillId="2" borderId="13" xfId="1" applyNumberFormat="1" applyFont="1" applyBorder="1" applyAlignment="1">
      <alignment horizontal="left" vertical="center"/>
    </xf>
    <xf numFmtId="164" fontId="2" fillId="2" borderId="13" xfId="1" applyNumberFormat="1" applyFont="1" applyBorder="1" applyAlignment="1">
      <alignment horizontal="center" vertical="center" wrapText="1"/>
    </xf>
    <xf numFmtId="14" fontId="2" fillId="2" borderId="13" xfId="1" applyNumberFormat="1" applyFont="1" applyBorder="1" applyAlignment="1">
      <alignment horizontal="center" vertical="center" wrapText="1"/>
    </xf>
    <xf numFmtId="49" fontId="14" fillId="2" borderId="13" xfId="1" applyNumberFormat="1" applyFont="1" applyBorder="1" applyAlignment="1">
      <alignment horizontal="center" vertical="center" wrapText="1"/>
    </xf>
    <xf numFmtId="0" fontId="14" fillId="2" borderId="0" xfId="1" applyFont="1" applyAlignment="1">
      <alignment horizontal="left"/>
    </xf>
    <xf numFmtId="0" fontId="15" fillId="2" borderId="11" xfId="1" applyFont="1" applyBorder="1" applyAlignment="1">
      <alignment horizontal="center" wrapText="1"/>
    </xf>
    <xf numFmtId="167" fontId="2" fillId="2" borderId="13" xfId="2" applyFont="1" applyFill="1" applyBorder="1" applyAlignment="1" applyProtection="1">
      <alignment horizontal="right" vertical="center" wrapText="1"/>
    </xf>
    <xf numFmtId="14" fontId="2" fillId="2" borderId="0" xfId="1" applyNumberFormat="1" applyFont="1" applyAlignment="1">
      <alignment horizontal="right" vertical="center" wrapText="1"/>
    </xf>
    <xf numFmtId="3" fontId="14" fillId="2" borderId="0" xfId="1" applyNumberFormat="1" applyFont="1" applyAlignment="1">
      <alignment horizontal="right" vertical="center"/>
    </xf>
    <xf numFmtId="0" fontId="6" fillId="2" borderId="0" xfId="1" applyFont="1" applyAlignment="1">
      <alignment horizontal="center" vertical="center" wrapText="1"/>
    </xf>
    <xf numFmtId="0" fontId="6" fillId="2" borderId="0" xfId="1" applyFont="1" applyAlignment="1">
      <alignment horizontal="center" vertical="center" wrapText="1"/>
    </xf>
    <xf numFmtId="168" fontId="6" fillId="2" borderId="0" xfId="2" applyNumberFormat="1" applyFont="1" applyFill="1" applyBorder="1" applyAlignment="1" applyProtection="1">
      <alignment horizontal="center" vertical="center" wrapText="1"/>
    </xf>
    <xf numFmtId="3" fontId="6" fillId="2" borderId="0" xfId="1" applyNumberFormat="1" applyFont="1" applyAlignment="1">
      <alignment horizontal="center" vertical="center" wrapText="1"/>
    </xf>
    <xf numFmtId="49" fontId="14" fillId="2" borderId="0" xfId="1" applyNumberFormat="1" applyFont="1" applyAlignment="1">
      <alignment horizontal="left" vertical="center" wrapText="1"/>
    </xf>
    <xf numFmtId="164" fontId="14" fillId="2" borderId="0" xfId="1" applyNumberFormat="1" applyFont="1" applyAlignment="1">
      <alignment horizontal="center" vertical="center" wrapText="1"/>
    </xf>
    <xf numFmtId="14" fontId="14" fillId="2" borderId="0" xfId="1" applyNumberFormat="1" applyFont="1" applyAlignment="1">
      <alignment horizontal="center" vertical="center" wrapText="1"/>
    </xf>
    <xf numFmtId="3" fontId="14" fillId="2" borderId="0" xfId="1" applyNumberFormat="1" applyFont="1" applyAlignment="1">
      <alignment horizontal="center" vertical="center"/>
    </xf>
    <xf numFmtId="0" fontId="8" fillId="2" borderId="0" xfId="1" applyFont="1" applyAlignment="1">
      <alignment horizontal="left" vertical="center"/>
    </xf>
    <xf numFmtId="0" fontId="3" fillId="2" borderId="0" xfId="1" applyFont="1" applyAlignment="1">
      <alignment vertical="top" wrapText="1"/>
    </xf>
    <xf numFmtId="49" fontId="2" fillId="4" borderId="0" xfId="1" applyNumberFormat="1" applyFont="1" applyFill="1" applyAlignment="1">
      <alignment horizontal="left" vertical="center" wrapText="1"/>
    </xf>
    <xf numFmtId="49" fontId="2" fillId="4" borderId="0" xfId="1" applyNumberFormat="1" applyFont="1" applyFill="1" applyAlignment="1">
      <alignment horizontal="left" vertical="center"/>
    </xf>
    <xf numFmtId="164" fontId="2" fillId="4" borderId="0" xfId="1" applyNumberFormat="1" applyFont="1" applyFill="1" applyAlignment="1">
      <alignment horizontal="center" vertical="center" wrapText="1"/>
    </xf>
    <xf numFmtId="14" fontId="2" fillId="4" borderId="0" xfId="1" applyNumberFormat="1" applyFont="1" applyFill="1" applyAlignment="1">
      <alignment horizontal="center" vertical="center" wrapText="1"/>
    </xf>
    <xf numFmtId="168" fontId="2" fillId="4" borderId="0" xfId="2" applyNumberFormat="1" applyFont="1" applyFill="1" applyBorder="1" applyAlignment="1" applyProtection="1">
      <alignment horizontal="right" vertical="center" wrapText="1"/>
    </xf>
    <xf numFmtId="169" fontId="2" fillId="4" borderId="0" xfId="1" applyNumberFormat="1" applyFont="1" applyFill="1" applyAlignment="1">
      <alignment horizontal="right" vertical="center" wrapText="1"/>
    </xf>
    <xf numFmtId="170" fontId="2" fillId="2" borderId="0" xfId="1" applyNumberFormat="1" applyFont="1" applyAlignment="1">
      <alignment horizontal="right" vertical="center" wrapText="1"/>
    </xf>
    <xf numFmtId="0" fontId="10" fillId="2" borderId="0" xfId="1" applyFont="1" applyAlignment="1">
      <alignment horizontal="left" wrapText="1"/>
    </xf>
    <xf numFmtId="0" fontId="6" fillId="2" borderId="0" xfId="1" applyFont="1" applyAlignment="1">
      <alignment horizontal="right" wrapText="1"/>
    </xf>
    <xf numFmtId="49" fontId="8" fillId="4" borderId="0" xfId="1" applyNumberFormat="1" applyFont="1" applyFill="1" applyAlignment="1">
      <alignment horizontal="left" vertical="center" wrapText="1"/>
    </xf>
    <xf numFmtId="0" fontId="10" fillId="2" borderId="0" xfId="1" applyFont="1" applyAlignment="1">
      <alignment horizontal="left" vertical="center" wrapText="1"/>
    </xf>
    <xf numFmtId="14" fontId="16" fillId="2" borderId="0" xfId="1" applyNumberFormat="1" applyFont="1" applyAlignment="1">
      <alignment horizontal="center" vertical="center" wrapText="1"/>
    </xf>
    <xf numFmtId="171" fontId="2" fillId="2" borderId="0" xfId="1" applyNumberFormat="1" applyFont="1" applyAlignment="1">
      <alignment horizontal="right" vertical="center" wrapText="1"/>
    </xf>
    <xf numFmtId="0" fontId="12" fillId="2" borderId="0" xfId="1" applyAlignment="1">
      <alignment vertical="center"/>
    </xf>
    <xf numFmtId="0" fontId="17" fillId="2" borderId="0" xfId="1" applyFont="1" applyAlignment="1">
      <alignment horizontal="left" vertical="center" wrapText="1"/>
    </xf>
    <xf numFmtId="0" fontId="15" fillId="2" borderId="0" xfId="1" applyFont="1" applyAlignment="1">
      <alignment horizontal="center" wrapText="1"/>
    </xf>
    <xf numFmtId="49" fontId="14" fillId="2" borderId="0" xfId="1" applyNumberFormat="1" applyFont="1" applyAlignment="1">
      <alignment horizontal="center" vertical="center" wrapText="1"/>
    </xf>
    <xf numFmtId="49" fontId="14" fillId="2" borderId="0" xfId="1" applyNumberFormat="1" applyFont="1" applyAlignment="1">
      <alignment horizontal="left" vertical="center"/>
    </xf>
    <xf numFmtId="172" fontId="14" fillId="2" borderId="0" xfId="2" applyNumberFormat="1" applyFont="1" applyFill="1" applyBorder="1" applyAlignment="1" applyProtection="1">
      <alignment horizontal="right" vertical="center" wrapText="1"/>
    </xf>
    <xf numFmtId="0" fontId="2" fillId="2" borderId="0" xfId="1" applyFont="1" applyAlignment="1">
      <alignment horizontal="center" vertical="center" wrapText="1"/>
    </xf>
    <xf numFmtId="0" fontId="2" fillId="2" borderId="0" xfId="1" applyFont="1" applyAlignment="1">
      <alignment horizontal="left" vertical="center" wrapText="1"/>
    </xf>
    <xf numFmtId="14" fontId="14" fillId="2" borderId="0" xfId="1" applyNumberFormat="1" applyFont="1" applyAlignment="1">
      <alignment horizontal="right" vertical="center" wrapText="1"/>
    </xf>
    <xf numFmtId="0" fontId="10" fillId="2" borderId="0" xfId="1" applyFont="1" applyAlignment="1">
      <alignment vertical="center" wrapText="1"/>
    </xf>
    <xf numFmtId="0" fontId="3" fillId="2" borderId="0" xfId="1" applyFont="1" applyAlignment="1">
      <alignment vertical="center"/>
    </xf>
    <xf numFmtId="0" fontId="6" fillId="2" borderId="0" xfId="1" applyFont="1" applyAlignment="1">
      <alignment horizontal="right" vertical="center" wrapText="1"/>
    </xf>
    <xf numFmtId="3" fontId="6" fillId="2" borderId="0" xfId="1" applyNumberFormat="1" applyFont="1" applyAlignment="1">
      <alignment horizontal="right" vertical="center" wrapText="1"/>
    </xf>
    <xf numFmtId="173" fontId="2" fillId="2" borderId="0" xfId="1" applyNumberFormat="1" applyFont="1" applyAlignment="1">
      <alignment horizontal="right" vertical="center" wrapText="1"/>
    </xf>
    <xf numFmtId="0" fontId="2" fillId="2" borderId="0" xfId="1" applyFont="1" applyAlignment="1">
      <alignment horizontal="left" vertical="center"/>
    </xf>
    <xf numFmtId="0" fontId="14" fillId="2" borderId="0" xfId="1" applyFont="1" applyAlignment="1">
      <alignment horizontal="left" vertical="center" wrapText="1"/>
    </xf>
    <xf numFmtId="0" fontId="14" fillId="2" borderId="0" xfId="1" applyFont="1" applyAlignment="1">
      <alignment horizontal="center" vertical="center" wrapText="1"/>
    </xf>
    <xf numFmtId="3" fontId="14" fillId="2" borderId="0" xfId="1" applyNumberFormat="1" applyFont="1" applyAlignment="1">
      <alignment horizontal="right" vertical="center" wrapText="1"/>
    </xf>
    <xf numFmtId="3" fontId="2" fillId="2" borderId="0" xfId="1" applyNumberFormat="1" applyFont="1" applyAlignment="1">
      <alignment horizontal="right" vertical="center" wrapText="1"/>
    </xf>
    <xf numFmtId="49" fontId="2" fillId="2" borderId="0" xfId="1" applyNumberFormat="1" applyFont="1" applyAlignment="1">
      <alignment horizontal="right" vertical="center" indent="1"/>
    </xf>
  </cellXfs>
  <cellStyles count="4">
    <cellStyle name="Comma 2 2" xfId="2" xr:uid="{295D7439-65D1-4214-83E3-E58B560393BF}"/>
    <cellStyle name="Normal" xfId="0" builtinId="0"/>
    <cellStyle name="Normal 2 2" xfId="1" xr:uid="{2F74ABE0-3357-42D5-8FAB-FFE70F58E428}"/>
    <cellStyle name="Normal 8" xfId="3" xr:uid="{F5920E98-C9B5-4737-9809-181D56FA1ADF}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486649</xdr:colOff>
      <xdr:row>2</xdr:row>
      <xdr:rowOff>56927</xdr:rowOff>
    </xdr:from>
    <xdr:ext cx="1409700" cy="12954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mailto:gordana.miskulin@zse.hr" TargetMode="Externa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6"/>
  <sheetViews>
    <sheetView showGridLines="0" tabSelected="1" zoomScale="140" zoomScaleNormal="140" workbookViewId="0"/>
  </sheetViews>
  <sheetFormatPr defaultColWidth="9.140625" defaultRowHeight="12.75" customHeight="1" x14ac:dyDescent="0.2"/>
  <cols>
    <col min="1" max="1" width="26.140625" style="4" customWidth="1"/>
    <col min="2" max="2" width="37" style="4" customWidth="1"/>
  </cols>
  <sheetData>
    <row r="1" spans="1:2" x14ac:dyDescent="0.2"/>
    <row r="4" spans="1:2" ht="69.75" customHeight="1" x14ac:dyDescent="0.2"/>
    <row r="11" spans="1:2" ht="15.75" customHeight="1" x14ac:dyDescent="0.25">
      <c r="B11" s="113" t="s">
        <v>0</v>
      </c>
    </row>
    <row r="12" spans="1:2" ht="12.75" customHeight="1" x14ac:dyDescent="0.2">
      <c r="B12" s="114" t="s">
        <v>1</v>
      </c>
    </row>
    <row r="13" spans="1:2" ht="12.75" customHeight="1" x14ac:dyDescent="0.2">
      <c r="B13" s="40"/>
    </row>
    <row r="14" spans="1:2" ht="15" customHeight="1" x14ac:dyDescent="0.25">
      <c r="B14" s="52" t="s">
        <v>2</v>
      </c>
    </row>
    <row r="15" spans="1:2" ht="15" customHeight="1" x14ac:dyDescent="0.25">
      <c r="A15" s="11"/>
      <c r="B15" s="40" t="s">
        <v>3</v>
      </c>
    </row>
    <row r="17" spans="1:3" ht="28.5" customHeight="1" x14ac:dyDescent="0.25">
      <c r="A17" s="149" t="s">
        <v>4</v>
      </c>
      <c r="B17" s="149"/>
    </row>
    <row r="18" spans="1:3" ht="15.75" customHeight="1" x14ac:dyDescent="0.25">
      <c r="A18" s="5"/>
      <c r="B18" s="6"/>
      <c r="C18" s="6"/>
    </row>
    <row r="19" spans="1:3" ht="12.75" customHeight="1" x14ac:dyDescent="0.2">
      <c r="A19" s="116" t="s">
        <v>1</v>
      </c>
    </row>
    <row r="20" spans="1:3" ht="12.75" customHeight="1" x14ac:dyDescent="0.2">
      <c r="A20" s="116" t="s">
        <v>5</v>
      </c>
    </row>
    <row r="21" spans="1:3" ht="12.75" customHeight="1" x14ac:dyDescent="0.2">
      <c r="A21" s="116" t="s">
        <v>6</v>
      </c>
    </row>
    <row r="22" spans="1:3" ht="12.75" customHeight="1" x14ac:dyDescent="0.2">
      <c r="A22" s="116" t="s">
        <v>7</v>
      </c>
    </row>
    <row r="23" spans="1:3" ht="12.75" customHeight="1" x14ac:dyDescent="0.2">
      <c r="A23" s="116" t="s">
        <v>8</v>
      </c>
    </row>
    <row r="24" spans="1:3" ht="12.75" customHeight="1" x14ac:dyDescent="0.2">
      <c r="A24" s="116" t="s">
        <v>9</v>
      </c>
    </row>
    <row r="25" spans="1:3" ht="12.75" customHeight="1" x14ac:dyDescent="0.2">
      <c r="A25" s="116" t="s">
        <v>10</v>
      </c>
    </row>
    <row r="26" spans="1:3" ht="12.75" customHeight="1" x14ac:dyDescent="0.2">
      <c r="A26" s="116" t="s">
        <v>11</v>
      </c>
    </row>
    <row r="27" spans="1:3" ht="12.75" customHeight="1" x14ac:dyDescent="0.2">
      <c r="A27" s="116" t="s">
        <v>12</v>
      </c>
    </row>
    <row r="28" spans="1:3" ht="12.75" customHeight="1" x14ac:dyDescent="0.2">
      <c r="A28" s="116" t="s">
        <v>13</v>
      </c>
    </row>
    <row r="29" spans="1:3" ht="12.75" customHeight="1" x14ac:dyDescent="0.2">
      <c r="A29" s="116" t="s">
        <v>14</v>
      </c>
    </row>
    <row r="30" spans="1:3" ht="12.75" customHeight="1" x14ac:dyDescent="0.2">
      <c r="A30" s="115"/>
    </row>
    <row r="34" spans="1:2" ht="12.75" customHeight="1" x14ac:dyDescent="0.2">
      <c r="A34" s="150" t="s">
        <v>15</v>
      </c>
      <c r="B34" s="150"/>
    </row>
    <row r="35" spans="1:2" ht="12.75" customHeight="1" x14ac:dyDescent="0.2">
      <c r="A35" s="117" t="s">
        <v>16</v>
      </c>
      <c r="B35" s="118"/>
    </row>
    <row r="36" spans="1:2" ht="12.75" customHeight="1" x14ac:dyDescent="0.2">
      <c r="A36" s="118" t="s">
        <v>17</v>
      </c>
      <c r="B36" s="118"/>
    </row>
  </sheetData>
  <mergeCells count="2">
    <mergeCell ref="A17:B17"/>
    <mergeCell ref="A34:B34"/>
  </mergeCells>
  <hyperlinks>
    <hyperlink ref="A19" location="Pregled!A1" display="Pregled trgovine" xr:uid="{00000000-0004-0000-0000-000000000000}"/>
    <hyperlink ref="A20" location="Indeksi!A1" display="Indeksi" xr:uid="{00000000-0004-0000-0000-000001000000}"/>
    <hyperlink ref="A22" location="'Top 10'!A1" display="Top 10 dionica" xr:uid="{00000000-0004-0000-0000-000002000000}"/>
    <hyperlink ref="A23" location="Dionice!A1" display="Trgovina  unutar knjige ponuda - dionice" xr:uid="{00000000-0004-0000-0000-000003000000}"/>
    <hyperlink ref="A24" location="Obveznice!A1" display="Trgovina  unutar knjige ponuda - obveznice" xr:uid="{00000000-0004-0000-0000-000004000000}"/>
    <hyperlink ref="A26" location="StrukturiraniProizvodi!A1" display="Trgovina  unutar knjige ponuda - strukturirani proizvodi" xr:uid="{00000000-0004-0000-0000-000005000000}"/>
    <hyperlink ref="A27" location="ETF!A1" display="Trgovina unutar knjige ponuda - ETF-ovi" xr:uid="{00000000-0004-0000-0000-000006000000}"/>
    <hyperlink ref="A28" location="Blokovi!A1" display="Blok transakcije" xr:uid="{00000000-0004-0000-0000-000007000000}"/>
    <hyperlink ref="A29" location="ReferentneCijene!A1" display="Referentne cijene" xr:uid="{00000000-0004-0000-0000-000008000000}"/>
    <hyperlink ref="A35" r:id="rId1" xr:uid="{00000000-0004-0000-0000-000009000000}"/>
    <hyperlink ref="A21" location="RegionalniIndeksi!A1" display="Regionalni indeksi" xr:uid="{00000000-0004-0000-0000-00000A000000}"/>
    <hyperlink ref="A25" location="InstrumentiTrzistaNovca!A1" display="Trgovina  unutar knjige ponuda - instrumenti tržišta novca" xr:uid="{00000000-0004-0000-0000-00000B000000}"/>
  </hyperlinks>
  <pageMargins left="0.70866141732282995" right="0.70866141732282995" top="0.74803149606299002" bottom="0.74803149606299002" header="0.31496062992126" footer="0.31496062992126"/>
  <pageSetup paperSize="9" orientation="portrait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38"/>
  <sheetViews>
    <sheetView showGridLines="0" zoomScale="140" zoomScaleNormal="140" workbookViewId="0">
      <selection activeCell="B1" sqref="B1"/>
    </sheetView>
  </sheetViews>
  <sheetFormatPr defaultColWidth="9.140625" defaultRowHeight="12" customHeight="1" x14ac:dyDescent="0.2"/>
  <cols>
    <col min="1" max="1" width="24.42578125" style="25" customWidth="1"/>
    <col min="2" max="2" width="13.28515625" style="1" customWidth="1"/>
    <col min="3" max="3" width="17.85546875" style="1" customWidth="1"/>
    <col min="4" max="4" width="11.85546875" style="1" customWidth="1"/>
    <col min="5" max="5" width="14.7109375" style="1" customWidth="1"/>
  </cols>
  <sheetData>
    <row r="1" spans="1:5" ht="12" customHeight="1" x14ac:dyDescent="0.2">
      <c r="A1" s="119"/>
      <c r="B1" s="51" t="s">
        <v>18</v>
      </c>
      <c r="C1" s="119" t="s">
        <v>19</v>
      </c>
    </row>
    <row r="2" spans="1:5" ht="12" customHeight="1" x14ac:dyDescent="0.2">
      <c r="A2" s="120" t="s">
        <v>20</v>
      </c>
      <c r="B2" s="30">
        <f>SUM(B3:B7)</f>
        <v>356627308.81</v>
      </c>
      <c r="C2" s="30">
        <f>SUM(C3:C7)</f>
        <v>1483676103.8</v>
      </c>
      <c r="E2" s="31"/>
    </row>
    <row r="3" spans="1:5" ht="12.75" customHeight="1" x14ac:dyDescent="0.2">
      <c r="A3" s="121" t="s">
        <v>21</v>
      </c>
      <c r="B3" s="3">
        <v>342586776.11000001</v>
      </c>
      <c r="C3" s="3">
        <v>1391271711.8</v>
      </c>
      <c r="E3" s="4"/>
    </row>
    <row r="4" spans="1:5" ht="12" customHeight="1" x14ac:dyDescent="0.2">
      <c r="A4" s="121" t="s">
        <v>22</v>
      </c>
      <c r="B4" s="3">
        <v>2315625.4</v>
      </c>
      <c r="C4" s="3">
        <v>35336046.32</v>
      </c>
      <c r="E4" s="31"/>
    </row>
    <row r="5" spans="1:5" ht="12" customHeight="1" x14ac:dyDescent="0.2">
      <c r="A5" s="121" t="s">
        <v>23</v>
      </c>
      <c r="B5" s="3">
        <v>0</v>
      </c>
      <c r="C5" s="3">
        <v>0</v>
      </c>
      <c r="E5" s="31"/>
    </row>
    <row r="6" spans="1:5" ht="12" customHeight="1" x14ac:dyDescent="0.2">
      <c r="A6" s="121" t="s">
        <v>24</v>
      </c>
      <c r="B6" s="3">
        <v>0</v>
      </c>
      <c r="C6" s="3">
        <v>0</v>
      </c>
      <c r="E6" s="31"/>
    </row>
    <row r="7" spans="1:5" ht="12" customHeight="1" x14ac:dyDescent="0.2">
      <c r="A7" s="121" t="s">
        <v>25</v>
      </c>
      <c r="B7" s="3">
        <v>11724907.300000001</v>
      </c>
      <c r="C7" s="3">
        <v>57068345.68</v>
      </c>
      <c r="E7" s="31"/>
    </row>
    <row r="8" spans="1:5" ht="12" customHeight="1" x14ac:dyDescent="0.2">
      <c r="A8" s="120" t="s">
        <v>26</v>
      </c>
      <c r="B8" s="30">
        <v>310897791</v>
      </c>
      <c r="C8" s="30">
        <v>690751170.36000001</v>
      </c>
      <c r="E8" s="31"/>
    </row>
    <row r="9" spans="1:5" ht="12" customHeight="1" x14ac:dyDescent="0.2">
      <c r="A9" s="120" t="s">
        <v>27</v>
      </c>
      <c r="B9" s="30">
        <v>0</v>
      </c>
      <c r="C9" s="30">
        <v>0</v>
      </c>
      <c r="E9" s="31"/>
    </row>
    <row r="10" spans="1:5" ht="12" customHeight="1" x14ac:dyDescent="0.2">
      <c r="A10" s="122" t="s">
        <v>28</v>
      </c>
      <c r="B10" s="32">
        <f>SUM(B3:B9)</f>
        <v>667525099.80999994</v>
      </c>
      <c r="C10" s="32">
        <f>SUM(C3:C9)</f>
        <v>2174427274.1599998</v>
      </c>
      <c r="E10" s="31"/>
    </row>
    <row r="11" spans="1:5" ht="27" customHeight="1" x14ac:dyDescent="0.2">
      <c r="A11" s="118"/>
    </row>
    <row r="12" spans="1:5" ht="12" customHeight="1" x14ac:dyDescent="0.2">
      <c r="A12" s="118"/>
    </row>
    <row r="13" spans="1:5" s="33" customFormat="1" ht="24" customHeight="1" x14ac:dyDescent="0.2">
      <c r="A13" s="123"/>
      <c r="B13" s="123" t="s">
        <v>29</v>
      </c>
      <c r="C13" s="123" t="s">
        <v>30</v>
      </c>
      <c r="D13" s="123" t="s">
        <v>31</v>
      </c>
      <c r="E13" s="123" t="s">
        <v>32</v>
      </c>
    </row>
    <row r="14" spans="1:5" s="33" customFormat="1" ht="12" customHeight="1" x14ac:dyDescent="0.2">
      <c r="A14" s="120" t="s">
        <v>33</v>
      </c>
      <c r="B14" s="30">
        <f>SUM(B16:B22)</f>
        <v>356627308.81</v>
      </c>
      <c r="C14" s="30">
        <f>SUM(C16:C22)</f>
        <v>4612587</v>
      </c>
      <c r="D14" s="30">
        <f>SUM(D16:D22)</f>
        <v>16393</v>
      </c>
      <c r="E14" s="30">
        <f>SUM(E16:E22)</f>
        <v>257108946161.75</v>
      </c>
    </row>
    <row r="15" spans="1:5" ht="12" customHeight="1" x14ac:dyDescent="0.2">
      <c r="A15" s="120" t="s">
        <v>21</v>
      </c>
      <c r="B15" s="30">
        <f>SUM(B16:B18)</f>
        <v>342586776.11000001</v>
      </c>
      <c r="C15" s="30">
        <f>SUM(C16:C18)</f>
        <v>3101125</v>
      </c>
      <c r="D15" s="30">
        <f>SUM(D16:D18)</f>
        <v>16221</v>
      </c>
      <c r="E15" s="30">
        <f>SUM(E16:E18)</f>
        <v>132853913043.03</v>
      </c>
    </row>
    <row r="16" spans="1:5" ht="12" customHeight="1" x14ac:dyDescent="0.2">
      <c r="A16" s="121" t="s">
        <v>34</v>
      </c>
      <c r="B16" s="3">
        <v>125086595.8</v>
      </c>
      <c r="C16" s="3">
        <v>1421526</v>
      </c>
      <c r="D16" s="3">
        <v>4547</v>
      </c>
      <c r="E16" s="3">
        <v>28004075875.200001</v>
      </c>
    </row>
    <row r="17" spans="1:5" s="33" customFormat="1" ht="12" customHeight="1" x14ac:dyDescent="0.2">
      <c r="A17" s="121" t="s">
        <v>35</v>
      </c>
      <c r="B17" s="3">
        <v>70588134.219999999</v>
      </c>
      <c r="C17" s="3">
        <v>651669</v>
      </c>
      <c r="D17" s="3">
        <v>2867</v>
      </c>
      <c r="E17" s="3">
        <v>48263850898.580002</v>
      </c>
    </row>
    <row r="18" spans="1:5" s="33" customFormat="1" ht="12" customHeight="1" x14ac:dyDescent="0.2">
      <c r="A18" s="121" t="s">
        <v>36</v>
      </c>
      <c r="B18" s="3">
        <v>146912046.09</v>
      </c>
      <c r="C18" s="3">
        <v>1027930</v>
      </c>
      <c r="D18" s="3">
        <v>8807</v>
      </c>
      <c r="E18" s="3">
        <v>56585986269.25</v>
      </c>
    </row>
    <row r="19" spans="1:5" s="33" customFormat="1" ht="12" customHeight="1" x14ac:dyDescent="0.2">
      <c r="A19" s="120" t="s">
        <v>22</v>
      </c>
      <c r="B19" s="30">
        <v>2315625.4</v>
      </c>
      <c r="C19" s="30">
        <v>1423143</v>
      </c>
      <c r="D19" s="30">
        <v>7</v>
      </c>
      <c r="E19" s="30">
        <v>124202154774.02</v>
      </c>
    </row>
    <row r="20" spans="1:5" ht="12" customHeight="1" x14ac:dyDescent="0.2">
      <c r="A20" s="120" t="s">
        <v>23</v>
      </c>
      <c r="B20" s="30">
        <v>0</v>
      </c>
      <c r="C20" s="30">
        <v>0</v>
      </c>
      <c r="D20" s="30">
        <v>0</v>
      </c>
      <c r="E20" s="30">
        <v>0</v>
      </c>
    </row>
    <row r="21" spans="1:5" ht="12" customHeight="1" x14ac:dyDescent="0.2">
      <c r="A21" s="120" t="s">
        <v>24</v>
      </c>
      <c r="B21" s="30">
        <v>0</v>
      </c>
      <c r="C21" s="30">
        <v>0</v>
      </c>
      <c r="D21" s="30">
        <v>0</v>
      </c>
      <c r="E21" s="30">
        <v>0</v>
      </c>
    </row>
    <row r="22" spans="1:5" ht="12" customHeight="1" x14ac:dyDescent="0.2">
      <c r="A22" s="122" t="s">
        <v>25</v>
      </c>
      <c r="B22" s="32">
        <v>11724907.300000001</v>
      </c>
      <c r="C22" s="32">
        <v>88319</v>
      </c>
      <c r="D22" s="32">
        <v>165</v>
      </c>
      <c r="E22" s="32">
        <v>52878344.700000003</v>
      </c>
    </row>
    <row r="23" spans="1:5" ht="12" customHeight="1" x14ac:dyDescent="0.2">
      <c r="A23" s="118"/>
      <c r="E23" s="34"/>
    </row>
    <row r="24" spans="1:5" ht="12" customHeight="1" x14ac:dyDescent="0.2">
      <c r="A24" s="123"/>
      <c r="B24" s="123" t="s">
        <v>37</v>
      </c>
    </row>
    <row r="25" spans="1:5" ht="12" customHeight="1" x14ac:dyDescent="0.2">
      <c r="A25" s="124" t="s">
        <v>38</v>
      </c>
      <c r="B25" s="2">
        <v>19</v>
      </c>
    </row>
    <row r="26" spans="1:5" ht="12" customHeight="1" x14ac:dyDescent="0.2">
      <c r="A26" s="124" t="s">
        <v>39</v>
      </c>
      <c r="B26" s="2">
        <v>56</v>
      </c>
    </row>
    <row r="27" spans="1:5" ht="12" customHeight="1" x14ac:dyDescent="0.2">
      <c r="A27" s="125" t="s">
        <v>40</v>
      </c>
      <c r="B27" s="10">
        <v>5</v>
      </c>
    </row>
    <row r="28" spans="1:5" ht="12" customHeight="1" x14ac:dyDescent="0.2">
      <c r="A28" s="118"/>
    </row>
    <row r="29" spans="1:5" ht="16.5" customHeight="1" x14ac:dyDescent="0.2">
      <c r="A29" s="118"/>
    </row>
    <row r="30" spans="1:5" ht="12" customHeight="1" x14ac:dyDescent="0.2">
      <c r="A30" s="123"/>
      <c r="B30" s="123" t="s">
        <v>41</v>
      </c>
    </row>
    <row r="31" spans="1:5" ht="15.75" customHeight="1" x14ac:dyDescent="0.3">
      <c r="A31" s="120" t="s">
        <v>21</v>
      </c>
      <c r="B31" s="35">
        <f>SUM(B32:B34)</f>
        <v>96</v>
      </c>
      <c r="D31" s="36"/>
    </row>
    <row r="32" spans="1:5" ht="12" customHeight="1" x14ac:dyDescent="0.2">
      <c r="A32" s="121" t="s">
        <v>34</v>
      </c>
      <c r="B32" s="37">
        <v>6</v>
      </c>
    </row>
    <row r="33" spans="1:4" ht="12" customHeight="1" x14ac:dyDescent="0.2">
      <c r="A33" s="121" t="s">
        <v>35</v>
      </c>
      <c r="B33" s="37">
        <v>21</v>
      </c>
      <c r="D33" s="38"/>
    </row>
    <row r="34" spans="1:4" ht="12" customHeight="1" x14ac:dyDescent="0.2">
      <c r="A34" s="121" t="s">
        <v>36</v>
      </c>
      <c r="B34" s="37">
        <v>69</v>
      </c>
    </row>
    <row r="35" spans="1:4" ht="12" customHeight="1" x14ac:dyDescent="0.2">
      <c r="A35" s="120" t="s">
        <v>22</v>
      </c>
      <c r="B35" s="37">
        <v>33</v>
      </c>
    </row>
    <row r="36" spans="1:4" ht="12" customHeight="1" x14ac:dyDescent="0.2">
      <c r="A36" s="120" t="s">
        <v>23</v>
      </c>
      <c r="B36" s="37">
        <v>8</v>
      </c>
    </row>
    <row r="37" spans="1:4" ht="12" customHeight="1" x14ac:dyDescent="0.2">
      <c r="A37" s="120" t="s">
        <v>24</v>
      </c>
      <c r="B37" s="37">
        <v>0</v>
      </c>
    </row>
    <row r="38" spans="1:4" ht="12" customHeight="1" x14ac:dyDescent="0.2">
      <c r="A38" s="122" t="s">
        <v>25</v>
      </c>
      <c r="B38" s="39">
        <v>2</v>
      </c>
    </row>
  </sheetData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&amp;L&amp;"Calibri,Regular"&amp;12Pregled trgovine&amp;R&amp;"Calibri,Bold"Zagrebačka burza - Uređeno tržište</oddHeader>
    <oddFooter>&amp;L&amp;"Calibri,Regular"&amp;9&amp;D</oddFooter>
    <evenHeader>&amp;L&amp;"Calibri,Regular"&amp;12Pregled trgovine&amp;R&amp;"Calibri,Bold"Zagrebačka burza - Uređeno tržište</evenHeader>
    <evenFooter>&amp;L&amp;"Calibri,Regular"&amp;9&amp;D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32"/>
  <sheetViews>
    <sheetView showGridLines="0" zoomScale="145" zoomScaleNormal="145" workbookViewId="0"/>
  </sheetViews>
  <sheetFormatPr defaultColWidth="9" defaultRowHeight="11.25" customHeight="1" x14ac:dyDescent="0.2"/>
  <cols>
    <col min="1" max="1" width="15.140625" style="13" customWidth="1"/>
    <col min="2" max="6" width="11.7109375" style="13" customWidth="1"/>
    <col min="7" max="7" width="12.5703125" style="13" customWidth="1"/>
  </cols>
  <sheetData>
    <row r="1" spans="1:7" s="12" customFormat="1" ht="12" customHeight="1" x14ac:dyDescent="0.2">
      <c r="A1" s="126" t="s">
        <v>42</v>
      </c>
      <c r="B1" s="127" t="s">
        <v>43</v>
      </c>
      <c r="C1" s="127" t="s">
        <v>44</v>
      </c>
      <c r="D1" s="127" t="s">
        <v>45</v>
      </c>
      <c r="E1" s="127" t="s">
        <v>46</v>
      </c>
      <c r="F1" s="127" t="s">
        <v>47</v>
      </c>
      <c r="G1" s="127" t="s">
        <v>29</v>
      </c>
    </row>
    <row r="2" spans="1:7" ht="13.5" customHeight="1" x14ac:dyDescent="0.2">
      <c r="A2" s="78" t="s">
        <v>48</v>
      </c>
      <c r="B2" s="79">
        <v>2010.97</v>
      </c>
      <c r="C2" s="79">
        <v>2023.73</v>
      </c>
      <c r="D2" s="79">
        <v>1897.16</v>
      </c>
      <c r="E2" s="79">
        <v>1906.28</v>
      </c>
      <c r="F2" s="106">
        <v>-5.2600000000000001E-2</v>
      </c>
      <c r="G2" s="80">
        <v>287817676.81</v>
      </c>
    </row>
    <row r="3" spans="1:7" ht="13.5" customHeight="1" x14ac:dyDescent="0.2">
      <c r="A3" s="81" t="s">
        <v>49</v>
      </c>
      <c r="B3" s="82">
        <v>1424.1</v>
      </c>
      <c r="C3" s="82">
        <v>1436.05</v>
      </c>
      <c r="D3" s="82">
        <v>1357.13</v>
      </c>
      <c r="E3" s="82">
        <v>1363.61</v>
      </c>
      <c r="F3" s="107">
        <v>-4.2999999999999997E-2</v>
      </c>
      <c r="G3" s="83">
        <v>287817676.81</v>
      </c>
    </row>
    <row r="4" spans="1:7" ht="13.5" customHeight="1" x14ac:dyDescent="0.2">
      <c r="A4" s="81" t="s">
        <v>50</v>
      </c>
      <c r="B4" s="82">
        <v>1191.46</v>
      </c>
      <c r="C4" s="82">
        <v>1209.31</v>
      </c>
      <c r="D4" s="82">
        <v>1120.18</v>
      </c>
      <c r="E4" s="82">
        <v>1127.67</v>
      </c>
      <c r="F4" s="107">
        <v>-5.4199999999999998E-2</v>
      </c>
      <c r="G4" s="83">
        <v>204729711.80000001</v>
      </c>
    </row>
    <row r="5" spans="1:7" ht="13.5" customHeight="1" x14ac:dyDescent="0.2">
      <c r="A5" s="81" t="s">
        <v>51</v>
      </c>
      <c r="B5" s="82">
        <v>1247.5</v>
      </c>
      <c r="C5" s="82">
        <v>1270.72</v>
      </c>
      <c r="D5" s="82">
        <v>1184.58</v>
      </c>
      <c r="E5" s="82">
        <v>1192.45</v>
      </c>
      <c r="F5" s="107">
        <v>-4.4699999999999997E-2</v>
      </c>
      <c r="G5" s="83">
        <v>204729711.80000001</v>
      </c>
    </row>
    <row r="6" spans="1:7" ht="13.5" customHeight="1" x14ac:dyDescent="0.2">
      <c r="A6" s="81" t="s">
        <v>52</v>
      </c>
      <c r="B6" s="82">
        <v>1155.56</v>
      </c>
      <c r="C6" s="82">
        <v>1184.68</v>
      </c>
      <c r="D6" s="82">
        <v>1095.9000000000001</v>
      </c>
      <c r="E6" s="82">
        <v>1104.99</v>
      </c>
      <c r="F6" s="107">
        <v>-4.3799999999999999E-2</v>
      </c>
      <c r="G6" s="83">
        <v>125086595.8</v>
      </c>
    </row>
    <row r="7" spans="1:7" ht="13.5" customHeight="1" x14ac:dyDescent="0.2">
      <c r="A7" s="81" t="s">
        <v>53</v>
      </c>
      <c r="B7" s="82">
        <v>1296.8499999999999</v>
      </c>
      <c r="C7" s="82">
        <v>1329.43</v>
      </c>
      <c r="D7" s="82">
        <v>1250.3599999999999</v>
      </c>
      <c r="E7" s="82">
        <v>1272.99</v>
      </c>
      <c r="F7" s="107">
        <v>-1.8599999999999998E-2</v>
      </c>
      <c r="G7" s="83">
        <v>278030308.11000001</v>
      </c>
    </row>
    <row r="8" spans="1:7" ht="13.5" customHeight="1" x14ac:dyDescent="0.2">
      <c r="A8" s="81" t="s">
        <v>54</v>
      </c>
      <c r="B8" s="82">
        <v>1082.21</v>
      </c>
      <c r="C8" s="82">
        <v>1142.5</v>
      </c>
      <c r="D8" s="82">
        <v>966.21</v>
      </c>
      <c r="E8" s="82">
        <v>977.86</v>
      </c>
      <c r="F8" s="107">
        <v>-9.7299999999999998E-2</v>
      </c>
      <c r="G8" s="83">
        <v>36084456.609999999</v>
      </c>
    </row>
    <row r="9" spans="1:7" ht="13.5" customHeight="1" x14ac:dyDescent="0.2">
      <c r="A9" s="81" t="s">
        <v>55</v>
      </c>
      <c r="B9" s="82">
        <v>421.94</v>
      </c>
      <c r="C9" s="82">
        <v>514.98</v>
      </c>
      <c r="D9" s="82">
        <v>358.76</v>
      </c>
      <c r="E9" s="82">
        <v>481.29</v>
      </c>
      <c r="F9" s="107">
        <v>0.14069999999999999</v>
      </c>
      <c r="G9" s="83">
        <v>5086459.3</v>
      </c>
    </row>
    <row r="10" spans="1:7" s="14" customFormat="1" ht="13.5" customHeight="1" x14ac:dyDescent="0.2">
      <c r="A10" s="81" t="s">
        <v>56</v>
      </c>
      <c r="B10" s="82">
        <v>747.43</v>
      </c>
      <c r="C10" s="82">
        <v>753.99</v>
      </c>
      <c r="D10" s="82">
        <v>688.4</v>
      </c>
      <c r="E10" s="82">
        <v>690.24</v>
      </c>
      <c r="F10" s="107">
        <v>-7.6499999999999999E-2</v>
      </c>
      <c r="G10" s="83">
        <v>43800710.5</v>
      </c>
    </row>
    <row r="11" spans="1:7" ht="13.5" customHeight="1" x14ac:dyDescent="0.2">
      <c r="A11" s="81" t="s">
        <v>57</v>
      </c>
      <c r="B11" s="82">
        <v>1066.18</v>
      </c>
      <c r="C11" s="82">
        <v>1222.4000000000001</v>
      </c>
      <c r="D11" s="82">
        <v>1009.76</v>
      </c>
      <c r="E11" s="82">
        <v>1137.94</v>
      </c>
      <c r="F11" s="107">
        <v>6.3399999999999998E-2</v>
      </c>
      <c r="G11" s="83">
        <v>66982116.399999999</v>
      </c>
    </row>
    <row r="12" spans="1:7" ht="13.5" customHeight="1" x14ac:dyDescent="0.2">
      <c r="A12" s="81" t="s">
        <v>58</v>
      </c>
      <c r="B12" s="82">
        <v>3533.67</v>
      </c>
      <c r="C12" s="82">
        <v>3607.89</v>
      </c>
      <c r="D12" s="82">
        <v>3199.45</v>
      </c>
      <c r="E12" s="82">
        <v>3233.39</v>
      </c>
      <c r="F12" s="107">
        <v>-8.72E-2</v>
      </c>
      <c r="G12" s="83">
        <v>52650523.100000001</v>
      </c>
    </row>
    <row r="13" spans="1:7" ht="13.5" customHeight="1" x14ac:dyDescent="0.2">
      <c r="A13" s="81" t="s">
        <v>59</v>
      </c>
      <c r="B13" s="82">
        <v>100.7042</v>
      </c>
      <c r="C13" s="82">
        <v>100.7182</v>
      </c>
      <c r="D13" s="82">
        <v>97.275700000000001</v>
      </c>
      <c r="E13" s="82">
        <v>97.275700000000001</v>
      </c>
      <c r="F13" s="107">
        <v>-3.4799999999999998E-2</v>
      </c>
      <c r="G13" s="83">
        <v>635408694.58000004</v>
      </c>
    </row>
    <row r="14" spans="1:7" ht="13.5" customHeight="1" x14ac:dyDescent="0.2">
      <c r="A14" s="77" t="s">
        <v>60</v>
      </c>
      <c r="B14" s="75">
        <v>173.52070000000001</v>
      </c>
      <c r="C14" s="75">
        <v>173.55539999999999</v>
      </c>
      <c r="D14" s="75">
        <v>168.63069999999999</v>
      </c>
      <c r="E14" s="75">
        <v>168.63069999999999</v>
      </c>
      <c r="F14" s="108">
        <v>-2.8899999999999999E-2</v>
      </c>
      <c r="G14" s="76">
        <v>635408694.58000004</v>
      </c>
    </row>
    <row r="15" spans="1:7" ht="13.5" customHeight="1" x14ac:dyDescent="0.2">
      <c r="B15" s="17"/>
      <c r="C15" s="17"/>
      <c r="D15" s="17"/>
      <c r="E15" s="17"/>
      <c r="F15" s="17"/>
      <c r="G15" s="18"/>
    </row>
    <row r="16" spans="1:7" ht="13.5" customHeight="1" x14ac:dyDescent="0.2">
      <c r="A16" s="17"/>
      <c r="B16" s="17"/>
      <c r="C16" s="17"/>
      <c r="D16" s="17"/>
      <c r="E16" s="17"/>
      <c r="F16" s="17"/>
      <c r="G16" s="18"/>
    </row>
    <row r="17" spans="1:7" ht="13.5" customHeight="1" x14ac:dyDescent="0.2">
      <c r="A17" s="17" t="s">
        <v>61</v>
      </c>
      <c r="B17" s="17"/>
      <c r="C17" s="17"/>
      <c r="D17" s="17"/>
      <c r="E17" s="17"/>
      <c r="F17" s="17"/>
      <c r="G17" s="18"/>
    </row>
    <row r="18" spans="1:7" ht="13.5" customHeight="1" x14ac:dyDescent="0.2">
      <c r="B18" s="151" t="s">
        <v>44</v>
      </c>
      <c r="C18" s="152"/>
      <c r="D18" s="151" t="s">
        <v>45</v>
      </c>
      <c r="E18" s="152"/>
    </row>
    <row r="19" spans="1:7" ht="12" customHeight="1" x14ac:dyDescent="0.2">
      <c r="A19" s="128" t="s">
        <v>42</v>
      </c>
      <c r="B19" s="127" t="s">
        <v>62</v>
      </c>
      <c r="C19" s="127" t="s">
        <v>63</v>
      </c>
      <c r="D19" s="127" t="s">
        <v>62</v>
      </c>
      <c r="E19" s="127" t="s">
        <v>63</v>
      </c>
      <c r="F19" s="17"/>
    </row>
    <row r="20" spans="1:7" ht="13.5" customHeight="1" x14ac:dyDescent="0.2">
      <c r="A20" s="147" t="s">
        <v>48</v>
      </c>
      <c r="B20" s="84">
        <v>2220.0500000000002</v>
      </c>
      <c r="C20" s="85">
        <v>44580</v>
      </c>
      <c r="D20" s="84">
        <v>1872.73</v>
      </c>
      <c r="E20" s="85">
        <v>44627</v>
      </c>
      <c r="F20" s="19"/>
    </row>
    <row r="21" spans="1:7" ht="13.5" customHeight="1" x14ac:dyDescent="0.2">
      <c r="A21" s="146" t="s">
        <v>49</v>
      </c>
      <c r="B21" s="86">
        <v>1538.56</v>
      </c>
      <c r="C21" s="94">
        <v>44580</v>
      </c>
      <c r="D21" s="86">
        <v>1297.8599999999999</v>
      </c>
      <c r="E21" s="94">
        <v>44627</v>
      </c>
      <c r="G21" s="16"/>
    </row>
    <row r="22" spans="1:7" ht="13.5" customHeight="1" x14ac:dyDescent="0.2">
      <c r="A22" s="81" t="s">
        <v>50</v>
      </c>
      <c r="B22" s="86">
        <v>1347.46</v>
      </c>
      <c r="C22" s="94">
        <v>44580</v>
      </c>
      <c r="D22" s="86">
        <v>1120.18</v>
      </c>
      <c r="E22" s="94">
        <v>44834</v>
      </c>
      <c r="G22" s="15"/>
    </row>
    <row r="23" spans="1:7" ht="13.5" customHeight="1" x14ac:dyDescent="0.2">
      <c r="A23" s="81" t="s">
        <v>51</v>
      </c>
      <c r="B23" s="86">
        <v>1380.56</v>
      </c>
      <c r="C23" s="94">
        <v>44580</v>
      </c>
      <c r="D23" s="86">
        <v>1167.5</v>
      </c>
      <c r="E23" s="94">
        <v>44627</v>
      </c>
      <c r="G23" s="15"/>
    </row>
    <row r="24" spans="1:7" ht="13.5" customHeight="1" x14ac:dyDescent="0.2">
      <c r="A24" s="81" t="s">
        <v>52</v>
      </c>
      <c r="B24" s="86">
        <v>1305.33</v>
      </c>
      <c r="C24" s="94">
        <v>44580</v>
      </c>
      <c r="D24" s="86">
        <v>1094.47</v>
      </c>
      <c r="E24" s="94">
        <v>44627</v>
      </c>
      <c r="G24" s="15"/>
    </row>
    <row r="25" spans="1:7" ht="13.5" customHeight="1" x14ac:dyDescent="0.2">
      <c r="A25" s="81" t="s">
        <v>53</v>
      </c>
      <c r="B25" s="86">
        <v>1355.72</v>
      </c>
      <c r="C25" s="94">
        <v>44721</v>
      </c>
      <c r="D25" s="86">
        <v>1151.49</v>
      </c>
      <c r="E25" s="94">
        <v>44627</v>
      </c>
      <c r="G25" s="15"/>
    </row>
    <row r="26" spans="1:7" ht="13.5" customHeight="1" x14ac:dyDescent="0.2">
      <c r="A26" s="81" t="s">
        <v>54</v>
      </c>
      <c r="B26" s="86">
        <v>1334.09</v>
      </c>
      <c r="C26" s="94">
        <v>44579</v>
      </c>
      <c r="D26" s="86">
        <v>966.21</v>
      </c>
      <c r="E26" s="94">
        <v>44833</v>
      </c>
      <c r="G26" s="15"/>
    </row>
    <row r="27" spans="1:7" ht="13.5" customHeight="1" x14ac:dyDescent="0.2">
      <c r="A27" s="81" t="s">
        <v>55</v>
      </c>
      <c r="B27" s="86">
        <v>514.98</v>
      </c>
      <c r="C27" s="94">
        <v>44825</v>
      </c>
      <c r="D27" s="86">
        <v>358.76</v>
      </c>
      <c r="E27" s="94">
        <v>44767</v>
      </c>
      <c r="F27" s="15"/>
    </row>
    <row r="28" spans="1:7" ht="13.5" customHeight="1" x14ac:dyDescent="0.2">
      <c r="A28" s="81" t="s">
        <v>56</v>
      </c>
      <c r="B28" s="86">
        <v>837.47</v>
      </c>
      <c r="C28" s="94">
        <v>44582</v>
      </c>
      <c r="D28" s="86">
        <v>688.4</v>
      </c>
      <c r="E28" s="94">
        <v>44834</v>
      </c>
      <c r="F28" s="15"/>
    </row>
    <row r="29" spans="1:7" ht="13.5" customHeight="1" x14ac:dyDescent="0.2">
      <c r="A29" s="81" t="s">
        <v>57</v>
      </c>
      <c r="B29" s="86">
        <v>1222.4000000000001</v>
      </c>
      <c r="C29" s="94">
        <v>44825</v>
      </c>
      <c r="D29" s="86">
        <v>737.35</v>
      </c>
      <c r="E29" s="94">
        <v>44503</v>
      </c>
      <c r="F29" s="20"/>
    </row>
    <row r="30" spans="1:7" ht="13.5" customHeight="1" x14ac:dyDescent="0.2">
      <c r="A30" s="81" t="s">
        <v>58</v>
      </c>
      <c r="B30" s="86">
        <v>3712.06</v>
      </c>
      <c r="C30" s="94">
        <v>44582</v>
      </c>
      <c r="D30" s="86">
        <v>3199.45</v>
      </c>
      <c r="E30" s="94">
        <v>44832</v>
      </c>
      <c r="F30" s="20"/>
    </row>
    <row r="31" spans="1:7" ht="13.5" customHeight="1" x14ac:dyDescent="0.2">
      <c r="A31" s="81" t="s">
        <v>59</v>
      </c>
      <c r="B31" s="86">
        <v>111.8792</v>
      </c>
      <c r="C31" s="94">
        <v>44473</v>
      </c>
      <c r="D31" s="86">
        <v>97.275700000000001</v>
      </c>
      <c r="E31" s="94">
        <v>44834</v>
      </c>
      <c r="F31" s="20"/>
    </row>
    <row r="32" spans="1:7" ht="13.5" customHeight="1" x14ac:dyDescent="0.2">
      <c r="A32" s="87" t="s">
        <v>60</v>
      </c>
      <c r="B32" s="88">
        <v>189.48500000000001</v>
      </c>
      <c r="C32" s="89">
        <v>44475</v>
      </c>
      <c r="D32" s="88">
        <v>168.63069999999999</v>
      </c>
      <c r="E32" s="89">
        <v>44834</v>
      </c>
      <c r="F32" s="20"/>
    </row>
  </sheetData>
  <mergeCells count="2">
    <mergeCell ref="B18:C18"/>
    <mergeCell ref="D18:E18"/>
  </mergeCells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&amp;L&amp;"Calibri,Regular"&amp;12Indeksi&amp;RZagrebačka burza - Uređeno tržište</oddHeader>
    <oddFooter>&amp;L&amp;D</oddFooter>
    <evenHeader>&amp;L&amp;"Calibri,Regular"&amp;12Indeksi&amp;RZagrebačka burza - Uređeno tržište</evenHeader>
    <evenFooter>&amp;L&amp;D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8"/>
  <sheetViews>
    <sheetView showGridLines="0" zoomScale="140" zoomScaleNormal="140" workbookViewId="0"/>
  </sheetViews>
  <sheetFormatPr defaultColWidth="9" defaultRowHeight="11.25" customHeight="1" x14ac:dyDescent="0.2"/>
  <cols>
    <col min="1" max="1" width="15.140625" style="13" customWidth="1"/>
    <col min="2" max="6" width="11.7109375" style="13" customWidth="1"/>
  </cols>
  <sheetData>
    <row r="1" spans="1:6" s="12" customFormat="1" ht="12" customHeight="1" x14ac:dyDescent="0.2">
      <c r="A1" s="126" t="s">
        <v>42</v>
      </c>
      <c r="B1" s="127" t="s">
        <v>43</v>
      </c>
      <c r="C1" s="127" t="s">
        <v>44</v>
      </c>
      <c r="D1" s="127" t="s">
        <v>45</v>
      </c>
      <c r="E1" s="127" t="s">
        <v>46</v>
      </c>
      <c r="F1" s="127" t="s">
        <v>47</v>
      </c>
    </row>
    <row r="2" spans="1:6" ht="13.5" customHeight="1" x14ac:dyDescent="0.2">
      <c r="A2" s="78" t="s">
        <v>64</v>
      </c>
      <c r="B2" s="79">
        <v>1316.44</v>
      </c>
      <c r="C2" s="79">
        <v>1399.69</v>
      </c>
      <c r="D2" s="79">
        <v>1206.83</v>
      </c>
      <c r="E2" s="79">
        <v>1218.92</v>
      </c>
      <c r="F2" s="106">
        <v>-7.4200000000000002E-2</v>
      </c>
    </row>
    <row r="3" spans="1:6" ht="13.5" customHeight="1" x14ac:dyDescent="0.2">
      <c r="B3" s="17"/>
      <c r="C3" s="17"/>
      <c r="D3" s="17"/>
      <c r="E3" s="17"/>
      <c r="F3" s="17"/>
    </row>
    <row r="4" spans="1:6" ht="13.5" customHeight="1" x14ac:dyDescent="0.2">
      <c r="A4" s="17"/>
      <c r="B4" s="17"/>
      <c r="C4" s="17"/>
      <c r="D4" s="17"/>
      <c r="E4" s="17"/>
      <c r="F4" s="17"/>
    </row>
    <row r="5" spans="1:6" ht="13.5" customHeight="1" x14ac:dyDescent="0.2">
      <c r="A5" s="17" t="s">
        <v>61</v>
      </c>
      <c r="B5" s="17"/>
      <c r="C5" s="17"/>
      <c r="D5" s="17"/>
      <c r="E5" s="17"/>
      <c r="F5" s="17"/>
    </row>
    <row r="6" spans="1:6" ht="13.5" customHeight="1" x14ac:dyDescent="0.2">
      <c r="B6" s="151" t="s">
        <v>44</v>
      </c>
      <c r="C6" s="152"/>
      <c r="D6" s="151" t="s">
        <v>45</v>
      </c>
      <c r="E6" s="152"/>
    </row>
    <row r="7" spans="1:6" ht="12" customHeight="1" x14ac:dyDescent="0.2">
      <c r="A7" s="128" t="s">
        <v>42</v>
      </c>
      <c r="B7" s="127" t="s">
        <v>62</v>
      </c>
      <c r="C7" s="127" t="s">
        <v>63</v>
      </c>
      <c r="D7" s="127" t="s">
        <v>62</v>
      </c>
      <c r="E7" s="127" t="s">
        <v>63</v>
      </c>
      <c r="F7" s="17"/>
    </row>
    <row r="8" spans="1:6" ht="13.5" customHeight="1" x14ac:dyDescent="0.2">
      <c r="A8" s="143" t="s">
        <v>64</v>
      </c>
      <c r="B8" s="144">
        <v>1510.39</v>
      </c>
      <c r="C8" s="145">
        <v>44582</v>
      </c>
      <c r="D8" s="144">
        <v>1206.83</v>
      </c>
      <c r="E8" s="145">
        <v>44833</v>
      </c>
      <c r="F8" s="19"/>
    </row>
  </sheetData>
  <mergeCells count="2">
    <mergeCell ref="B6:C6"/>
    <mergeCell ref="D6:E6"/>
  </mergeCells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&amp;L&amp;"Calibri,Regular"&amp;12Indeksi&amp;RZagrebačka burza - Uređeno tržište</oddHeader>
    <oddFooter>&amp;L&amp;D</oddFooter>
    <evenHeader>&amp;L&amp;"Calibri,Regular"&amp;12Indeksi&amp;RZagrebačka burza - Uređeno tržište</evenHeader>
    <evenFooter>&amp;L&amp;D</even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44"/>
  <sheetViews>
    <sheetView showGridLines="0" zoomScale="140" zoomScaleNormal="140" workbookViewId="0">
      <selection activeCell="B3" sqref="B3"/>
    </sheetView>
  </sheetViews>
  <sheetFormatPr defaultColWidth="9.140625" defaultRowHeight="12.75" customHeight="1" x14ac:dyDescent="0.2"/>
  <cols>
    <col min="1" max="1" width="2.85546875" style="24" customWidth="1"/>
    <col min="2" max="2" width="10.42578125" style="24" customWidth="1"/>
    <col min="3" max="3" width="13.85546875" style="24" customWidth="1"/>
    <col min="4" max="4" width="25.42578125" style="41" customWidth="1"/>
    <col min="5" max="5" width="8" style="24" customWidth="1"/>
    <col min="6" max="6" width="9.42578125" style="24" customWidth="1"/>
    <col min="7" max="7" width="7" style="24" customWidth="1"/>
    <col min="8" max="8" width="9.7109375" style="24" customWidth="1"/>
  </cols>
  <sheetData>
    <row r="1" spans="1:8" s="95" customFormat="1" ht="18.75" customHeight="1" x14ac:dyDescent="0.25">
      <c r="A1" s="149" t="s">
        <v>65</v>
      </c>
      <c r="B1" s="149"/>
      <c r="C1" s="149"/>
      <c r="D1" s="149"/>
      <c r="E1" s="149"/>
      <c r="F1" s="149"/>
      <c r="G1" s="149"/>
      <c r="H1" s="149"/>
    </row>
    <row r="2" spans="1:8" s="23" customFormat="1" ht="12.75" customHeight="1" x14ac:dyDescent="0.2">
      <c r="A2" s="21"/>
      <c r="B2" s="129" t="s">
        <v>66</v>
      </c>
      <c r="C2" s="129" t="s">
        <v>67</v>
      </c>
      <c r="D2" s="130" t="s">
        <v>68</v>
      </c>
      <c r="E2" s="131" t="s">
        <v>69</v>
      </c>
      <c r="F2" s="123" t="s">
        <v>46</v>
      </c>
      <c r="G2" s="123" t="s">
        <v>47</v>
      </c>
      <c r="H2" s="123" t="s">
        <v>29</v>
      </c>
    </row>
    <row r="3" spans="1:8" ht="17.100000000000001" customHeight="1" x14ac:dyDescent="0.2">
      <c r="A3" s="42">
        <v>1</v>
      </c>
      <c r="B3" s="42" t="s">
        <v>70</v>
      </c>
      <c r="C3" s="42" t="s">
        <v>71</v>
      </c>
      <c r="D3" s="96" t="s">
        <v>72</v>
      </c>
      <c r="E3" s="98" t="s">
        <v>73</v>
      </c>
      <c r="F3" s="43">
        <v>49.8</v>
      </c>
      <c r="G3" s="109">
        <v>0.69389999999999996</v>
      </c>
      <c r="H3" s="44">
        <v>1165310.5</v>
      </c>
    </row>
    <row r="4" spans="1:8" ht="17.100000000000001" customHeight="1" x14ac:dyDescent="0.2">
      <c r="A4" s="42">
        <v>2</v>
      </c>
      <c r="B4" s="42" t="s">
        <v>74</v>
      </c>
      <c r="C4" s="42" t="s">
        <v>75</v>
      </c>
      <c r="D4" s="96" t="s">
        <v>76</v>
      </c>
      <c r="E4" s="98" t="s">
        <v>77</v>
      </c>
      <c r="F4" s="43">
        <v>76.8</v>
      </c>
      <c r="G4" s="109">
        <v>0.41699999999999998</v>
      </c>
      <c r="H4" s="44">
        <v>28163643.600000001</v>
      </c>
    </row>
    <row r="5" spans="1:8" ht="17.100000000000001" customHeight="1" x14ac:dyDescent="0.2">
      <c r="A5" s="42">
        <v>3</v>
      </c>
      <c r="B5" s="42" t="s">
        <v>78</v>
      </c>
      <c r="C5" s="42" t="s">
        <v>79</v>
      </c>
      <c r="D5" s="96" t="s">
        <v>80</v>
      </c>
      <c r="E5" s="98" t="s">
        <v>73</v>
      </c>
      <c r="F5" s="43">
        <v>54.5</v>
      </c>
      <c r="G5" s="109">
        <v>0.31640000000000001</v>
      </c>
      <c r="H5" s="44">
        <v>715973.2</v>
      </c>
    </row>
    <row r="6" spans="1:8" ht="17.100000000000001" customHeight="1" x14ac:dyDescent="0.2">
      <c r="A6" s="42">
        <v>4</v>
      </c>
      <c r="B6" s="42" t="s">
        <v>81</v>
      </c>
      <c r="C6" s="42" t="s">
        <v>82</v>
      </c>
      <c r="D6" s="96" t="s">
        <v>83</v>
      </c>
      <c r="E6" s="98" t="s">
        <v>73</v>
      </c>
      <c r="F6" s="43">
        <v>89</v>
      </c>
      <c r="G6" s="109">
        <v>0.27139999999999997</v>
      </c>
      <c r="H6" s="44">
        <v>395029.71</v>
      </c>
    </row>
    <row r="7" spans="1:8" ht="17.100000000000001" customHeight="1" x14ac:dyDescent="0.2">
      <c r="A7" s="42">
        <v>5</v>
      </c>
      <c r="B7" s="42" t="s">
        <v>84</v>
      </c>
      <c r="C7" s="42" t="s">
        <v>85</v>
      </c>
      <c r="D7" s="96" t="s">
        <v>86</v>
      </c>
      <c r="E7" s="98" t="s">
        <v>73</v>
      </c>
      <c r="F7" s="43">
        <v>14.65</v>
      </c>
      <c r="G7" s="109">
        <v>0.20080000000000001</v>
      </c>
      <c r="H7" s="44">
        <v>4547799.0999999996</v>
      </c>
    </row>
    <row r="8" spans="1:8" ht="17.100000000000001" customHeight="1" x14ac:dyDescent="0.2">
      <c r="A8" s="42">
        <v>6</v>
      </c>
      <c r="B8" s="42" t="s">
        <v>87</v>
      </c>
      <c r="C8" s="42" t="s">
        <v>88</v>
      </c>
      <c r="D8" s="96" t="s">
        <v>89</v>
      </c>
      <c r="E8" s="98" t="s">
        <v>77</v>
      </c>
      <c r="F8" s="43">
        <v>43</v>
      </c>
      <c r="G8" s="109">
        <v>0.16220000000000001</v>
      </c>
      <c r="H8" s="44">
        <v>741354.5</v>
      </c>
    </row>
    <row r="9" spans="1:8" ht="17.100000000000001" customHeight="1" x14ac:dyDescent="0.2">
      <c r="A9" s="42">
        <v>7</v>
      </c>
      <c r="B9" s="42" t="s">
        <v>90</v>
      </c>
      <c r="C9" s="42" t="s">
        <v>91</v>
      </c>
      <c r="D9" s="96" t="s">
        <v>92</v>
      </c>
      <c r="E9" s="98" t="s">
        <v>73</v>
      </c>
      <c r="F9" s="43">
        <v>2300</v>
      </c>
      <c r="G9" s="109">
        <v>0.10580000000000001</v>
      </c>
      <c r="H9" s="44">
        <v>2560390</v>
      </c>
    </row>
    <row r="10" spans="1:8" ht="17.100000000000001" customHeight="1" x14ac:dyDescent="0.2">
      <c r="A10" s="42">
        <v>8</v>
      </c>
      <c r="B10" s="42" t="s">
        <v>93</v>
      </c>
      <c r="C10" s="42" t="s">
        <v>94</v>
      </c>
      <c r="D10" s="96" t="s">
        <v>95</v>
      </c>
      <c r="E10" s="98" t="s">
        <v>77</v>
      </c>
      <c r="F10" s="43">
        <v>190</v>
      </c>
      <c r="G10" s="109">
        <v>0.1047</v>
      </c>
      <c r="H10" s="44">
        <v>1666525</v>
      </c>
    </row>
    <row r="11" spans="1:8" ht="16.5" customHeight="1" x14ac:dyDescent="0.2">
      <c r="A11" s="42">
        <v>9</v>
      </c>
      <c r="B11" s="42" t="s">
        <v>96</v>
      </c>
      <c r="C11" s="42" t="s">
        <v>97</v>
      </c>
      <c r="D11" s="96" t="s">
        <v>98</v>
      </c>
      <c r="E11" s="98" t="s">
        <v>73</v>
      </c>
      <c r="F11" s="43">
        <v>330</v>
      </c>
      <c r="G11" s="109">
        <v>0.1</v>
      </c>
      <c r="H11" s="44">
        <v>1650</v>
      </c>
    </row>
    <row r="12" spans="1:8" ht="17.100000000000001" customHeight="1" x14ac:dyDescent="0.2">
      <c r="A12" s="45">
        <v>10</v>
      </c>
      <c r="B12" s="45" t="s">
        <v>99</v>
      </c>
      <c r="C12" s="45" t="s">
        <v>100</v>
      </c>
      <c r="D12" s="97" t="s">
        <v>101</v>
      </c>
      <c r="E12" s="99" t="s">
        <v>77</v>
      </c>
      <c r="F12" s="46">
        <v>18</v>
      </c>
      <c r="G12" s="110">
        <v>5.8799999999999998E-2</v>
      </c>
      <c r="H12" s="47">
        <v>363011.6</v>
      </c>
    </row>
    <row r="14" spans="1:8" s="95" customFormat="1" ht="19.5" customHeight="1" x14ac:dyDescent="0.25">
      <c r="A14" s="149" t="s">
        <v>102</v>
      </c>
      <c r="B14" s="149"/>
      <c r="C14" s="149"/>
      <c r="D14" s="149"/>
      <c r="E14" s="149"/>
      <c r="F14" s="149"/>
      <c r="G14" s="149"/>
      <c r="H14" s="149"/>
    </row>
    <row r="15" spans="1:8" s="13" customFormat="1" ht="12" customHeight="1" x14ac:dyDescent="0.2">
      <c r="A15" s="19"/>
      <c r="B15" s="129" t="s">
        <v>66</v>
      </c>
      <c r="C15" s="129" t="s">
        <v>67</v>
      </c>
      <c r="D15" s="130" t="s">
        <v>68</v>
      </c>
      <c r="E15" s="131" t="s">
        <v>69</v>
      </c>
      <c r="F15" s="123" t="s">
        <v>46</v>
      </c>
      <c r="G15" s="123" t="s">
        <v>47</v>
      </c>
      <c r="H15" s="123" t="s">
        <v>29</v>
      </c>
    </row>
    <row r="16" spans="1:8" ht="17.100000000000001" customHeight="1" x14ac:dyDescent="0.2">
      <c r="A16" s="42">
        <v>1</v>
      </c>
      <c r="B16" s="42" t="s">
        <v>103</v>
      </c>
      <c r="C16" s="42" t="s">
        <v>104</v>
      </c>
      <c r="D16" s="96" t="s">
        <v>105</v>
      </c>
      <c r="E16" s="98" t="s">
        <v>73</v>
      </c>
      <c r="F16" s="43">
        <v>310</v>
      </c>
      <c r="G16" s="109">
        <v>-0.29859999999999998</v>
      </c>
      <c r="H16" s="44">
        <v>14222</v>
      </c>
    </row>
    <row r="17" spans="1:8" ht="17.100000000000001" customHeight="1" x14ac:dyDescent="0.2">
      <c r="A17" s="42">
        <v>2</v>
      </c>
      <c r="B17" s="42" t="s">
        <v>106</v>
      </c>
      <c r="C17" s="42" t="s">
        <v>107</v>
      </c>
      <c r="D17" s="96" t="s">
        <v>108</v>
      </c>
      <c r="E17" s="98" t="s">
        <v>73</v>
      </c>
      <c r="F17" s="43">
        <v>27</v>
      </c>
      <c r="G17" s="109">
        <v>-0.28949999999999998</v>
      </c>
      <c r="H17" s="44">
        <v>3678</v>
      </c>
    </row>
    <row r="18" spans="1:8" ht="12.75" customHeight="1" x14ac:dyDescent="0.2">
      <c r="A18" s="42">
        <v>3</v>
      </c>
      <c r="B18" s="42" t="s">
        <v>109</v>
      </c>
      <c r="C18" s="42" t="s">
        <v>110</v>
      </c>
      <c r="D18" s="96" t="s">
        <v>111</v>
      </c>
      <c r="E18" s="98" t="s">
        <v>73</v>
      </c>
      <c r="F18" s="43">
        <v>119</v>
      </c>
      <c r="G18" s="109">
        <v>-0.24679999999999999</v>
      </c>
      <c r="H18" s="44">
        <v>9170</v>
      </c>
    </row>
    <row r="19" spans="1:8" ht="17.100000000000001" customHeight="1" x14ac:dyDescent="0.2">
      <c r="A19" s="42">
        <v>4</v>
      </c>
      <c r="B19" s="42" t="s">
        <v>112</v>
      </c>
      <c r="C19" s="42" t="s">
        <v>113</v>
      </c>
      <c r="D19" s="96" t="s">
        <v>114</v>
      </c>
      <c r="E19" s="98" t="s">
        <v>73</v>
      </c>
      <c r="F19" s="43">
        <v>2</v>
      </c>
      <c r="G19" s="109">
        <v>-0.21879999999999999</v>
      </c>
      <c r="H19" s="44">
        <v>23835.38</v>
      </c>
    </row>
    <row r="20" spans="1:8" ht="17.100000000000001" customHeight="1" x14ac:dyDescent="0.2">
      <c r="A20" s="42">
        <v>5</v>
      </c>
      <c r="B20" s="42" t="s">
        <v>115</v>
      </c>
      <c r="C20" s="42" t="s">
        <v>116</v>
      </c>
      <c r="D20" s="96" t="s">
        <v>117</v>
      </c>
      <c r="E20" s="98" t="s">
        <v>73</v>
      </c>
      <c r="F20" s="43">
        <v>4340</v>
      </c>
      <c r="G20" s="109">
        <v>-0.20369999999999999</v>
      </c>
      <c r="H20" s="44">
        <v>1037100</v>
      </c>
    </row>
    <row r="21" spans="1:8" ht="17.100000000000001" customHeight="1" x14ac:dyDescent="0.2">
      <c r="A21" s="42">
        <v>6</v>
      </c>
      <c r="B21" s="42" t="s">
        <v>118</v>
      </c>
      <c r="C21" s="42" t="s">
        <v>119</v>
      </c>
      <c r="D21" s="96" t="s">
        <v>120</v>
      </c>
      <c r="E21" s="98" t="s">
        <v>77</v>
      </c>
      <c r="F21" s="43">
        <v>11</v>
      </c>
      <c r="G21" s="109">
        <v>-0.17910000000000001</v>
      </c>
      <c r="H21" s="44">
        <v>134526.29999999999</v>
      </c>
    </row>
    <row r="22" spans="1:8" ht="17.100000000000001" customHeight="1" x14ac:dyDescent="0.2">
      <c r="A22" s="42">
        <v>7</v>
      </c>
      <c r="B22" s="42" t="s">
        <v>121</v>
      </c>
      <c r="C22" s="42" t="s">
        <v>122</v>
      </c>
      <c r="D22" s="96" t="s">
        <v>123</v>
      </c>
      <c r="E22" s="98" t="s">
        <v>73</v>
      </c>
      <c r="F22" s="43">
        <v>98</v>
      </c>
      <c r="G22" s="109">
        <v>-0.17649999999999999</v>
      </c>
      <c r="H22" s="44">
        <v>291824.5</v>
      </c>
    </row>
    <row r="23" spans="1:8" ht="17.100000000000001" customHeight="1" x14ac:dyDescent="0.2">
      <c r="A23" s="42">
        <v>8</v>
      </c>
      <c r="B23" s="42" t="s">
        <v>124</v>
      </c>
      <c r="C23" s="42" t="s">
        <v>125</v>
      </c>
      <c r="D23" s="96" t="s">
        <v>126</v>
      </c>
      <c r="E23" s="98" t="s">
        <v>127</v>
      </c>
      <c r="F23" s="43">
        <v>73.8</v>
      </c>
      <c r="G23" s="109">
        <v>-0.16700000000000001</v>
      </c>
      <c r="H23" s="44">
        <v>6362557.7999999998</v>
      </c>
    </row>
    <row r="24" spans="1:8" ht="17.100000000000001" customHeight="1" x14ac:dyDescent="0.2">
      <c r="A24" s="42">
        <v>9</v>
      </c>
      <c r="B24" s="42" t="s">
        <v>128</v>
      </c>
      <c r="C24" s="42" t="s">
        <v>129</v>
      </c>
      <c r="D24" s="96" t="s">
        <v>130</v>
      </c>
      <c r="E24" s="98" t="s">
        <v>73</v>
      </c>
      <c r="F24" s="43">
        <v>390</v>
      </c>
      <c r="G24" s="109">
        <v>-0.16489999999999999</v>
      </c>
      <c r="H24" s="44">
        <v>34827923</v>
      </c>
    </row>
    <row r="25" spans="1:8" ht="17.100000000000001" customHeight="1" x14ac:dyDescent="0.2">
      <c r="A25" s="45">
        <v>10</v>
      </c>
      <c r="B25" s="45" t="s">
        <v>131</v>
      </c>
      <c r="C25" s="45" t="s">
        <v>132</v>
      </c>
      <c r="D25" s="97" t="s">
        <v>133</v>
      </c>
      <c r="E25" s="99" t="s">
        <v>77</v>
      </c>
      <c r="F25" s="46">
        <v>3.78</v>
      </c>
      <c r="G25" s="110">
        <v>-0.15629999999999999</v>
      </c>
      <c r="H25" s="47">
        <v>187212.52</v>
      </c>
    </row>
    <row r="28" spans="1:8" s="95" customFormat="1" ht="22.5" customHeight="1" x14ac:dyDescent="0.25">
      <c r="A28" s="149" t="s">
        <v>134</v>
      </c>
      <c r="B28" s="149"/>
      <c r="C28" s="149"/>
      <c r="D28" s="149"/>
      <c r="E28" s="149"/>
      <c r="F28" s="149"/>
      <c r="G28" s="149"/>
      <c r="H28" s="149"/>
    </row>
    <row r="29" spans="1:8" ht="12.75" customHeight="1" x14ac:dyDescent="0.2">
      <c r="A29" s="22"/>
      <c r="B29" s="129" t="s">
        <v>66</v>
      </c>
      <c r="C29" s="129" t="s">
        <v>67</v>
      </c>
      <c r="D29" s="130" t="s">
        <v>68</v>
      </c>
      <c r="E29" s="131" t="s">
        <v>69</v>
      </c>
      <c r="F29" s="123" t="s">
        <v>46</v>
      </c>
      <c r="G29" s="123" t="s">
        <v>47</v>
      </c>
      <c r="H29" s="123" t="s">
        <v>29</v>
      </c>
    </row>
    <row r="30" spans="1:8" ht="16.5" customHeight="1" x14ac:dyDescent="0.2">
      <c r="A30" s="42">
        <v>1</v>
      </c>
      <c r="B30" s="42" t="s">
        <v>128</v>
      </c>
      <c r="C30" s="42" t="s">
        <v>129</v>
      </c>
      <c r="D30" s="96" t="s">
        <v>130</v>
      </c>
      <c r="E30" s="98" t="s">
        <v>73</v>
      </c>
      <c r="F30" s="43">
        <v>390</v>
      </c>
      <c r="G30" s="109">
        <v>-0.16489999999999999</v>
      </c>
      <c r="H30" s="44">
        <v>34827923</v>
      </c>
    </row>
    <row r="31" spans="1:8" ht="16.5" customHeight="1" x14ac:dyDescent="0.2">
      <c r="A31" s="42">
        <v>2</v>
      </c>
      <c r="B31" s="42" t="s">
        <v>135</v>
      </c>
      <c r="C31" s="42" t="s">
        <v>136</v>
      </c>
      <c r="D31" s="96" t="s">
        <v>137</v>
      </c>
      <c r="E31" s="98" t="s">
        <v>127</v>
      </c>
      <c r="F31" s="43">
        <v>180</v>
      </c>
      <c r="G31" s="109">
        <v>2.86E-2</v>
      </c>
      <c r="H31" s="44">
        <v>34173970.5</v>
      </c>
    </row>
    <row r="32" spans="1:8" ht="16.5" customHeight="1" x14ac:dyDescent="0.2">
      <c r="A32" s="42">
        <v>3</v>
      </c>
      <c r="B32" s="42" t="s">
        <v>138</v>
      </c>
      <c r="C32" s="42" t="s">
        <v>139</v>
      </c>
      <c r="D32" s="96" t="s">
        <v>140</v>
      </c>
      <c r="E32" s="98" t="s">
        <v>127</v>
      </c>
      <c r="F32" s="43">
        <v>29</v>
      </c>
      <c r="G32" s="109">
        <v>-0.12909999999999999</v>
      </c>
      <c r="H32" s="44">
        <v>32819987.5</v>
      </c>
    </row>
    <row r="33" spans="1:8" ht="16.5" customHeight="1" x14ac:dyDescent="0.2">
      <c r="A33" s="42">
        <v>4</v>
      </c>
      <c r="B33" s="42" t="s">
        <v>141</v>
      </c>
      <c r="C33" s="42" t="s">
        <v>142</v>
      </c>
      <c r="D33" s="96" t="s">
        <v>143</v>
      </c>
      <c r="E33" s="98" t="s">
        <v>127</v>
      </c>
      <c r="F33" s="43">
        <v>556</v>
      </c>
      <c r="G33" s="109">
        <v>-5.7599999999999998E-2</v>
      </c>
      <c r="H33" s="44">
        <v>31354844</v>
      </c>
    </row>
    <row r="34" spans="1:8" ht="16.5" customHeight="1" x14ac:dyDescent="0.2">
      <c r="A34" s="42">
        <v>5</v>
      </c>
      <c r="B34" s="42" t="s">
        <v>74</v>
      </c>
      <c r="C34" s="42" t="s">
        <v>75</v>
      </c>
      <c r="D34" s="96" t="s">
        <v>76</v>
      </c>
      <c r="E34" s="98" t="s">
        <v>77</v>
      </c>
      <c r="F34" s="43">
        <v>76.8</v>
      </c>
      <c r="G34" s="109">
        <v>0.41699999999999998</v>
      </c>
      <c r="H34" s="44">
        <v>28163643.600000001</v>
      </c>
    </row>
    <row r="35" spans="1:8" ht="16.5" customHeight="1" x14ac:dyDescent="0.2">
      <c r="A35" s="42">
        <v>6</v>
      </c>
      <c r="B35" s="42" t="s">
        <v>144</v>
      </c>
      <c r="C35" s="42" t="s">
        <v>145</v>
      </c>
      <c r="D35" s="96" t="s">
        <v>146</v>
      </c>
      <c r="E35" s="98" t="s">
        <v>73</v>
      </c>
      <c r="F35" s="43">
        <v>378</v>
      </c>
      <c r="G35" s="109">
        <v>-4.2999999999999997E-2</v>
      </c>
      <c r="H35" s="44">
        <v>18967288</v>
      </c>
    </row>
    <row r="36" spans="1:8" ht="16.5" customHeight="1" x14ac:dyDescent="0.2">
      <c r="A36" s="42">
        <v>7</v>
      </c>
      <c r="B36" s="42" t="s">
        <v>147</v>
      </c>
      <c r="C36" s="42" t="s">
        <v>148</v>
      </c>
      <c r="D36" s="96" t="s">
        <v>149</v>
      </c>
      <c r="E36" s="98" t="s">
        <v>73</v>
      </c>
      <c r="F36" s="43">
        <v>1570</v>
      </c>
      <c r="G36" s="109">
        <v>-9.7699999999999995E-2</v>
      </c>
      <c r="H36" s="44">
        <v>17895580</v>
      </c>
    </row>
    <row r="37" spans="1:8" ht="16.5" customHeight="1" x14ac:dyDescent="0.2">
      <c r="A37" s="42">
        <v>8</v>
      </c>
      <c r="B37" s="42" t="s">
        <v>150</v>
      </c>
      <c r="C37" s="42" t="s">
        <v>151</v>
      </c>
      <c r="D37" s="96" t="s">
        <v>152</v>
      </c>
      <c r="E37" s="98" t="s">
        <v>77</v>
      </c>
      <c r="F37" s="43">
        <v>238</v>
      </c>
      <c r="G37" s="109">
        <v>-4.0300000000000002E-2</v>
      </c>
      <c r="H37" s="44">
        <v>16353783</v>
      </c>
    </row>
    <row r="38" spans="1:8" ht="16.5" customHeight="1" x14ac:dyDescent="0.2">
      <c r="A38" s="42">
        <v>9</v>
      </c>
      <c r="B38" s="42" t="s">
        <v>153</v>
      </c>
      <c r="C38" s="42" t="s">
        <v>154</v>
      </c>
      <c r="D38" s="96" t="s">
        <v>155</v>
      </c>
      <c r="E38" s="98" t="s">
        <v>127</v>
      </c>
      <c r="F38" s="43">
        <v>354</v>
      </c>
      <c r="G38" s="109">
        <v>-9.8100000000000007E-2</v>
      </c>
      <c r="H38" s="44">
        <v>10522454</v>
      </c>
    </row>
    <row r="39" spans="1:8" ht="16.5" customHeight="1" x14ac:dyDescent="0.2">
      <c r="A39" s="45">
        <v>10</v>
      </c>
      <c r="B39" s="45" t="s">
        <v>156</v>
      </c>
      <c r="C39" s="45" t="s">
        <v>157</v>
      </c>
      <c r="D39" s="97" t="s">
        <v>158</v>
      </c>
      <c r="E39" s="99" t="s">
        <v>73</v>
      </c>
      <c r="F39" s="46">
        <v>64.400000000000006</v>
      </c>
      <c r="G39" s="110">
        <v>-3.0999999999999999E-3</v>
      </c>
      <c r="H39" s="47">
        <v>10251334.4</v>
      </c>
    </row>
    <row r="40" spans="1:8" ht="16.5" customHeight="1" x14ac:dyDescent="0.2">
      <c r="A40" s="100"/>
      <c r="B40" s="100"/>
      <c r="C40" s="100"/>
      <c r="D40" s="101"/>
      <c r="E40" s="102"/>
      <c r="F40" s="103"/>
      <c r="G40" s="104"/>
      <c r="H40" s="105"/>
    </row>
    <row r="42" spans="1:8" ht="12.75" customHeight="1" x14ac:dyDescent="0.2">
      <c r="B42" s="132" t="s">
        <v>159</v>
      </c>
      <c r="C42" s="132" t="s">
        <v>160</v>
      </c>
    </row>
    <row r="43" spans="1:8" ht="12.75" customHeight="1" x14ac:dyDescent="0.2">
      <c r="B43" s="132"/>
      <c r="C43" s="132" t="s">
        <v>161</v>
      </c>
    </row>
    <row r="44" spans="1:8" ht="12.75" customHeight="1" x14ac:dyDescent="0.2">
      <c r="B44" s="132"/>
      <c r="C44" s="132" t="s">
        <v>162</v>
      </c>
    </row>
  </sheetData>
  <mergeCells count="3">
    <mergeCell ref="A14:H14"/>
    <mergeCell ref="A28:H28"/>
    <mergeCell ref="A1:H1"/>
  </mergeCells>
  <pageMargins left="0.78740157480314998" right="0.78740157480314998" top="1.1811023622047001" bottom="0.59055118110236005" header="0.59055118110236005" footer="0.39370078740157"/>
  <pageSetup paperSize="9" orientation="portrait"/>
  <headerFooter>
    <oddHeader>&amp;L&amp;"Calibri,Regular"&amp;12Top 10 dionica&amp;RZagrebačka burza - Uređeno tržište</oddHeader>
    <oddFooter>&amp;L&amp;D</oddFooter>
    <evenHeader>&amp;L&amp;"Calibri,Regular"&amp;12Top 10 dionica&amp;RZagrebačka burza - Uređeno tržište</evenHeader>
    <evenFooter>&amp;L&amp;D</even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88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6.5703125" defaultRowHeight="14.1" customHeight="1" x14ac:dyDescent="0.2"/>
  <cols>
    <col min="1" max="1" width="10.7109375" style="27" customWidth="1"/>
    <col min="2" max="2" width="13.5703125" style="27" customWidth="1"/>
    <col min="3" max="3" width="28.42578125" style="28" customWidth="1"/>
    <col min="4" max="4" width="6.7109375" style="29" customWidth="1"/>
    <col min="5" max="5" width="8.42578125" style="29" customWidth="1"/>
    <col min="6" max="12" width="9.140625" style="26" customWidth="1"/>
    <col min="13" max="13" width="8.7109375" style="26" customWidth="1"/>
    <col min="14" max="14" width="10.28515625" style="26" customWidth="1"/>
    <col min="15" max="15" width="8.5703125" style="26" customWidth="1"/>
    <col min="16" max="16" width="7.7109375" style="26" customWidth="1"/>
    <col min="17" max="18" width="9.140625" style="26" customWidth="1"/>
    <col min="19" max="19" width="18.140625" style="26" customWidth="1"/>
  </cols>
  <sheetData>
    <row r="1" spans="1:19" s="123" customFormat="1" ht="28.5" customHeight="1" x14ac:dyDescent="0.2">
      <c r="A1" s="133" t="s">
        <v>66</v>
      </c>
      <c r="B1" s="133" t="s">
        <v>67</v>
      </c>
      <c r="C1" s="133" t="s">
        <v>68</v>
      </c>
      <c r="D1" s="134" t="s">
        <v>69</v>
      </c>
      <c r="E1" s="134" t="s">
        <v>163</v>
      </c>
      <c r="F1" s="127" t="s">
        <v>164</v>
      </c>
      <c r="G1" s="127" t="s">
        <v>165</v>
      </c>
      <c r="H1" s="127" t="s">
        <v>43</v>
      </c>
      <c r="I1" s="127" t="s">
        <v>44</v>
      </c>
      <c r="J1" s="127" t="s">
        <v>45</v>
      </c>
      <c r="K1" s="127" t="s">
        <v>166</v>
      </c>
      <c r="L1" s="127" t="s">
        <v>167</v>
      </c>
      <c r="M1" s="127" t="s">
        <v>30</v>
      </c>
      <c r="N1" s="127" t="s">
        <v>29</v>
      </c>
      <c r="O1" s="135" t="s">
        <v>31</v>
      </c>
      <c r="P1" s="135" t="s">
        <v>47</v>
      </c>
      <c r="Q1" s="135" t="s">
        <v>168</v>
      </c>
      <c r="R1" s="139" t="s">
        <v>169</v>
      </c>
      <c r="S1" s="139" t="s">
        <v>32</v>
      </c>
    </row>
    <row r="2" spans="1:19" s="59" customFormat="1" ht="15" customHeight="1" x14ac:dyDescent="0.2">
      <c r="A2" s="53" t="s">
        <v>170</v>
      </c>
      <c r="B2" s="53" t="s">
        <v>171</v>
      </c>
      <c r="C2" s="93" t="s">
        <v>172</v>
      </c>
      <c r="D2" s="66" t="s">
        <v>73</v>
      </c>
      <c r="E2" s="66" t="s">
        <v>173</v>
      </c>
      <c r="F2" s="55">
        <v>6.75</v>
      </c>
      <c r="G2" s="55" t="s">
        <v>174</v>
      </c>
      <c r="H2" s="55">
        <v>14.9</v>
      </c>
      <c r="I2" s="55">
        <v>14.9</v>
      </c>
      <c r="J2" s="55">
        <v>14.9</v>
      </c>
      <c r="K2" s="55">
        <v>14.9</v>
      </c>
      <c r="L2" s="55">
        <v>14.9</v>
      </c>
      <c r="M2" s="56">
        <v>100</v>
      </c>
      <c r="N2" s="56">
        <v>1490</v>
      </c>
      <c r="O2" s="56">
        <v>1</v>
      </c>
      <c r="P2" s="111">
        <v>0</v>
      </c>
      <c r="Q2" s="55">
        <v>14.9</v>
      </c>
      <c r="R2" s="55">
        <v>14.9</v>
      </c>
      <c r="S2" s="56">
        <v>21785886</v>
      </c>
    </row>
    <row r="3" spans="1:19" ht="15" customHeight="1" x14ac:dyDescent="0.2">
      <c r="A3" s="53" t="s">
        <v>175</v>
      </c>
      <c r="B3" s="53" t="s">
        <v>176</v>
      </c>
      <c r="C3" s="93" t="s">
        <v>177</v>
      </c>
      <c r="D3" s="66" t="s">
        <v>73</v>
      </c>
      <c r="E3" s="66" t="s">
        <v>178</v>
      </c>
      <c r="F3" s="55">
        <v>7550</v>
      </c>
      <c r="G3" s="55">
        <v>7800</v>
      </c>
      <c r="H3" s="55">
        <v>7700</v>
      </c>
      <c r="I3" s="55">
        <v>7700</v>
      </c>
      <c r="J3" s="55">
        <v>7550</v>
      </c>
      <c r="K3" s="55">
        <v>7550</v>
      </c>
      <c r="L3" s="55">
        <v>7575</v>
      </c>
      <c r="M3" s="56">
        <v>22</v>
      </c>
      <c r="N3" s="56">
        <v>166650</v>
      </c>
      <c r="O3" s="56">
        <v>7</v>
      </c>
      <c r="P3" s="111">
        <v>-6.6E-3</v>
      </c>
      <c r="Q3" s="55">
        <v>7700</v>
      </c>
      <c r="R3" s="55">
        <v>6750</v>
      </c>
      <c r="S3" s="56">
        <v>838503000</v>
      </c>
    </row>
    <row r="4" spans="1:19" ht="15" customHeight="1" x14ac:dyDescent="0.2">
      <c r="A4" s="53" t="s">
        <v>124</v>
      </c>
      <c r="B4" s="53" t="s">
        <v>125</v>
      </c>
      <c r="C4" s="93" t="s">
        <v>126</v>
      </c>
      <c r="D4" s="66" t="s">
        <v>127</v>
      </c>
      <c r="E4" s="66" t="s">
        <v>178</v>
      </c>
      <c r="F4" s="55">
        <v>73.2</v>
      </c>
      <c r="G4" s="55">
        <v>74</v>
      </c>
      <c r="H4" s="55">
        <v>88.6</v>
      </c>
      <c r="I4" s="55">
        <v>91</v>
      </c>
      <c r="J4" s="55">
        <v>72</v>
      </c>
      <c r="K4" s="55">
        <v>73.8</v>
      </c>
      <c r="L4" s="55">
        <v>83.851399999999998</v>
      </c>
      <c r="M4" s="56">
        <v>75879</v>
      </c>
      <c r="N4" s="56">
        <v>6362557.7999999998</v>
      </c>
      <c r="O4" s="56">
        <v>660</v>
      </c>
      <c r="P4" s="111">
        <v>-0.16700000000000001</v>
      </c>
      <c r="Q4" s="55">
        <v>180</v>
      </c>
      <c r="R4" s="55">
        <v>72</v>
      </c>
      <c r="S4" s="56">
        <v>309929299.19999999</v>
      </c>
    </row>
    <row r="5" spans="1:19" ht="15" customHeight="1" x14ac:dyDescent="0.2">
      <c r="A5" s="53" t="s">
        <v>179</v>
      </c>
      <c r="B5" s="53" t="s">
        <v>180</v>
      </c>
      <c r="C5" s="93" t="s">
        <v>146</v>
      </c>
      <c r="D5" s="66" t="s">
        <v>73</v>
      </c>
      <c r="E5" s="66" t="s">
        <v>178</v>
      </c>
      <c r="F5" s="55">
        <v>420</v>
      </c>
      <c r="G5" s="55">
        <v>426</v>
      </c>
      <c r="H5" s="55">
        <v>430</v>
      </c>
      <c r="I5" s="55">
        <v>454</v>
      </c>
      <c r="J5" s="55">
        <v>420</v>
      </c>
      <c r="K5" s="55">
        <v>420</v>
      </c>
      <c r="L5" s="55">
        <v>433.1001</v>
      </c>
      <c r="M5" s="56">
        <v>7285</v>
      </c>
      <c r="N5" s="56">
        <v>3155134</v>
      </c>
      <c r="O5" s="56">
        <v>109</v>
      </c>
      <c r="P5" s="111">
        <v>-3.2300000000000002E-2</v>
      </c>
      <c r="Q5" s="55">
        <v>478</v>
      </c>
      <c r="R5" s="55">
        <v>414</v>
      </c>
      <c r="S5" s="56">
        <v>4038678000</v>
      </c>
    </row>
    <row r="6" spans="1:19" ht="15" customHeight="1" x14ac:dyDescent="0.2">
      <c r="A6" s="53" t="s">
        <v>144</v>
      </c>
      <c r="B6" s="53" t="s">
        <v>145</v>
      </c>
      <c r="C6" s="93" t="s">
        <v>146</v>
      </c>
      <c r="D6" s="66" t="s">
        <v>73</v>
      </c>
      <c r="E6" s="66" t="s">
        <v>178</v>
      </c>
      <c r="F6" s="55">
        <v>376</v>
      </c>
      <c r="G6" s="55">
        <v>378</v>
      </c>
      <c r="H6" s="55">
        <v>395</v>
      </c>
      <c r="I6" s="55">
        <v>416</v>
      </c>
      <c r="J6" s="55">
        <v>375</v>
      </c>
      <c r="K6" s="55">
        <v>378</v>
      </c>
      <c r="L6" s="55">
        <v>400.87259999999998</v>
      </c>
      <c r="M6" s="56">
        <v>47315</v>
      </c>
      <c r="N6" s="56">
        <v>18967288</v>
      </c>
      <c r="O6" s="56">
        <v>543</v>
      </c>
      <c r="P6" s="111">
        <v>-4.2999999999999997E-2</v>
      </c>
      <c r="Q6" s="55">
        <v>440</v>
      </c>
      <c r="R6" s="55">
        <v>371</v>
      </c>
      <c r="S6" s="56">
        <v>2564389800</v>
      </c>
    </row>
    <row r="7" spans="1:19" ht="15" customHeight="1" x14ac:dyDescent="0.2">
      <c r="A7" s="53" t="s">
        <v>181</v>
      </c>
      <c r="B7" s="53" t="s">
        <v>182</v>
      </c>
      <c r="C7" s="93" t="s">
        <v>183</v>
      </c>
      <c r="D7" s="66" t="s">
        <v>127</v>
      </c>
      <c r="E7" s="66" t="s">
        <v>178</v>
      </c>
      <c r="F7" s="55">
        <v>228</v>
      </c>
      <c r="G7" s="55">
        <v>232</v>
      </c>
      <c r="H7" s="55">
        <v>250</v>
      </c>
      <c r="I7" s="55">
        <v>268</v>
      </c>
      <c r="J7" s="55">
        <v>224</v>
      </c>
      <c r="K7" s="55">
        <v>230</v>
      </c>
      <c r="L7" s="55">
        <v>245.06970000000001</v>
      </c>
      <c r="M7" s="56">
        <v>40204</v>
      </c>
      <c r="N7" s="56">
        <v>9852782</v>
      </c>
      <c r="O7" s="56">
        <v>280</v>
      </c>
      <c r="P7" s="111">
        <v>-0.08</v>
      </c>
      <c r="Q7" s="55">
        <v>322</v>
      </c>
      <c r="R7" s="55">
        <v>224</v>
      </c>
      <c r="S7" s="56">
        <v>1179605830</v>
      </c>
    </row>
    <row r="8" spans="1:19" ht="15" customHeight="1" x14ac:dyDescent="0.2">
      <c r="A8" s="53" t="s">
        <v>153</v>
      </c>
      <c r="B8" s="53" t="s">
        <v>154</v>
      </c>
      <c r="C8" s="93" t="s">
        <v>155</v>
      </c>
      <c r="D8" s="66" t="s">
        <v>127</v>
      </c>
      <c r="E8" s="66" t="s">
        <v>178</v>
      </c>
      <c r="F8" s="55">
        <v>342</v>
      </c>
      <c r="G8" s="55">
        <v>364</v>
      </c>
      <c r="H8" s="55">
        <v>392.5</v>
      </c>
      <c r="I8" s="55">
        <v>395</v>
      </c>
      <c r="J8" s="55">
        <v>354</v>
      </c>
      <c r="K8" s="55">
        <v>354</v>
      </c>
      <c r="L8" s="55">
        <v>376.35300000000001</v>
      </c>
      <c r="M8" s="56">
        <v>27959</v>
      </c>
      <c r="N8" s="56">
        <v>10522454</v>
      </c>
      <c r="O8" s="56">
        <v>361</v>
      </c>
      <c r="P8" s="111">
        <v>-9.8100000000000007E-2</v>
      </c>
      <c r="Q8" s="55">
        <v>482.5</v>
      </c>
      <c r="R8" s="55">
        <v>354</v>
      </c>
      <c r="S8" s="56">
        <v>4721368800</v>
      </c>
    </row>
    <row r="9" spans="1:19" ht="15" customHeight="1" x14ac:dyDescent="0.2">
      <c r="A9" s="53" t="s">
        <v>128</v>
      </c>
      <c r="B9" s="53" t="s">
        <v>129</v>
      </c>
      <c r="C9" s="93" t="s">
        <v>130</v>
      </c>
      <c r="D9" s="66" t="s">
        <v>73</v>
      </c>
      <c r="E9" s="66" t="s">
        <v>178</v>
      </c>
      <c r="F9" s="55">
        <v>390</v>
      </c>
      <c r="G9" s="55">
        <v>391</v>
      </c>
      <c r="H9" s="55">
        <v>470</v>
      </c>
      <c r="I9" s="55">
        <v>470</v>
      </c>
      <c r="J9" s="55">
        <v>380</v>
      </c>
      <c r="K9" s="55">
        <v>390</v>
      </c>
      <c r="L9" s="55">
        <v>425.96710000000002</v>
      </c>
      <c r="M9" s="56">
        <v>81762</v>
      </c>
      <c r="N9" s="56">
        <v>34827923</v>
      </c>
      <c r="O9" s="56">
        <v>2884</v>
      </c>
      <c r="P9" s="111">
        <v>-0.16489999999999999</v>
      </c>
      <c r="Q9" s="55">
        <v>574</v>
      </c>
      <c r="R9" s="55">
        <v>340</v>
      </c>
      <c r="S9" s="56">
        <v>544252800</v>
      </c>
    </row>
    <row r="10" spans="1:19" ht="15" customHeight="1" x14ac:dyDescent="0.2">
      <c r="A10" s="53" t="s">
        <v>184</v>
      </c>
      <c r="B10" s="53" t="s">
        <v>185</v>
      </c>
      <c r="C10" s="93" t="s">
        <v>186</v>
      </c>
      <c r="D10" s="66" t="s">
        <v>73</v>
      </c>
      <c r="E10" s="66" t="s">
        <v>178</v>
      </c>
      <c r="F10" s="55">
        <v>855</v>
      </c>
      <c r="G10" s="55">
        <v>890</v>
      </c>
      <c r="H10" s="55">
        <v>860</v>
      </c>
      <c r="I10" s="55">
        <v>870</v>
      </c>
      <c r="J10" s="55">
        <v>830</v>
      </c>
      <c r="K10" s="55">
        <v>855</v>
      </c>
      <c r="L10" s="55">
        <v>851.95960000000002</v>
      </c>
      <c r="M10" s="56">
        <v>1263</v>
      </c>
      <c r="N10" s="56">
        <v>1076025</v>
      </c>
      <c r="O10" s="56">
        <v>31</v>
      </c>
      <c r="P10" s="111">
        <v>5.8999999999999999E-3</v>
      </c>
      <c r="Q10" s="55">
        <v>895</v>
      </c>
      <c r="R10" s="55">
        <v>830</v>
      </c>
      <c r="S10" s="56">
        <v>513000000</v>
      </c>
    </row>
    <row r="11" spans="1:19" ht="15" customHeight="1" x14ac:dyDescent="0.2">
      <c r="A11" s="53" t="s">
        <v>187</v>
      </c>
      <c r="B11" s="53" t="s">
        <v>188</v>
      </c>
      <c r="C11" s="93" t="s">
        <v>189</v>
      </c>
      <c r="D11" s="66" t="s">
        <v>77</v>
      </c>
      <c r="E11" s="66" t="s">
        <v>178</v>
      </c>
      <c r="F11" s="55">
        <v>42</v>
      </c>
      <c r="G11" s="55">
        <v>46</v>
      </c>
      <c r="H11" s="55">
        <v>43.8</v>
      </c>
      <c r="I11" s="55">
        <v>46.6</v>
      </c>
      <c r="J11" s="55">
        <v>43.8</v>
      </c>
      <c r="K11" s="55">
        <v>46</v>
      </c>
      <c r="L11" s="55">
        <v>45.954000000000001</v>
      </c>
      <c r="M11" s="56">
        <v>365</v>
      </c>
      <c r="N11" s="56">
        <v>16773.2</v>
      </c>
      <c r="O11" s="56">
        <v>4</v>
      </c>
      <c r="P11" s="111">
        <v>4.5499999999999999E-2</v>
      </c>
      <c r="Q11" s="55">
        <v>57.5</v>
      </c>
      <c r="R11" s="55">
        <v>36.4</v>
      </c>
      <c r="S11" s="56">
        <v>908591494</v>
      </c>
    </row>
    <row r="12" spans="1:19" ht="15" customHeight="1" x14ac:dyDescent="0.2">
      <c r="A12" s="53" t="s">
        <v>190</v>
      </c>
      <c r="B12" s="53" t="s">
        <v>191</v>
      </c>
      <c r="C12" s="93" t="s">
        <v>192</v>
      </c>
      <c r="D12" s="66" t="s">
        <v>73</v>
      </c>
      <c r="E12" s="66" t="s">
        <v>178</v>
      </c>
      <c r="F12" s="55">
        <v>72</v>
      </c>
      <c r="G12" s="55">
        <v>74</v>
      </c>
      <c r="H12" s="55">
        <v>75.5</v>
      </c>
      <c r="I12" s="55">
        <v>79</v>
      </c>
      <c r="J12" s="55">
        <v>69</v>
      </c>
      <c r="K12" s="55">
        <v>74</v>
      </c>
      <c r="L12" s="55">
        <v>75.642899999999997</v>
      </c>
      <c r="M12" s="56">
        <v>17143</v>
      </c>
      <c r="N12" s="56">
        <v>1296746.5</v>
      </c>
      <c r="O12" s="56">
        <v>107</v>
      </c>
      <c r="P12" s="111">
        <v>-1.9900000000000001E-2</v>
      </c>
      <c r="Q12" s="55">
        <v>85.5</v>
      </c>
      <c r="R12" s="55">
        <v>69</v>
      </c>
      <c r="S12" s="56">
        <v>761460000</v>
      </c>
    </row>
    <row r="13" spans="1:19" ht="15" customHeight="1" x14ac:dyDescent="0.2">
      <c r="A13" s="53" t="s">
        <v>193</v>
      </c>
      <c r="B13" s="53" t="s">
        <v>194</v>
      </c>
      <c r="C13" s="93" t="s">
        <v>195</v>
      </c>
      <c r="D13" s="66" t="s">
        <v>77</v>
      </c>
      <c r="E13" s="66" t="s">
        <v>178</v>
      </c>
      <c r="F13" s="55">
        <v>6150</v>
      </c>
      <c r="G13" s="55">
        <v>6500</v>
      </c>
      <c r="H13" s="55">
        <v>6600</v>
      </c>
      <c r="I13" s="55">
        <v>6600</v>
      </c>
      <c r="J13" s="55">
        <v>6150</v>
      </c>
      <c r="K13" s="55">
        <v>6150</v>
      </c>
      <c r="L13" s="55">
        <v>6405.5555999999997</v>
      </c>
      <c r="M13" s="56">
        <v>9</v>
      </c>
      <c r="N13" s="56">
        <v>57650</v>
      </c>
      <c r="O13" s="56">
        <v>4</v>
      </c>
      <c r="P13" s="111">
        <v>-6.8199999999999997E-2</v>
      </c>
      <c r="Q13" s="55">
        <v>7500</v>
      </c>
      <c r="R13" s="55">
        <v>6150</v>
      </c>
      <c r="S13" s="56">
        <v>2588824050</v>
      </c>
    </row>
    <row r="14" spans="1:19" ht="15" customHeight="1" x14ac:dyDescent="0.2">
      <c r="A14" s="53" t="s">
        <v>196</v>
      </c>
      <c r="B14" s="53" t="s">
        <v>197</v>
      </c>
      <c r="C14" s="93" t="s">
        <v>195</v>
      </c>
      <c r="D14" s="66" t="s">
        <v>77</v>
      </c>
      <c r="E14" s="66" t="s">
        <v>178</v>
      </c>
      <c r="F14" s="55">
        <v>6500</v>
      </c>
      <c r="G14" s="55">
        <v>6950</v>
      </c>
      <c r="H14" s="55">
        <v>6700</v>
      </c>
      <c r="I14" s="55">
        <v>6700</v>
      </c>
      <c r="J14" s="55">
        <v>6500</v>
      </c>
      <c r="K14" s="55">
        <v>6500</v>
      </c>
      <c r="L14" s="55">
        <v>6600</v>
      </c>
      <c r="M14" s="56">
        <v>2</v>
      </c>
      <c r="N14" s="56">
        <v>13200</v>
      </c>
      <c r="O14" s="56">
        <v>2</v>
      </c>
      <c r="P14" s="111">
        <v>-8.4500000000000006E-2</v>
      </c>
      <c r="Q14" s="55">
        <v>7450</v>
      </c>
      <c r="R14" s="55">
        <v>6500</v>
      </c>
      <c r="S14" s="56">
        <v>56875000</v>
      </c>
    </row>
    <row r="15" spans="1:19" ht="15" customHeight="1" x14ac:dyDescent="0.2">
      <c r="A15" s="53" t="s">
        <v>198</v>
      </c>
      <c r="B15" s="53" t="s">
        <v>199</v>
      </c>
      <c r="C15" s="93" t="s">
        <v>200</v>
      </c>
      <c r="D15" s="66" t="s">
        <v>73</v>
      </c>
      <c r="E15" s="66" t="s">
        <v>178</v>
      </c>
      <c r="F15" s="55">
        <v>206</v>
      </c>
      <c r="G15" s="55">
        <v>220</v>
      </c>
      <c r="H15" s="55">
        <v>220</v>
      </c>
      <c r="I15" s="55">
        <v>230</v>
      </c>
      <c r="J15" s="55">
        <v>210</v>
      </c>
      <c r="K15" s="55">
        <v>220</v>
      </c>
      <c r="L15" s="55">
        <v>223.78149999999999</v>
      </c>
      <c r="M15" s="56">
        <v>15243</v>
      </c>
      <c r="N15" s="56">
        <v>3411102</v>
      </c>
      <c r="O15" s="56">
        <v>79</v>
      </c>
      <c r="P15" s="111">
        <v>-0.1129</v>
      </c>
      <c r="Q15" s="55">
        <v>248</v>
      </c>
      <c r="R15" s="55">
        <v>200</v>
      </c>
      <c r="S15" s="56">
        <v>54164220</v>
      </c>
    </row>
    <row r="16" spans="1:19" ht="15" customHeight="1" x14ac:dyDescent="0.2">
      <c r="A16" s="53" t="s">
        <v>81</v>
      </c>
      <c r="B16" s="53" t="s">
        <v>82</v>
      </c>
      <c r="C16" s="93" t="s">
        <v>83</v>
      </c>
      <c r="D16" s="66" t="s">
        <v>73</v>
      </c>
      <c r="E16" s="66" t="s">
        <v>178</v>
      </c>
      <c r="F16" s="55">
        <v>86.5</v>
      </c>
      <c r="G16" s="55">
        <v>94</v>
      </c>
      <c r="H16" s="55">
        <v>72.5</v>
      </c>
      <c r="I16" s="55">
        <v>126</v>
      </c>
      <c r="J16" s="55">
        <v>5</v>
      </c>
      <c r="K16" s="55">
        <v>89</v>
      </c>
      <c r="L16" s="55">
        <v>25.288900000000002</v>
      </c>
      <c r="M16" s="56">
        <v>15620.68</v>
      </c>
      <c r="N16" s="56">
        <v>395029.71</v>
      </c>
      <c r="O16" s="56">
        <v>162</v>
      </c>
      <c r="P16" s="111">
        <v>0.27139999999999997</v>
      </c>
      <c r="Q16" s="55">
        <v>241.5</v>
      </c>
      <c r="R16" s="55">
        <v>5</v>
      </c>
      <c r="S16" s="56">
        <v>18072696</v>
      </c>
    </row>
    <row r="17" spans="1:19" ht="15" customHeight="1" x14ac:dyDescent="0.2">
      <c r="A17" s="53" t="s">
        <v>99</v>
      </c>
      <c r="B17" s="53" t="s">
        <v>100</v>
      </c>
      <c r="C17" s="93" t="s">
        <v>101</v>
      </c>
      <c r="D17" s="66" t="s">
        <v>77</v>
      </c>
      <c r="E17" s="66" t="s">
        <v>178</v>
      </c>
      <c r="F17" s="55">
        <v>17</v>
      </c>
      <c r="G17" s="55">
        <v>18</v>
      </c>
      <c r="H17" s="55">
        <v>17</v>
      </c>
      <c r="I17" s="55">
        <v>18</v>
      </c>
      <c r="J17" s="55">
        <v>16.5</v>
      </c>
      <c r="K17" s="55">
        <v>18</v>
      </c>
      <c r="L17" s="55">
        <v>17.7286</v>
      </c>
      <c r="M17" s="56">
        <v>20476</v>
      </c>
      <c r="N17" s="56">
        <v>363011.6</v>
      </c>
      <c r="O17" s="56">
        <v>81</v>
      </c>
      <c r="P17" s="111">
        <v>5.8799999999999998E-2</v>
      </c>
      <c r="Q17" s="55">
        <v>133</v>
      </c>
      <c r="R17" s="55">
        <v>16.100000000000001</v>
      </c>
      <c r="S17" s="56">
        <v>742449474</v>
      </c>
    </row>
    <row r="18" spans="1:19" ht="15" customHeight="1" x14ac:dyDescent="0.2">
      <c r="A18" s="53" t="s">
        <v>147</v>
      </c>
      <c r="B18" s="53" t="s">
        <v>148</v>
      </c>
      <c r="C18" s="93" t="s">
        <v>149</v>
      </c>
      <c r="D18" s="66" t="s">
        <v>73</v>
      </c>
      <c r="E18" s="66" t="s">
        <v>178</v>
      </c>
      <c r="F18" s="55">
        <v>1575</v>
      </c>
      <c r="G18" s="55">
        <v>1615</v>
      </c>
      <c r="H18" s="55">
        <v>1735</v>
      </c>
      <c r="I18" s="55">
        <v>1750</v>
      </c>
      <c r="J18" s="55">
        <v>1415</v>
      </c>
      <c r="K18" s="55">
        <v>1570</v>
      </c>
      <c r="L18" s="55">
        <v>1577.6760999999999</v>
      </c>
      <c r="M18" s="56">
        <v>11343</v>
      </c>
      <c r="N18" s="56">
        <v>17895580</v>
      </c>
      <c r="O18" s="56">
        <v>898</v>
      </c>
      <c r="P18" s="111">
        <v>-9.7699999999999995E-2</v>
      </c>
      <c r="Q18" s="55">
        <v>2040</v>
      </c>
      <c r="R18" s="55">
        <v>1415</v>
      </c>
      <c r="S18" s="56">
        <v>2090690500</v>
      </c>
    </row>
    <row r="19" spans="1:19" ht="15" customHeight="1" x14ac:dyDescent="0.2">
      <c r="A19" s="53" t="s">
        <v>201</v>
      </c>
      <c r="B19" s="53" t="s">
        <v>202</v>
      </c>
      <c r="C19" s="93" t="s">
        <v>203</v>
      </c>
      <c r="D19" s="66" t="s">
        <v>77</v>
      </c>
      <c r="E19" s="66" t="s">
        <v>178</v>
      </c>
      <c r="F19" s="55">
        <v>50</v>
      </c>
      <c r="G19" s="55">
        <v>55</v>
      </c>
      <c r="H19" s="55">
        <v>57</v>
      </c>
      <c r="I19" s="55">
        <v>58.5</v>
      </c>
      <c r="J19" s="55">
        <v>45</v>
      </c>
      <c r="K19" s="55">
        <v>55</v>
      </c>
      <c r="L19" s="55">
        <v>51.970700000000001</v>
      </c>
      <c r="M19" s="56">
        <v>6889</v>
      </c>
      <c r="N19" s="56">
        <v>358026.4</v>
      </c>
      <c r="O19" s="56">
        <v>94</v>
      </c>
      <c r="P19" s="111">
        <v>-3.5099999999999999E-2</v>
      </c>
      <c r="Q19" s="55">
        <v>64.5</v>
      </c>
      <c r="R19" s="55">
        <v>20.2</v>
      </c>
      <c r="S19" s="56">
        <v>104590365</v>
      </c>
    </row>
    <row r="20" spans="1:19" ht="15" customHeight="1" x14ac:dyDescent="0.2">
      <c r="A20" s="53" t="s">
        <v>204</v>
      </c>
      <c r="B20" s="53" t="s">
        <v>205</v>
      </c>
      <c r="C20" s="93" t="s">
        <v>206</v>
      </c>
      <c r="D20" s="66" t="s">
        <v>73</v>
      </c>
      <c r="E20" s="66" t="s">
        <v>173</v>
      </c>
      <c r="F20" s="55">
        <v>7</v>
      </c>
      <c r="G20" s="55">
        <v>8</v>
      </c>
      <c r="H20" s="55">
        <v>8.8000000000000007</v>
      </c>
      <c r="I20" s="55">
        <v>8.8000000000000007</v>
      </c>
      <c r="J20" s="55">
        <v>8</v>
      </c>
      <c r="K20" s="55">
        <v>8</v>
      </c>
      <c r="L20" s="55">
        <v>8.6570999999999998</v>
      </c>
      <c r="M20" s="56">
        <v>2800</v>
      </c>
      <c r="N20" s="56">
        <v>24240</v>
      </c>
      <c r="O20" s="56">
        <v>7</v>
      </c>
      <c r="P20" s="111">
        <v>-0.1111</v>
      </c>
      <c r="Q20" s="55">
        <v>10.1</v>
      </c>
      <c r="R20" s="55">
        <v>8</v>
      </c>
      <c r="S20" s="56">
        <v>188766128</v>
      </c>
    </row>
    <row r="21" spans="1:19" ht="15" customHeight="1" x14ac:dyDescent="0.2">
      <c r="A21" s="53" t="s">
        <v>112</v>
      </c>
      <c r="B21" s="53" t="s">
        <v>113</v>
      </c>
      <c r="C21" s="93" t="s">
        <v>114</v>
      </c>
      <c r="D21" s="66" t="s">
        <v>73</v>
      </c>
      <c r="E21" s="66" t="s">
        <v>173</v>
      </c>
      <c r="F21" s="55">
        <v>1.7</v>
      </c>
      <c r="G21" s="55">
        <v>2</v>
      </c>
      <c r="H21" s="55">
        <v>2.2000000000000002</v>
      </c>
      <c r="I21" s="55">
        <v>3.5</v>
      </c>
      <c r="J21" s="55">
        <v>1.82</v>
      </c>
      <c r="K21" s="55">
        <v>2</v>
      </c>
      <c r="L21" s="55">
        <v>2.3464999999999998</v>
      </c>
      <c r="M21" s="56">
        <v>10158</v>
      </c>
      <c r="N21" s="56">
        <v>23835.38</v>
      </c>
      <c r="O21" s="56">
        <v>27</v>
      </c>
      <c r="P21" s="111">
        <v>-0.21879999999999999</v>
      </c>
      <c r="Q21" s="55">
        <v>3.8</v>
      </c>
      <c r="R21" s="55">
        <v>1.82</v>
      </c>
      <c r="S21" s="56">
        <v>21465816</v>
      </c>
    </row>
    <row r="22" spans="1:19" ht="15" customHeight="1" x14ac:dyDescent="0.2">
      <c r="A22" s="53" t="s">
        <v>207</v>
      </c>
      <c r="B22" s="53" t="s">
        <v>208</v>
      </c>
      <c r="C22" s="93" t="s">
        <v>209</v>
      </c>
      <c r="D22" s="66" t="s">
        <v>73</v>
      </c>
      <c r="E22" s="66" t="s">
        <v>178</v>
      </c>
      <c r="F22" s="55">
        <v>805</v>
      </c>
      <c r="G22" s="55">
        <v>880</v>
      </c>
      <c r="H22" s="55">
        <v>835</v>
      </c>
      <c r="I22" s="55">
        <v>870</v>
      </c>
      <c r="J22" s="55">
        <v>805</v>
      </c>
      <c r="K22" s="55">
        <v>805</v>
      </c>
      <c r="L22" s="55">
        <v>813.41729999999995</v>
      </c>
      <c r="M22" s="56">
        <v>4467</v>
      </c>
      <c r="N22" s="56">
        <v>3633535</v>
      </c>
      <c r="O22" s="56">
        <v>37</v>
      </c>
      <c r="P22" s="111">
        <v>-3.5900000000000001E-2</v>
      </c>
      <c r="Q22" s="55">
        <v>870</v>
      </c>
      <c r="R22" s="55">
        <v>805</v>
      </c>
      <c r="S22" s="56">
        <v>1834975765</v>
      </c>
    </row>
    <row r="23" spans="1:19" ht="15" customHeight="1" x14ac:dyDescent="0.2">
      <c r="A23" s="53" t="s">
        <v>210</v>
      </c>
      <c r="B23" s="53" t="s">
        <v>211</v>
      </c>
      <c r="C23" s="93" t="s">
        <v>212</v>
      </c>
      <c r="D23" s="66" t="s">
        <v>77</v>
      </c>
      <c r="E23" s="66" t="s">
        <v>178</v>
      </c>
      <c r="F23" s="55">
        <v>800</v>
      </c>
      <c r="G23" s="55">
        <v>810</v>
      </c>
      <c r="H23" s="55">
        <v>875</v>
      </c>
      <c r="I23" s="55">
        <v>880</v>
      </c>
      <c r="J23" s="55">
        <v>795</v>
      </c>
      <c r="K23" s="55">
        <v>800</v>
      </c>
      <c r="L23" s="55">
        <v>830.22749999999996</v>
      </c>
      <c r="M23" s="56">
        <v>11406</v>
      </c>
      <c r="N23" s="56">
        <v>9469575</v>
      </c>
      <c r="O23" s="56">
        <v>222</v>
      </c>
      <c r="P23" s="111">
        <v>-9.6000000000000002E-2</v>
      </c>
      <c r="Q23" s="55">
        <v>960</v>
      </c>
      <c r="R23" s="55">
        <v>555</v>
      </c>
      <c r="S23" s="56">
        <v>1619700000</v>
      </c>
    </row>
    <row r="24" spans="1:19" ht="15" customHeight="1" x14ac:dyDescent="0.2">
      <c r="A24" s="53" t="s">
        <v>213</v>
      </c>
      <c r="B24" s="53" t="s">
        <v>214</v>
      </c>
      <c r="C24" s="93" t="s">
        <v>215</v>
      </c>
      <c r="D24" s="66" t="s">
        <v>73</v>
      </c>
      <c r="E24" s="66" t="s">
        <v>173</v>
      </c>
      <c r="F24" s="55">
        <v>13.5</v>
      </c>
      <c r="G24" s="55">
        <v>14.2</v>
      </c>
      <c r="H24" s="55">
        <v>14</v>
      </c>
      <c r="I24" s="55">
        <v>14.5</v>
      </c>
      <c r="J24" s="55">
        <v>12.1</v>
      </c>
      <c r="K24" s="55">
        <v>13.5</v>
      </c>
      <c r="L24" s="55">
        <v>13.81</v>
      </c>
      <c r="M24" s="56">
        <v>2672</v>
      </c>
      <c r="N24" s="56">
        <v>36900.400000000001</v>
      </c>
      <c r="O24" s="56">
        <v>9</v>
      </c>
      <c r="P24" s="111">
        <v>-3.5700000000000003E-2</v>
      </c>
      <c r="Q24" s="55">
        <v>14.5</v>
      </c>
      <c r="R24" s="55">
        <v>10.3</v>
      </c>
      <c r="S24" s="56">
        <v>106599375</v>
      </c>
    </row>
    <row r="25" spans="1:19" ht="15" customHeight="1" x14ac:dyDescent="0.2">
      <c r="A25" s="53" t="s">
        <v>135</v>
      </c>
      <c r="B25" s="53" t="s">
        <v>136</v>
      </c>
      <c r="C25" s="93" t="s">
        <v>137</v>
      </c>
      <c r="D25" s="66" t="s">
        <v>127</v>
      </c>
      <c r="E25" s="66" t="s">
        <v>178</v>
      </c>
      <c r="F25" s="55">
        <v>178</v>
      </c>
      <c r="G25" s="55">
        <v>181</v>
      </c>
      <c r="H25" s="55">
        <v>175</v>
      </c>
      <c r="I25" s="55">
        <v>189</v>
      </c>
      <c r="J25" s="55">
        <v>173.5</v>
      </c>
      <c r="K25" s="55">
        <v>180</v>
      </c>
      <c r="L25" s="55">
        <v>181.48779999999999</v>
      </c>
      <c r="M25" s="56">
        <v>188299</v>
      </c>
      <c r="N25" s="56">
        <v>34173970.5</v>
      </c>
      <c r="O25" s="56">
        <v>1368</v>
      </c>
      <c r="P25" s="111">
        <v>2.86E-2</v>
      </c>
      <c r="Q25" s="55">
        <v>193.5</v>
      </c>
      <c r="R25" s="55">
        <v>172.5</v>
      </c>
      <c r="S25" s="56">
        <v>14179651560</v>
      </c>
    </row>
    <row r="26" spans="1:19" ht="15" customHeight="1" x14ac:dyDescent="0.2">
      <c r="A26" s="53" t="s">
        <v>216</v>
      </c>
      <c r="B26" s="53" t="s">
        <v>217</v>
      </c>
      <c r="C26" s="93" t="s">
        <v>218</v>
      </c>
      <c r="D26" s="66" t="s">
        <v>73</v>
      </c>
      <c r="E26" s="66" t="s">
        <v>178</v>
      </c>
      <c r="F26" s="55">
        <v>43</v>
      </c>
      <c r="G26" s="55">
        <v>49</v>
      </c>
      <c r="H26" s="55">
        <v>48.8</v>
      </c>
      <c r="I26" s="55">
        <v>49</v>
      </c>
      <c r="J26" s="55">
        <v>42.6</v>
      </c>
      <c r="K26" s="55">
        <v>42.6</v>
      </c>
      <c r="L26" s="55">
        <v>47.010199999999998</v>
      </c>
      <c r="M26" s="56">
        <v>2108</v>
      </c>
      <c r="N26" s="56">
        <v>99097.4</v>
      </c>
      <c r="O26" s="56">
        <v>33</v>
      </c>
      <c r="P26" s="111">
        <v>-0.13059999999999999</v>
      </c>
      <c r="Q26" s="55">
        <v>58.5</v>
      </c>
      <c r="R26" s="55">
        <v>42.6</v>
      </c>
      <c r="S26" s="56">
        <v>105173819.40000001</v>
      </c>
    </row>
    <row r="27" spans="1:19" ht="15" customHeight="1" x14ac:dyDescent="0.2">
      <c r="A27" s="53" t="s">
        <v>219</v>
      </c>
      <c r="B27" s="53" t="s">
        <v>220</v>
      </c>
      <c r="C27" s="93" t="s">
        <v>221</v>
      </c>
      <c r="D27" s="66" t="s">
        <v>73</v>
      </c>
      <c r="E27" s="66" t="s">
        <v>178</v>
      </c>
      <c r="F27" s="55">
        <v>81.5</v>
      </c>
      <c r="G27" s="55">
        <v>90</v>
      </c>
      <c r="H27" s="55">
        <v>85</v>
      </c>
      <c r="I27" s="55">
        <v>88</v>
      </c>
      <c r="J27" s="55">
        <v>77.5</v>
      </c>
      <c r="K27" s="55">
        <v>81.5</v>
      </c>
      <c r="L27" s="55">
        <v>84.381399999999999</v>
      </c>
      <c r="M27" s="56">
        <v>885</v>
      </c>
      <c r="N27" s="56">
        <v>74677.5</v>
      </c>
      <c r="O27" s="56">
        <v>42</v>
      </c>
      <c r="P27" s="111">
        <v>-1.21E-2</v>
      </c>
      <c r="Q27" s="55">
        <v>119</v>
      </c>
      <c r="R27" s="55">
        <v>74</v>
      </c>
      <c r="S27" s="56">
        <v>38779330</v>
      </c>
    </row>
    <row r="28" spans="1:19" ht="15" customHeight="1" x14ac:dyDescent="0.2">
      <c r="A28" s="53" t="s">
        <v>222</v>
      </c>
      <c r="B28" s="53" t="s">
        <v>223</v>
      </c>
      <c r="C28" s="93" t="s">
        <v>224</v>
      </c>
      <c r="D28" s="66" t="s">
        <v>77</v>
      </c>
      <c r="E28" s="66" t="s">
        <v>178</v>
      </c>
      <c r="F28" s="55">
        <v>74</v>
      </c>
      <c r="G28" s="55">
        <v>79</v>
      </c>
      <c r="H28" s="55">
        <v>80.5</v>
      </c>
      <c r="I28" s="55">
        <v>95</v>
      </c>
      <c r="J28" s="55">
        <v>71.5</v>
      </c>
      <c r="K28" s="55">
        <v>73.5</v>
      </c>
      <c r="L28" s="55">
        <v>79.033100000000005</v>
      </c>
      <c r="M28" s="56">
        <v>9064</v>
      </c>
      <c r="N28" s="56">
        <v>716356</v>
      </c>
      <c r="O28" s="56">
        <v>118</v>
      </c>
      <c r="P28" s="111">
        <v>-8.6999999999999994E-2</v>
      </c>
      <c r="Q28" s="55">
        <v>135</v>
      </c>
      <c r="R28" s="55">
        <v>71.5</v>
      </c>
      <c r="S28" s="56">
        <v>45107611.5</v>
      </c>
    </row>
    <row r="29" spans="1:19" ht="15" customHeight="1" x14ac:dyDescent="0.2">
      <c r="A29" s="53" t="s">
        <v>90</v>
      </c>
      <c r="B29" s="53" t="s">
        <v>91</v>
      </c>
      <c r="C29" s="93" t="s">
        <v>92</v>
      </c>
      <c r="D29" s="66" t="s">
        <v>73</v>
      </c>
      <c r="E29" s="66" t="s">
        <v>173</v>
      </c>
      <c r="F29" s="55">
        <v>2220</v>
      </c>
      <c r="G29" s="55">
        <v>2460</v>
      </c>
      <c r="H29" s="55">
        <v>2000</v>
      </c>
      <c r="I29" s="55">
        <v>2460</v>
      </c>
      <c r="J29" s="55">
        <v>1970</v>
      </c>
      <c r="K29" s="55">
        <v>2300</v>
      </c>
      <c r="L29" s="55">
        <v>2273.8809999999999</v>
      </c>
      <c r="M29" s="56">
        <v>1126</v>
      </c>
      <c r="N29" s="56">
        <v>2560390</v>
      </c>
      <c r="O29" s="56">
        <v>45</v>
      </c>
      <c r="P29" s="111">
        <v>0.10580000000000001</v>
      </c>
      <c r="Q29" s="55">
        <v>2460</v>
      </c>
      <c r="R29" s="55">
        <v>1800</v>
      </c>
      <c r="S29" s="56">
        <v>340400000</v>
      </c>
    </row>
    <row r="30" spans="1:19" ht="15" customHeight="1" x14ac:dyDescent="0.2">
      <c r="A30" s="53" t="s">
        <v>93</v>
      </c>
      <c r="B30" s="53" t="s">
        <v>94</v>
      </c>
      <c r="C30" s="93" t="s">
        <v>95</v>
      </c>
      <c r="D30" s="66" t="s">
        <v>77</v>
      </c>
      <c r="E30" s="66" t="s">
        <v>178</v>
      </c>
      <c r="F30" s="55">
        <v>174</v>
      </c>
      <c r="G30" s="55">
        <v>190</v>
      </c>
      <c r="H30" s="55">
        <v>185</v>
      </c>
      <c r="I30" s="55">
        <v>195</v>
      </c>
      <c r="J30" s="55">
        <v>170</v>
      </c>
      <c r="K30" s="55">
        <v>190</v>
      </c>
      <c r="L30" s="55">
        <v>175.0368</v>
      </c>
      <c r="M30" s="56">
        <v>9521</v>
      </c>
      <c r="N30" s="56">
        <v>1666525</v>
      </c>
      <c r="O30" s="56">
        <v>51</v>
      </c>
      <c r="P30" s="111">
        <v>0.1047</v>
      </c>
      <c r="Q30" s="55">
        <v>195</v>
      </c>
      <c r="R30" s="55">
        <v>155</v>
      </c>
      <c r="S30" s="56">
        <v>458562720</v>
      </c>
    </row>
    <row r="31" spans="1:19" ht="15" customHeight="1" x14ac:dyDescent="0.2">
      <c r="A31" s="53" t="s">
        <v>225</v>
      </c>
      <c r="B31" s="53" t="s">
        <v>226</v>
      </c>
      <c r="C31" s="93" t="s">
        <v>227</v>
      </c>
      <c r="D31" s="66" t="s">
        <v>77</v>
      </c>
      <c r="E31" s="66" t="s">
        <v>178</v>
      </c>
      <c r="F31" s="55">
        <v>3380</v>
      </c>
      <c r="G31" s="55">
        <v>3500</v>
      </c>
      <c r="H31" s="55">
        <v>3400</v>
      </c>
      <c r="I31" s="55">
        <v>3640</v>
      </c>
      <c r="J31" s="55">
        <v>3380</v>
      </c>
      <c r="K31" s="55">
        <v>3380</v>
      </c>
      <c r="L31" s="55">
        <v>3461.3139000000001</v>
      </c>
      <c r="M31" s="56">
        <v>548</v>
      </c>
      <c r="N31" s="56">
        <v>1896800</v>
      </c>
      <c r="O31" s="56">
        <v>80</v>
      </c>
      <c r="P31" s="111">
        <v>-1.17E-2</v>
      </c>
      <c r="Q31" s="55">
        <v>3640</v>
      </c>
      <c r="R31" s="55">
        <v>3300</v>
      </c>
      <c r="S31" s="56">
        <v>33800000000</v>
      </c>
    </row>
    <row r="32" spans="1:19" ht="15" customHeight="1" x14ac:dyDescent="0.2">
      <c r="A32" s="53" t="s">
        <v>84</v>
      </c>
      <c r="B32" s="53" t="s">
        <v>85</v>
      </c>
      <c r="C32" s="93" t="s">
        <v>86</v>
      </c>
      <c r="D32" s="66" t="s">
        <v>73</v>
      </c>
      <c r="E32" s="66" t="s">
        <v>178</v>
      </c>
      <c r="F32" s="55">
        <v>14.65</v>
      </c>
      <c r="G32" s="55">
        <v>15.4</v>
      </c>
      <c r="H32" s="55">
        <v>12</v>
      </c>
      <c r="I32" s="55">
        <v>17</v>
      </c>
      <c r="J32" s="55">
        <v>9.8000000000000007</v>
      </c>
      <c r="K32" s="55">
        <v>14.65</v>
      </c>
      <c r="L32" s="55">
        <v>12.903600000000001</v>
      </c>
      <c r="M32" s="56">
        <v>352444</v>
      </c>
      <c r="N32" s="56">
        <v>4547799.0999999996</v>
      </c>
      <c r="O32" s="56">
        <v>433</v>
      </c>
      <c r="P32" s="111">
        <v>0.20080000000000001</v>
      </c>
      <c r="Q32" s="55">
        <v>17</v>
      </c>
      <c r="R32" s="55">
        <v>9.02</v>
      </c>
      <c r="S32" s="56">
        <v>198437180</v>
      </c>
    </row>
    <row r="33" spans="1:19" ht="15" customHeight="1" x14ac:dyDescent="0.2">
      <c r="A33" s="53" t="s">
        <v>228</v>
      </c>
      <c r="B33" s="53" t="s">
        <v>229</v>
      </c>
      <c r="C33" s="93" t="s">
        <v>230</v>
      </c>
      <c r="D33" s="66" t="s">
        <v>73</v>
      </c>
      <c r="E33" s="66" t="s">
        <v>178</v>
      </c>
      <c r="F33" s="55">
        <v>1610</v>
      </c>
      <c r="G33" s="55">
        <v>1640</v>
      </c>
      <c r="H33" s="55">
        <v>1580</v>
      </c>
      <c r="I33" s="55">
        <v>1630</v>
      </c>
      <c r="J33" s="55">
        <v>1540</v>
      </c>
      <c r="K33" s="55">
        <v>1630</v>
      </c>
      <c r="L33" s="55">
        <v>1587.7475999999999</v>
      </c>
      <c r="M33" s="56">
        <v>848</v>
      </c>
      <c r="N33" s="56">
        <v>1346410</v>
      </c>
      <c r="O33" s="56">
        <v>108</v>
      </c>
      <c r="P33" s="111">
        <v>3.1600000000000003E-2</v>
      </c>
      <c r="Q33" s="55">
        <v>1640</v>
      </c>
      <c r="R33" s="55">
        <v>1420</v>
      </c>
      <c r="S33" s="56">
        <v>180677350</v>
      </c>
    </row>
    <row r="34" spans="1:19" ht="15" customHeight="1" x14ac:dyDescent="0.2">
      <c r="A34" s="53" t="s">
        <v>115</v>
      </c>
      <c r="B34" s="53" t="s">
        <v>116</v>
      </c>
      <c r="C34" s="93" t="s">
        <v>117</v>
      </c>
      <c r="D34" s="66" t="s">
        <v>73</v>
      </c>
      <c r="E34" s="66" t="s">
        <v>173</v>
      </c>
      <c r="F34" s="55">
        <v>4220</v>
      </c>
      <c r="G34" s="55">
        <v>4400</v>
      </c>
      <c r="H34" s="55">
        <v>5400</v>
      </c>
      <c r="I34" s="55">
        <v>5500</v>
      </c>
      <c r="J34" s="55">
        <v>4200</v>
      </c>
      <c r="K34" s="55">
        <v>4340</v>
      </c>
      <c r="L34" s="55">
        <v>4470.2586000000001</v>
      </c>
      <c r="M34" s="56">
        <v>232</v>
      </c>
      <c r="N34" s="56">
        <v>1037100</v>
      </c>
      <c r="O34" s="56">
        <v>94</v>
      </c>
      <c r="P34" s="111">
        <v>-0.20369999999999999</v>
      </c>
      <c r="Q34" s="55">
        <v>5500</v>
      </c>
      <c r="R34" s="55">
        <v>4200</v>
      </c>
      <c r="S34" s="56">
        <v>542500000</v>
      </c>
    </row>
    <row r="35" spans="1:19" ht="15" customHeight="1" x14ac:dyDescent="0.2">
      <c r="A35" s="53" t="s">
        <v>231</v>
      </c>
      <c r="B35" s="53" t="s">
        <v>232</v>
      </c>
      <c r="C35" s="93" t="s">
        <v>233</v>
      </c>
      <c r="D35" s="66" t="s">
        <v>73</v>
      </c>
      <c r="E35" s="66" t="s">
        <v>178</v>
      </c>
      <c r="F35" s="55">
        <v>55</v>
      </c>
      <c r="G35" s="55">
        <v>58.5</v>
      </c>
      <c r="H35" s="55">
        <v>61</v>
      </c>
      <c r="I35" s="55">
        <v>69.5</v>
      </c>
      <c r="J35" s="55">
        <v>53</v>
      </c>
      <c r="K35" s="55">
        <v>56</v>
      </c>
      <c r="L35" s="55">
        <v>59.916899999999998</v>
      </c>
      <c r="M35" s="56">
        <v>21198</v>
      </c>
      <c r="N35" s="56">
        <v>1270117.5</v>
      </c>
      <c r="O35" s="56">
        <v>257</v>
      </c>
      <c r="P35" s="111">
        <v>-8.2000000000000003E-2</v>
      </c>
      <c r="Q35" s="55">
        <v>80</v>
      </c>
      <c r="R35" s="55">
        <v>45.4</v>
      </c>
      <c r="S35" s="56">
        <v>91653744</v>
      </c>
    </row>
    <row r="36" spans="1:19" ht="15" customHeight="1" x14ac:dyDescent="0.2">
      <c r="A36" s="53" t="s">
        <v>118</v>
      </c>
      <c r="B36" s="53" t="s">
        <v>119</v>
      </c>
      <c r="C36" s="93" t="s">
        <v>120</v>
      </c>
      <c r="D36" s="66" t="s">
        <v>77</v>
      </c>
      <c r="E36" s="66" t="s">
        <v>178</v>
      </c>
      <c r="F36" s="55">
        <v>11</v>
      </c>
      <c r="G36" s="55">
        <v>12</v>
      </c>
      <c r="H36" s="55">
        <v>13</v>
      </c>
      <c r="I36" s="55">
        <v>13.2</v>
      </c>
      <c r="J36" s="55">
        <v>11</v>
      </c>
      <c r="K36" s="55">
        <v>11</v>
      </c>
      <c r="L36" s="55">
        <v>12.6233</v>
      </c>
      <c r="M36" s="56">
        <v>10657</v>
      </c>
      <c r="N36" s="56">
        <v>134526.29999999999</v>
      </c>
      <c r="O36" s="56">
        <v>29</v>
      </c>
      <c r="P36" s="111">
        <v>-0.17910000000000001</v>
      </c>
      <c r="Q36" s="55">
        <v>14.9</v>
      </c>
      <c r="R36" s="55">
        <v>11</v>
      </c>
      <c r="S36" s="56">
        <v>307686093</v>
      </c>
    </row>
    <row r="37" spans="1:19" ht="15" customHeight="1" x14ac:dyDescent="0.2">
      <c r="A37" s="53" t="s">
        <v>234</v>
      </c>
      <c r="B37" s="53" t="s">
        <v>235</v>
      </c>
      <c r="C37" s="93" t="s">
        <v>120</v>
      </c>
      <c r="D37" s="66" t="s">
        <v>73</v>
      </c>
      <c r="E37" s="66" t="s">
        <v>173</v>
      </c>
      <c r="F37" s="55">
        <v>11</v>
      </c>
      <c r="G37" s="55">
        <v>13</v>
      </c>
      <c r="H37" s="55">
        <v>13</v>
      </c>
      <c r="I37" s="55">
        <v>13</v>
      </c>
      <c r="J37" s="55">
        <v>13</v>
      </c>
      <c r="K37" s="55">
        <v>13</v>
      </c>
      <c r="L37" s="55">
        <v>13</v>
      </c>
      <c r="M37" s="56">
        <v>267</v>
      </c>
      <c r="N37" s="56">
        <v>3471</v>
      </c>
      <c r="O37" s="56">
        <v>1</v>
      </c>
      <c r="P37" s="111">
        <v>-1.52E-2</v>
      </c>
      <c r="Q37" s="55">
        <v>18.3</v>
      </c>
      <c r="R37" s="55">
        <v>12</v>
      </c>
      <c r="S37" s="56">
        <v>1841229</v>
      </c>
    </row>
    <row r="38" spans="1:19" ht="15" customHeight="1" x14ac:dyDescent="0.2">
      <c r="A38" s="53" t="s">
        <v>236</v>
      </c>
      <c r="B38" s="53" t="s">
        <v>237</v>
      </c>
      <c r="C38" s="93" t="s">
        <v>238</v>
      </c>
      <c r="D38" s="66" t="s">
        <v>73</v>
      </c>
      <c r="E38" s="66" t="s">
        <v>178</v>
      </c>
      <c r="F38" s="55">
        <v>5500</v>
      </c>
      <c r="G38" s="55">
        <v>5600</v>
      </c>
      <c r="H38" s="55">
        <v>5800</v>
      </c>
      <c r="I38" s="55">
        <v>5800</v>
      </c>
      <c r="J38" s="55">
        <v>5600</v>
      </c>
      <c r="K38" s="55">
        <v>5600</v>
      </c>
      <c r="L38" s="55">
        <v>5722.0587999999998</v>
      </c>
      <c r="M38" s="56">
        <v>34</v>
      </c>
      <c r="N38" s="56">
        <v>194550</v>
      </c>
      <c r="O38" s="56">
        <v>19</v>
      </c>
      <c r="P38" s="111">
        <v>-8.9399999999999993E-2</v>
      </c>
      <c r="Q38" s="55">
        <v>6850</v>
      </c>
      <c r="R38" s="55">
        <v>4700</v>
      </c>
      <c r="S38" s="56">
        <v>5642884800</v>
      </c>
    </row>
    <row r="39" spans="1:19" ht="15" customHeight="1" x14ac:dyDescent="0.2">
      <c r="A39" s="53" t="s">
        <v>239</v>
      </c>
      <c r="B39" s="53" t="s">
        <v>240</v>
      </c>
      <c r="C39" s="93" t="s">
        <v>241</v>
      </c>
      <c r="D39" s="66" t="s">
        <v>73</v>
      </c>
      <c r="E39" s="66" t="s">
        <v>173</v>
      </c>
      <c r="F39" s="55">
        <v>170</v>
      </c>
      <c r="G39" s="55">
        <v>204</v>
      </c>
      <c r="H39" s="55">
        <v>186</v>
      </c>
      <c r="I39" s="55">
        <v>186</v>
      </c>
      <c r="J39" s="55">
        <v>186</v>
      </c>
      <c r="K39" s="55">
        <v>186</v>
      </c>
      <c r="L39" s="55">
        <v>186</v>
      </c>
      <c r="M39" s="56">
        <v>36</v>
      </c>
      <c r="N39" s="56">
        <v>6696</v>
      </c>
      <c r="O39" s="56">
        <v>1</v>
      </c>
      <c r="P39" s="111">
        <v>-0.1143</v>
      </c>
      <c r="Q39" s="55">
        <v>220</v>
      </c>
      <c r="R39" s="55">
        <v>150</v>
      </c>
      <c r="S39" s="56">
        <v>360422058</v>
      </c>
    </row>
    <row r="40" spans="1:19" ht="15" customHeight="1" x14ac:dyDescent="0.2">
      <c r="A40" s="53" t="s">
        <v>242</v>
      </c>
      <c r="B40" s="53" t="s">
        <v>243</v>
      </c>
      <c r="C40" s="93" t="s">
        <v>244</v>
      </c>
      <c r="D40" s="66" t="s">
        <v>73</v>
      </c>
      <c r="E40" s="66" t="s">
        <v>178</v>
      </c>
      <c r="F40" s="55">
        <v>2160</v>
      </c>
      <c r="G40" s="55">
        <v>2200</v>
      </c>
      <c r="H40" s="55">
        <v>2260</v>
      </c>
      <c r="I40" s="55">
        <v>2500</v>
      </c>
      <c r="J40" s="55">
        <v>2000</v>
      </c>
      <c r="K40" s="55">
        <v>2160</v>
      </c>
      <c r="L40" s="55">
        <v>2168.9962</v>
      </c>
      <c r="M40" s="56">
        <v>2112</v>
      </c>
      <c r="N40" s="56">
        <v>4580920</v>
      </c>
      <c r="O40" s="56">
        <v>301</v>
      </c>
      <c r="P40" s="111">
        <v>-2.7E-2</v>
      </c>
      <c r="Q40" s="55">
        <v>2780</v>
      </c>
      <c r="R40" s="55">
        <v>1900</v>
      </c>
      <c r="S40" s="56">
        <v>838892160</v>
      </c>
    </row>
    <row r="41" spans="1:19" ht="15" customHeight="1" x14ac:dyDescent="0.2">
      <c r="A41" s="53" t="s">
        <v>245</v>
      </c>
      <c r="B41" s="53" t="s">
        <v>246</v>
      </c>
      <c r="C41" s="93" t="s">
        <v>244</v>
      </c>
      <c r="D41" s="66" t="s">
        <v>73</v>
      </c>
      <c r="E41" s="66" t="s">
        <v>178</v>
      </c>
      <c r="F41" s="55">
        <v>2100</v>
      </c>
      <c r="G41" s="55">
        <v>2180</v>
      </c>
      <c r="H41" s="55">
        <v>2200</v>
      </c>
      <c r="I41" s="55">
        <v>2480</v>
      </c>
      <c r="J41" s="55">
        <v>2020</v>
      </c>
      <c r="K41" s="55">
        <v>2160</v>
      </c>
      <c r="L41" s="55">
        <v>2125.2040000000002</v>
      </c>
      <c r="M41" s="56">
        <v>3432</v>
      </c>
      <c r="N41" s="56">
        <v>7293700</v>
      </c>
      <c r="O41" s="56">
        <v>421</v>
      </c>
      <c r="P41" s="111">
        <v>-2.7E-2</v>
      </c>
      <c r="Q41" s="55">
        <v>2780</v>
      </c>
      <c r="R41" s="55">
        <v>1910</v>
      </c>
      <c r="S41" s="56">
        <v>265368960</v>
      </c>
    </row>
    <row r="42" spans="1:19" ht="15" customHeight="1" x14ac:dyDescent="0.2">
      <c r="A42" s="53" t="s">
        <v>247</v>
      </c>
      <c r="B42" s="53" t="s">
        <v>248</v>
      </c>
      <c r="C42" s="93" t="s">
        <v>249</v>
      </c>
      <c r="D42" s="66" t="s">
        <v>77</v>
      </c>
      <c r="E42" s="66" t="s">
        <v>178</v>
      </c>
      <c r="F42" s="55">
        <v>850</v>
      </c>
      <c r="G42" s="55">
        <v>860</v>
      </c>
      <c r="H42" s="55">
        <v>870</v>
      </c>
      <c r="I42" s="55">
        <v>900</v>
      </c>
      <c r="J42" s="55">
        <v>825</v>
      </c>
      <c r="K42" s="55">
        <v>870</v>
      </c>
      <c r="L42" s="55">
        <v>867.30560000000003</v>
      </c>
      <c r="M42" s="56">
        <v>9169</v>
      </c>
      <c r="N42" s="56">
        <v>7952325</v>
      </c>
      <c r="O42" s="56">
        <v>170</v>
      </c>
      <c r="P42" s="111">
        <v>-5.7000000000000002E-3</v>
      </c>
      <c r="Q42" s="55">
        <v>980</v>
      </c>
      <c r="R42" s="55">
        <v>725</v>
      </c>
      <c r="S42" s="56">
        <v>2237743530</v>
      </c>
    </row>
    <row r="43" spans="1:19" ht="15" customHeight="1" x14ac:dyDescent="0.2">
      <c r="A43" s="53" t="s">
        <v>250</v>
      </c>
      <c r="B43" s="53" t="s">
        <v>251</v>
      </c>
      <c r="C43" s="93" t="s">
        <v>252</v>
      </c>
      <c r="D43" s="66" t="s">
        <v>73</v>
      </c>
      <c r="E43" s="66" t="s">
        <v>173</v>
      </c>
      <c r="F43" s="55">
        <v>462</v>
      </c>
      <c r="G43" s="55">
        <v>500</v>
      </c>
      <c r="H43" s="55">
        <v>540</v>
      </c>
      <c r="I43" s="55">
        <v>540</v>
      </c>
      <c r="J43" s="55">
        <v>500</v>
      </c>
      <c r="K43" s="55">
        <v>500</v>
      </c>
      <c r="L43" s="55">
        <v>518.31330000000003</v>
      </c>
      <c r="M43" s="56">
        <v>166</v>
      </c>
      <c r="N43" s="56">
        <v>86040</v>
      </c>
      <c r="O43" s="56">
        <v>4</v>
      </c>
      <c r="P43" s="111">
        <v>-7.4099999999999999E-2</v>
      </c>
      <c r="Q43" s="55">
        <v>600</v>
      </c>
      <c r="R43" s="55">
        <v>500</v>
      </c>
      <c r="S43" s="56">
        <v>65138000</v>
      </c>
    </row>
    <row r="44" spans="1:19" ht="15" customHeight="1" x14ac:dyDescent="0.2">
      <c r="A44" s="53" t="s">
        <v>103</v>
      </c>
      <c r="B44" s="53" t="s">
        <v>104</v>
      </c>
      <c r="C44" s="93" t="s">
        <v>105</v>
      </c>
      <c r="D44" s="66" t="s">
        <v>73</v>
      </c>
      <c r="E44" s="66" t="s">
        <v>173</v>
      </c>
      <c r="F44" s="55">
        <v>310</v>
      </c>
      <c r="G44" s="55">
        <v>458</v>
      </c>
      <c r="H44" s="55">
        <v>442</v>
      </c>
      <c r="I44" s="55">
        <v>460</v>
      </c>
      <c r="J44" s="55">
        <v>310</v>
      </c>
      <c r="K44" s="55">
        <v>310</v>
      </c>
      <c r="L44" s="55">
        <v>323.22730000000001</v>
      </c>
      <c r="M44" s="56">
        <v>44</v>
      </c>
      <c r="N44" s="56">
        <v>14222</v>
      </c>
      <c r="O44" s="56">
        <v>4</v>
      </c>
      <c r="P44" s="111">
        <v>-0.29859999999999998</v>
      </c>
      <c r="Q44" s="55">
        <v>555</v>
      </c>
      <c r="R44" s="55">
        <v>310</v>
      </c>
      <c r="S44" s="56" t="s">
        <v>174</v>
      </c>
    </row>
    <row r="45" spans="1:19" ht="15" customHeight="1" x14ac:dyDescent="0.2">
      <c r="A45" s="53" t="s">
        <v>253</v>
      </c>
      <c r="B45" s="53" t="s">
        <v>254</v>
      </c>
      <c r="C45" s="93" t="s">
        <v>255</v>
      </c>
      <c r="D45" s="66" t="s">
        <v>73</v>
      </c>
      <c r="E45" s="66" t="s">
        <v>178</v>
      </c>
      <c r="F45" s="55">
        <v>660</v>
      </c>
      <c r="G45" s="55">
        <v>690</v>
      </c>
      <c r="H45" s="55">
        <v>760</v>
      </c>
      <c r="I45" s="55">
        <v>760</v>
      </c>
      <c r="J45" s="55">
        <v>690</v>
      </c>
      <c r="K45" s="55">
        <v>690</v>
      </c>
      <c r="L45" s="55">
        <v>758.6431</v>
      </c>
      <c r="M45" s="56">
        <v>1017</v>
      </c>
      <c r="N45" s="56">
        <v>771540</v>
      </c>
      <c r="O45" s="56">
        <v>30</v>
      </c>
      <c r="P45" s="111">
        <v>-9.2100000000000001E-2</v>
      </c>
      <c r="Q45" s="55">
        <v>775</v>
      </c>
      <c r="R45" s="55">
        <v>690</v>
      </c>
      <c r="S45" s="56">
        <v>1034048490</v>
      </c>
    </row>
    <row r="46" spans="1:19" ht="15" customHeight="1" x14ac:dyDescent="0.2">
      <c r="A46" s="53" t="s">
        <v>256</v>
      </c>
      <c r="B46" s="53" t="s">
        <v>257</v>
      </c>
      <c r="C46" s="93" t="s">
        <v>258</v>
      </c>
      <c r="D46" s="66" t="s">
        <v>73</v>
      </c>
      <c r="E46" s="66" t="s">
        <v>173</v>
      </c>
      <c r="F46" s="55">
        <v>44</v>
      </c>
      <c r="G46" s="55">
        <v>45</v>
      </c>
      <c r="H46" s="55">
        <v>47</v>
      </c>
      <c r="I46" s="55">
        <v>52</v>
      </c>
      <c r="J46" s="55">
        <v>43.8</v>
      </c>
      <c r="K46" s="55">
        <v>46.2</v>
      </c>
      <c r="L46" s="55">
        <v>46.502800000000001</v>
      </c>
      <c r="M46" s="56">
        <v>9549</v>
      </c>
      <c r="N46" s="56">
        <v>444055.1</v>
      </c>
      <c r="O46" s="56">
        <v>96</v>
      </c>
      <c r="P46" s="111">
        <v>-0.1115</v>
      </c>
      <c r="Q46" s="55">
        <v>52</v>
      </c>
      <c r="R46" s="55">
        <v>41</v>
      </c>
      <c r="S46" s="56">
        <v>264561019.80000001</v>
      </c>
    </row>
    <row r="47" spans="1:19" ht="15" customHeight="1" x14ac:dyDescent="0.2">
      <c r="A47" s="53" t="s">
        <v>259</v>
      </c>
      <c r="B47" s="53" t="s">
        <v>260</v>
      </c>
      <c r="C47" s="93" t="s">
        <v>261</v>
      </c>
      <c r="D47" s="66" t="s">
        <v>77</v>
      </c>
      <c r="E47" s="66" t="s">
        <v>178</v>
      </c>
      <c r="F47" s="55">
        <v>605</v>
      </c>
      <c r="G47" s="55">
        <v>620</v>
      </c>
      <c r="H47" s="55">
        <v>605</v>
      </c>
      <c r="I47" s="55">
        <v>670</v>
      </c>
      <c r="J47" s="55">
        <v>590</v>
      </c>
      <c r="K47" s="55">
        <v>630</v>
      </c>
      <c r="L47" s="55">
        <v>638.79190000000006</v>
      </c>
      <c r="M47" s="56">
        <v>1105</v>
      </c>
      <c r="N47" s="56">
        <v>705865</v>
      </c>
      <c r="O47" s="56">
        <v>74</v>
      </c>
      <c r="P47" s="111">
        <v>-7.9000000000000008E-3</v>
      </c>
      <c r="Q47" s="55">
        <v>695</v>
      </c>
      <c r="R47" s="55">
        <v>480</v>
      </c>
      <c r="S47" s="56">
        <v>266469210</v>
      </c>
    </row>
    <row r="48" spans="1:19" ht="15" customHeight="1" x14ac:dyDescent="0.2">
      <c r="A48" s="53" t="s">
        <v>87</v>
      </c>
      <c r="B48" s="53" t="s">
        <v>88</v>
      </c>
      <c r="C48" s="93" t="s">
        <v>89</v>
      </c>
      <c r="D48" s="66" t="s">
        <v>77</v>
      </c>
      <c r="E48" s="66" t="s">
        <v>178</v>
      </c>
      <c r="F48" s="55">
        <v>43.4</v>
      </c>
      <c r="G48" s="55">
        <v>47.8</v>
      </c>
      <c r="H48" s="55">
        <v>38</v>
      </c>
      <c r="I48" s="55">
        <v>57</v>
      </c>
      <c r="J48" s="55">
        <v>35</v>
      </c>
      <c r="K48" s="55">
        <v>43</v>
      </c>
      <c r="L48" s="55">
        <v>48.866599999999998</v>
      </c>
      <c r="M48" s="56">
        <v>15171</v>
      </c>
      <c r="N48" s="56">
        <v>741354.5</v>
      </c>
      <c r="O48" s="56">
        <v>158</v>
      </c>
      <c r="P48" s="111">
        <v>0.16220000000000001</v>
      </c>
      <c r="Q48" s="55">
        <v>57</v>
      </c>
      <c r="R48" s="55">
        <v>26.6</v>
      </c>
      <c r="S48" s="56">
        <v>579660425</v>
      </c>
    </row>
    <row r="49" spans="1:19" ht="15" customHeight="1" x14ac:dyDescent="0.2">
      <c r="A49" s="53" t="s">
        <v>262</v>
      </c>
      <c r="B49" s="53" t="s">
        <v>263</v>
      </c>
      <c r="C49" s="93" t="s">
        <v>264</v>
      </c>
      <c r="D49" s="66" t="s">
        <v>73</v>
      </c>
      <c r="E49" s="66" t="s">
        <v>178</v>
      </c>
      <c r="F49" s="55">
        <v>121</v>
      </c>
      <c r="G49" s="55">
        <v>140</v>
      </c>
      <c r="H49" s="55">
        <v>137</v>
      </c>
      <c r="I49" s="55">
        <v>141</v>
      </c>
      <c r="J49" s="55">
        <v>114</v>
      </c>
      <c r="K49" s="55">
        <v>141</v>
      </c>
      <c r="L49" s="55">
        <v>130.21789999999999</v>
      </c>
      <c r="M49" s="56">
        <v>1767</v>
      </c>
      <c r="N49" s="56">
        <v>230095</v>
      </c>
      <c r="O49" s="56">
        <v>35</v>
      </c>
      <c r="P49" s="111">
        <v>1.44E-2</v>
      </c>
      <c r="Q49" s="55">
        <v>150</v>
      </c>
      <c r="R49" s="55">
        <v>114</v>
      </c>
      <c r="S49" s="56">
        <v>93400656</v>
      </c>
    </row>
    <row r="50" spans="1:19" ht="15" customHeight="1" x14ac:dyDescent="0.2">
      <c r="A50" s="53" t="s">
        <v>265</v>
      </c>
      <c r="B50" s="53" t="s">
        <v>266</v>
      </c>
      <c r="C50" s="93" t="s">
        <v>267</v>
      </c>
      <c r="D50" s="66" t="s">
        <v>73</v>
      </c>
      <c r="E50" s="66" t="s">
        <v>173</v>
      </c>
      <c r="F50" s="55">
        <v>2600</v>
      </c>
      <c r="G50" s="55">
        <v>2700</v>
      </c>
      <c r="H50" s="55">
        <v>2700</v>
      </c>
      <c r="I50" s="55">
        <v>2780</v>
      </c>
      <c r="J50" s="55">
        <v>2700</v>
      </c>
      <c r="K50" s="55">
        <v>2700</v>
      </c>
      <c r="L50" s="55">
        <v>2750</v>
      </c>
      <c r="M50" s="56">
        <v>8</v>
      </c>
      <c r="N50" s="56">
        <v>22000</v>
      </c>
      <c r="O50" s="56">
        <v>3</v>
      </c>
      <c r="P50" s="111">
        <v>3.85E-2</v>
      </c>
      <c r="Q50" s="55">
        <v>3000</v>
      </c>
      <c r="R50" s="55">
        <v>2600</v>
      </c>
      <c r="S50" s="56">
        <v>817130700</v>
      </c>
    </row>
    <row r="51" spans="1:19" ht="15" customHeight="1" x14ac:dyDescent="0.2">
      <c r="A51" s="53" t="s">
        <v>268</v>
      </c>
      <c r="B51" s="53" t="s">
        <v>269</v>
      </c>
      <c r="C51" s="93" t="s">
        <v>270</v>
      </c>
      <c r="D51" s="66" t="s">
        <v>73</v>
      </c>
      <c r="E51" s="66" t="s">
        <v>178</v>
      </c>
      <c r="F51" s="55">
        <v>1090</v>
      </c>
      <c r="G51" s="55">
        <v>1150</v>
      </c>
      <c r="H51" s="55">
        <v>1160</v>
      </c>
      <c r="I51" s="55">
        <v>1180</v>
      </c>
      <c r="J51" s="55">
        <v>1000</v>
      </c>
      <c r="K51" s="55">
        <v>1080</v>
      </c>
      <c r="L51" s="55">
        <v>1086.5306</v>
      </c>
      <c r="M51" s="56">
        <v>1764</v>
      </c>
      <c r="N51" s="56">
        <v>1916640</v>
      </c>
      <c r="O51" s="56">
        <v>162</v>
      </c>
      <c r="P51" s="111">
        <v>-7.6899999999999996E-2</v>
      </c>
      <c r="Q51" s="55">
        <v>1370</v>
      </c>
      <c r="R51" s="55">
        <v>1000</v>
      </c>
      <c r="S51" s="56">
        <v>326852280</v>
      </c>
    </row>
    <row r="52" spans="1:19" ht="15" customHeight="1" x14ac:dyDescent="0.2">
      <c r="A52" s="53" t="s">
        <v>271</v>
      </c>
      <c r="B52" s="53" t="s">
        <v>272</v>
      </c>
      <c r="C52" s="93" t="s">
        <v>273</v>
      </c>
      <c r="D52" s="66" t="s">
        <v>73</v>
      </c>
      <c r="E52" s="66" t="s">
        <v>178</v>
      </c>
      <c r="F52" s="55">
        <v>300</v>
      </c>
      <c r="G52" s="55">
        <v>302</v>
      </c>
      <c r="H52" s="55">
        <v>300</v>
      </c>
      <c r="I52" s="55">
        <v>320</v>
      </c>
      <c r="J52" s="55">
        <v>300</v>
      </c>
      <c r="K52" s="55">
        <v>300</v>
      </c>
      <c r="L52" s="55">
        <v>301.0641</v>
      </c>
      <c r="M52" s="56">
        <v>5133</v>
      </c>
      <c r="N52" s="56">
        <v>1545362</v>
      </c>
      <c r="O52" s="56">
        <v>50</v>
      </c>
      <c r="P52" s="111">
        <v>0</v>
      </c>
      <c r="Q52" s="55">
        <v>320</v>
      </c>
      <c r="R52" s="55">
        <v>300</v>
      </c>
      <c r="S52" s="56">
        <v>3283301700</v>
      </c>
    </row>
    <row r="53" spans="1:19" ht="15" customHeight="1" x14ac:dyDescent="0.2">
      <c r="A53" s="53" t="s">
        <v>274</v>
      </c>
      <c r="B53" s="53" t="s">
        <v>275</v>
      </c>
      <c r="C53" s="93" t="s">
        <v>276</v>
      </c>
      <c r="D53" s="66" t="s">
        <v>77</v>
      </c>
      <c r="E53" s="66" t="s">
        <v>178</v>
      </c>
      <c r="F53" s="55">
        <v>27800</v>
      </c>
      <c r="G53" s="55">
        <v>30000</v>
      </c>
      <c r="H53" s="55">
        <v>28800</v>
      </c>
      <c r="I53" s="55">
        <v>30400</v>
      </c>
      <c r="J53" s="55">
        <v>27400</v>
      </c>
      <c r="K53" s="55">
        <v>28200</v>
      </c>
      <c r="L53" s="55">
        <v>28400</v>
      </c>
      <c r="M53" s="56">
        <v>11</v>
      </c>
      <c r="N53" s="56">
        <v>312400</v>
      </c>
      <c r="O53" s="56">
        <v>10</v>
      </c>
      <c r="P53" s="111">
        <v>-2.76E-2</v>
      </c>
      <c r="Q53" s="55">
        <v>32000</v>
      </c>
      <c r="R53" s="55">
        <v>25800</v>
      </c>
      <c r="S53" s="56">
        <v>851470800</v>
      </c>
    </row>
    <row r="54" spans="1:19" ht="15" customHeight="1" x14ac:dyDescent="0.2">
      <c r="A54" s="53" t="s">
        <v>277</v>
      </c>
      <c r="B54" s="53" t="s">
        <v>278</v>
      </c>
      <c r="C54" s="93" t="s">
        <v>279</v>
      </c>
      <c r="D54" s="66" t="s">
        <v>73</v>
      </c>
      <c r="E54" s="66" t="s">
        <v>173</v>
      </c>
      <c r="F54" s="55">
        <v>10</v>
      </c>
      <c r="G54" s="55">
        <v>12</v>
      </c>
      <c r="H54" s="55">
        <v>11.5</v>
      </c>
      <c r="I54" s="55">
        <v>11.9</v>
      </c>
      <c r="J54" s="55">
        <v>9</v>
      </c>
      <c r="K54" s="55">
        <v>11.9</v>
      </c>
      <c r="L54" s="55">
        <v>10.665699999999999</v>
      </c>
      <c r="M54" s="56">
        <v>1533</v>
      </c>
      <c r="N54" s="56">
        <v>16350.5</v>
      </c>
      <c r="O54" s="56">
        <v>7</v>
      </c>
      <c r="P54" s="111">
        <v>3.4799999999999998E-2</v>
      </c>
      <c r="Q54" s="55">
        <v>11.9</v>
      </c>
      <c r="R54" s="55">
        <v>6.15</v>
      </c>
      <c r="S54" s="56">
        <v>45972377.5</v>
      </c>
    </row>
    <row r="55" spans="1:19" ht="15" customHeight="1" x14ac:dyDescent="0.2">
      <c r="A55" s="53" t="s">
        <v>280</v>
      </c>
      <c r="B55" s="53" t="s">
        <v>281</v>
      </c>
      <c r="C55" s="93" t="s">
        <v>282</v>
      </c>
      <c r="D55" s="66" t="s">
        <v>77</v>
      </c>
      <c r="E55" s="66" t="s">
        <v>178</v>
      </c>
      <c r="F55" s="55">
        <v>39</v>
      </c>
      <c r="G55" s="55">
        <v>39.799999999999997</v>
      </c>
      <c r="H55" s="55">
        <v>42</v>
      </c>
      <c r="I55" s="55">
        <v>43</v>
      </c>
      <c r="J55" s="55">
        <v>38.5</v>
      </c>
      <c r="K55" s="55">
        <v>39</v>
      </c>
      <c r="L55" s="55">
        <v>40.021999999999998</v>
      </c>
      <c r="M55" s="56">
        <v>30818</v>
      </c>
      <c r="N55" s="56">
        <v>1233399.5</v>
      </c>
      <c r="O55" s="56">
        <v>110</v>
      </c>
      <c r="P55" s="111">
        <v>-9.2999999999999999E-2</v>
      </c>
      <c r="Q55" s="55">
        <v>44.9</v>
      </c>
      <c r="R55" s="55">
        <v>35</v>
      </c>
      <c r="S55" s="56">
        <v>416248053</v>
      </c>
    </row>
    <row r="56" spans="1:19" ht="15" customHeight="1" x14ac:dyDescent="0.2">
      <c r="A56" s="53" t="s">
        <v>283</v>
      </c>
      <c r="B56" s="53" t="s">
        <v>284</v>
      </c>
      <c r="C56" s="93" t="s">
        <v>285</v>
      </c>
      <c r="D56" s="66" t="s">
        <v>73</v>
      </c>
      <c r="E56" s="66" t="s">
        <v>173</v>
      </c>
      <c r="F56" s="55">
        <v>200</v>
      </c>
      <c r="G56" s="55">
        <v>250</v>
      </c>
      <c r="H56" s="55">
        <v>212</v>
      </c>
      <c r="I56" s="55">
        <v>214</v>
      </c>
      <c r="J56" s="55">
        <v>210</v>
      </c>
      <c r="K56" s="55">
        <v>210</v>
      </c>
      <c r="L56" s="55">
        <v>211.11619999999999</v>
      </c>
      <c r="M56" s="56">
        <v>1274</v>
      </c>
      <c r="N56" s="56">
        <v>268962</v>
      </c>
      <c r="O56" s="56">
        <v>8</v>
      </c>
      <c r="P56" s="111">
        <v>-9.4000000000000004E-3</v>
      </c>
      <c r="Q56" s="55">
        <v>250</v>
      </c>
      <c r="R56" s="55">
        <v>180</v>
      </c>
      <c r="S56" s="56">
        <v>140437290</v>
      </c>
    </row>
    <row r="57" spans="1:19" ht="15" customHeight="1" x14ac:dyDescent="0.2">
      <c r="A57" s="53" t="s">
        <v>286</v>
      </c>
      <c r="B57" s="53" t="s">
        <v>287</v>
      </c>
      <c r="C57" s="93" t="s">
        <v>288</v>
      </c>
      <c r="D57" s="66" t="s">
        <v>73</v>
      </c>
      <c r="E57" s="66" t="s">
        <v>178</v>
      </c>
      <c r="F57" s="55">
        <v>1590</v>
      </c>
      <c r="G57" s="55">
        <v>1600</v>
      </c>
      <c r="H57" s="55">
        <v>1660</v>
      </c>
      <c r="I57" s="55">
        <v>1800</v>
      </c>
      <c r="J57" s="55">
        <v>1590</v>
      </c>
      <c r="K57" s="55">
        <v>1600</v>
      </c>
      <c r="L57" s="55">
        <v>1725.1083000000001</v>
      </c>
      <c r="M57" s="56">
        <v>4894</v>
      </c>
      <c r="N57" s="56">
        <v>8442680</v>
      </c>
      <c r="O57" s="56">
        <v>185</v>
      </c>
      <c r="P57" s="111">
        <v>-8.5699999999999998E-2</v>
      </c>
      <c r="Q57" s="55">
        <v>1800</v>
      </c>
      <c r="R57" s="55">
        <v>1510</v>
      </c>
      <c r="S57" s="56">
        <v>3516435200</v>
      </c>
    </row>
    <row r="58" spans="1:19" ht="15" customHeight="1" x14ac:dyDescent="0.2">
      <c r="A58" s="53" t="s">
        <v>141</v>
      </c>
      <c r="B58" s="53" t="s">
        <v>142</v>
      </c>
      <c r="C58" s="93" t="s">
        <v>143</v>
      </c>
      <c r="D58" s="66" t="s">
        <v>127</v>
      </c>
      <c r="E58" s="66" t="s">
        <v>178</v>
      </c>
      <c r="F58" s="55">
        <v>556</v>
      </c>
      <c r="G58" s="55">
        <v>560</v>
      </c>
      <c r="H58" s="55">
        <v>590</v>
      </c>
      <c r="I58" s="55">
        <v>600</v>
      </c>
      <c r="J58" s="55">
        <v>548</v>
      </c>
      <c r="K58" s="55">
        <v>556</v>
      </c>
      <c r="L58" s="55">
        <v>577.94820000000004</v>
      </c>
      <c r="M58" s="56">
        <v>54252</v>
      </c>
      <c r="N58" s="56">
        <v>31354844</v>
      </c>
      <c r="O58" s="56">
        <v>489</v>
      </c>
      <c r="P58" s="111">
        <v>-5.7599999999999998E-2</v>
      </c>
      <c r="Q58" s="55">
        <v>724</v>
      </c>
      <c r="R58" s="55">
        <v>548</v>
      </c>
      <c r="S58" s="56">
        <v>3958721668</v>
      </c>
    </row>
    <row r="59" spans="1:19" ht="15" customHeight="1" x14ac:dyDescent="0.2">
      <c r="A59" s="53" t="s">
        <v>138</v>
      </c>
      <c r="B59" s="53" t="s">
        <v>139</v>
      </c>
      <c r="C59" s="93" t="s">
        <v>140</v>
      </c>
      <c r="D59" s="66" t="s">
        <v>127</v>
      </c>
      <c r="E59" s="66" t="s">
        <v>178</v>
      </c>
      <c r="F59" s="55">
        <v>29</v>
      </c>
      <c r="G59" s="55">
        <v>29.2</v>
      </c>
      <c r="H59" s="55">
        <v>32.9</v>
      </c>
      <c r="I59" s="55">
        <v>33.5</v>
      </c>
      <c r="J59" s="55">
        <v>28.6</v>
      </c>
      <c r="K59" s="55">
        <v>29</v>
      </c>
      <c r="L59" s="55">
        <v>31.604800000000001</v>
      </c>
      <c r="M59" s="56">
        <v>1038449</v>
      </c>
      <c r="N59" s="56">
        <v>32819987.5</v>
      </c>
      <c r="O59" s="56">
        <v>1389</v>
      </c>
      <c r="P59" s="111">
        <v>-0.12909999999999999</v>
      </c>
      <c r="Q59" s="55">
        <v>36</v>
      </c>
      <c r="R59" s="55">
        <v>28.6</v>
      </c>
      <c r="S59" s="56">
        <v>3654798718</v>
      </c>
    </row>
    <row r="60" spans="1:19" ht="15" customHeight="1" x14ac:dyDescent="0.2">
      <c r="A60" s="53" t="s">
        <v>289</v>
      </c>
      <c r="B60" s="53" t="s">
        <v>290</v>
      </c>
      <c r="C60" s="93" t="s">
        <v>291</v>
      </c>
      <c r="D60" s="66" t="s">
        <v>73</v>
      </c>
      <c r="E60" s="66" t="s">
        <v>178</v>
      </c>
      <c r="F60" s="55">
        <v>750</v>
      </c>
      <c r="G60" s="55">
        <v>795</v>
      </c>
      <c r="H60" s="55">
        <v>865</v>
      </c>
      <c r="I60" s="55">
        <v>905</v>
      </c>
      <c r="J60" s="55">
        <v>750</v>
      </c>
      <c r="K60" s="55">
        <v>750</v>
      </c>
      <c r="L60" s="55">
        <v>822.529</v>
      </c>
      <c r="M60" s="56">
        <v>1724</v>
      </c>
      <c r="N60" s="56">
        <v>1418040</v>
      </c>
      <c r="O60" s="56">
        <v>74</v>
      </c>
      <c r="P60" s="111">
        <v>-0.1429</v>
      </c>
      <c r="Q60" s="55">
        <v>1100</v>
      </c>
      <c r="R60" s="55">
        <v>750</v>
      </c>
      <c r="S60" s="56">
        <v>493923000</v>
      </c>
    </row>
    <row r="61" spans="1:19" ht="15" customHeight="1" x14ac:dyDescent="0.2">
      <c r="A61" s="53" t="s">
        <v>292</v>
      </c>
      <c r="B61" s="53" t="s">
        <v>293</v>
      </c>
      <c r="C61" s="93" t="s">
        <v>294</v>
      </c>
      <c r="D61" s="66" t="s">
        <v>73</v>
      </c>
      <c r="E61" s="66" t="s">
        <v>173</v>
      </c>
      <c r="F61" s="55">
        <v>18.399999999999999</v>
      </c>
      <c r="G61" s="55">
        <v>22</v>
      </c>
      <c r="H61" s="55">
        <v>19.8</v>
      </c>
      <c r="I61" s="55">
        <v>19.8</v>
      </c>
      <c r="J61" s="55">
        <v>19.8</v>
      </c>
      <c r="K61" s="55">
        <v>19.8</v>
      </c>
      <c r="L61" s="55">
        <v>19.8</v>
      </c>
      <c r="M61" s="56">
        <v>3436</v>
      </c>
      <c r="N61" s="56">
        <v>68032.800000000003</v>
      </c>
      <c r="O61" s="56">
        <v>7</v>
      </c>
      <c r="P61" s="111">
        <v>0</v>
      </c>
      <c r="Q61" s="55">
        <v>22.6</v>
      </c>
      <c r="R61" s="55">
        <v>19.600000000000001</v>
      </c>
      <c r="S61" s="56">
        <v>60319076.399999999</v>
      </c>
    </row>
    <row r="62" spans="1:19" ht="15" customHeight="1" x14ac:dyDescent="0.2">
      <c r="A62" s="53" t="s">
        <v>295</v>
      </c>
      <c r="B62" s="53" t="s">
        <v>296</v>
      </c>
      <c r="C62" s="93" t="s">
        <v>297</v>
      </c>
      <c r="D62" s="66" t="s">
        <v>73</v>
      </c>
      <c r="E62" s="66" t="s">
        <v>173</v>
      </c>
      <c r="F62" s="55">
        <v>590</v>
      </c>
      <c r="G62" s="55">
        <v>600</v>
      </c>
      <c r="H62" s="55">
        <v>600</v>
      </c>
      <c r="I62" s="55">
        <v>615</v>
      </c>
      <c r="J62" s="55">
        <v>565</v>
      </c>
      <c r="K62" s="55">
        <v>590</v>
      </c>
      <c r="L62" s="55">
        <v>594.06380000000001</v>
      </c>
      <c r="M62" s="56">
        <v>470</v>
      </c>
      <c r="N62" s="56">
        <v>279210</v>
      </c>
      <c r="O62" s="56">
        <v>39</v>
      </c>
      <c r="P62" s="111">
        <v>-1.67E-2</v>
      </c>
      <c r="Q62" s="55">
        <v>625</v>
      </c>
      <c r="R62" s="55">
        <v>530</v>
      </c>
      <c r="S62" s="56">
        <v>364454210</v>
      </c>
    </row>
    <row r="63" spans="1:19" ht="15" customHeight="1" x14ac:dyDescent="0.2">
      <c r="A63" s="53" t="s">
        <v>78</v>
      </c>
      <c r="B63" s="53" t="s">
        <v>79</v>
      </c>
      <c r="C63" s="93" t="s">
        <v>80</v>
      </c>
      <c r="D63" s="66" t="s">
        <v>73</v>
      </c>
      <c r="E63" s="66" t="s">
        <v>178</v>
      </c>
      <c r="F63" s="55">
        <v>49.6</v>
      </c>
      <c r="G63" s="55">
        <v>54.5</v>
      </c>
      <c r="H63" s="55">
        <v>41.2</v>
      </c>
      <c r="I63" s="55">
        <v>66</v>
      </c>
      <c r="J63" s="55">
        <v>39.200000000000003</v>
      </c>
      <c r="K63" s="55">
        <v>54.5</v>
      </c>
      <c r="L63" s="55">
        <v>48.1327</v>
      </c>
      <c r="M63" s="56">
        <v>14875</v>
      </c>
      <c r="N63" s="56">
        <v>715973.2</v>
      </c>
      <c r="O63" s="56">
        <v>139</v>
      </c>
      <c r="P63" s="111">
        <v>0.31640000000000001</v>
      </c>
      <c r="Q63" s="55">
        <v>66</v>
      </c>
      <c r="R63" s="55">
        <v>36.6</v>
      </c>
      <c r="S63" s="56">
        <v>50083974</v>
      </c>
    </row>
    <row r="64" spans="1:19" ht="15" customHeight="1" x14ac:dyDescent="0.2">
      <c r="A64" s="53" t="s">
        <v>150</v>
      </c>
      <c r="B64" s="53" t="s">
        <v>151</v>
      </c>
      <c r="C64" s="93" t="s">
        <v>152</v>
      </c>
      <c r="D64" s="66" t="s">
        <v>77</v>
      </c>
      <c r="E64" s="66" t="s">
        <v>178</v>
      </c>
      <c r="F64" s="55">
        <v>231</v>
      </c>
      <c r="G64" s="55">
        <v>240</v>
      </c>
      <c r="H64" s="55">
        <v>248</v>
      </c>
      <c r="I64" s="55">
        <v>265</v>
      </c>
      <c r="J64" s="55">
        <v>230</v>
      </c>
      <c r="K64" s="55">
        <v>238</v>
      </c>
      <c r="L64" s="55">
        <v>248.71539999999999</v>
      </c>
      <c r="M64" s="56">
        <v>65753</v>
      </c>
      <c r="N64" s="56">
        <v>16353783</v>
      </c>
      <c r="O64" s="56">
        <v>647</v>
      </c>
      <c r="P64" s="111">
        <v>-4.0300000000000002E-2</v>
      </c>
      <c r="Q64" s="55">
        <v>270</v>
      </c>
      <c r="R64" s="55">
        <v>175</v>
      </c>
      <c r="S64" s="56">
        <v>466480000</v>
      </c>
    </row>
    <row r="65" spans="1:19" ht="15" customHeight="1" x14ac:dyDescent="0.2">
      <c r="A65" s="53" t="s">
        <v>298</v>
      </c>
      <c r="B65" s="53" t="s">
        <v>299</v>
      </c>
      <c r="C65" s="93" t="s">
        <v>300</v>
      </c>
      <c r="D65" s="66" t="s">
        <v>77</v>
      </c>
      <c r="E65" s="66" t="s">
        <v>178</v>
      </c>
      <c r="F65" s="55">
        <v>152</v>
      </c>
      <c r="G65" s="55">
        <v>160</v>
      </c>
      <c r="H65" s="55">
        <v>165</v>
      </c>
      <c r="I65" s="55">
        <v>165</v>
      </c>
      <c r="J65" s="55">
        <v>151</v>
      </c>
      <c r="K65" s="55">
        <v>152</v>
      </c>
      <c r="L65" s="55">
        <v>157.7294</v>
      </c>
      <c r="M65" s="56">
        <v>1227</v>
      </c>
      <c r="N65" s="56">
        <v>193534</v>
      </c>
      <c r="O65" s="56">
        <v>15</v>
      </c>
      <c r="P65" s="111">
        <v>-7.8799999999999995E-2</v>
      </c>
      <c r="Q65" s="55">
        <v>170</v>
      </c>
      <c r="R65" s="55">
        <v>125</v>
      </c>
      <c r="S65" s="56">
        <v>1086009904</v>
      </c>
    </row>
    <row r="66" spans="1:19" ht="15" customHeight="1" x14ac:dyDescent="0.2">
      <c r="A66" s="53" t="s">
        <v>109</v>
      </c>
      <c r="B66" s="53" t="s">
        <v>110</v>
      </c>
      <c r="C66" s="93" t="s">
        <v>111</v>
      </c>
      <c r="D66" s="66" t="s">
        <v>73</v>
      </c>
      <c r="E66" s="66" t="s">
        <v>173</v>
      </c>
      <c r="F66" s="55">
        <v>119</v>
      </c>
      <c r="G66" s="55">
        <v>154</v>
      </c>
      <c r="H66" s="55">
        <v>105</v>
      </c>
      <c r="I66" s="55">
        <v>119</v>
      </c>
      <c r="J66" s="55">
        <v>105</v>
      </c>
      <c r="K66" s="55">
        <v>119</v>
      </c>
      <c r="L66" s="55">
        <v>114.625</v>
      </c>
      <c r="M66" s="56">
        <v>80</v>
      </c>
      <c r="N66" s="56">
        <v>9170</v>
      </c>
      <c r="O66" s="56">
        <v>7</v>
      </c>
      <c r="P66" s="111">
        <v>-0.24679999999999999</v>
      </c>
      <c r="Q66" s="55">
        <v>236</v>
      </c>
      <c r="R66" s="55">
        <v>105</v>
      </c>
      <c r="S66" s="56">
        <v>22545740</v>
      </c>
    </row>
    <row r="67" spans="1:19" ht="15" customHeight="1" x14ac:dyDescent="0.2">
      <c r="A67" s="53" t="s">
        <v>301</v>
      </c>
      <c r="B67" s="53" t="s">
        <v>302</v>
      </c>
      <c r="C67" s="93" t="s">
        <v>303</v>
      </c>
      <c r="D67" s="66" t="s">
        <v>73</v>
      </c>
      <c r="E67" s="66" t="s">
        <v>173</v>
      </c>
      <c r="F67" s="55" t="s">
        <v>174</v>
      </c>
      <c r="G67" s="55">
        <v>935</v>
      </c>
      <c r="H67" s="55">
        <v>935</v>
      </c>
      <c r="I67" s="55">
        <v>935</v>
      </c>
      <c r="J67" s="55">
        <v>930</v>
      </c>
      <c r="K67" s="55">
        <v>935</v>
      </c>
      <c r="L67" s="55">
        <v>934.7817</v>
      </c>
      <c r="M67" s="56">
        <v>229</v>
      </c>
      <c r="N67" s="56">
        <v>214065</v>
      </c>
      <c r="O67" s="56">
        <v>29</v>
      </c>
      <c r="P67" s="111">
        <v>0</v>
      </c>
      <c r="Q67" s="55">
        <v>940</v>
      </c>
      <c r="R67" s="55">
        <v>570</v>
      </c>
      <c r="S67" s="56">
        <v>76522270</v>
      </c>
    </row>
    <row r="68" spans="1:19" ht="15" customHeight="1" x14ac:dyDescent="0.2">
      <c r="A68" s="53" t="s">
        <v>74</v>
      </c>
      <c r="B68" s="53" t="s">
        <v>75</v>
      </c>
      <c r="C68" s="93" t="s">
        <v>76</v>
      </c>
      <c r="D68" s="66" t="s">
        <v>77</v>
      </c>
      <c r="E68" s="66" t="s">
        <v>178</v>
      </c>
      <c r="F68" s="55">
        <v>76.2</v>
      </c>
      <c r="G68" s="55">
        <v>76.8</v>
      </c>
      <c r="H68" s="55">
        <v>52.8</v>
      </c>
      <c r="I68" s="55">
        <v>78.8</v>
      </c>
      <c r="J68" s="55">
        <v>47.2</v>
      </c>
      <c r="K68" s="55">
        <v>76.8</v>
      </c>
      <c r="L68" s="55">
        <v>70.508200000000002</v>
      </c>
      <c r="M68" s="56">
        <v>399438</v>
      </c>
      <c r="N68" s="56">
        <v>28163643.600000001</v>
      </c>
      <c r="O68" s="56">
        <v>835</v>
      </c>
      <c r="P68" s="111">
        <v>0.41699999999999998</v>
      </c>
      <c r="Q68" s="55">
        <v>78.8</v>
      </c>
      <c r="R68" s="55">
        <v>37.200000000000003</v>
      </c>
      <c r="S68" s="56">
        <v>670720896</v>
      </c>
    </row>
    <row r="69" spans="1:19" ht="15" customHeight="1" x14ac:dyDescent="0.2">
      <c r="A69" s="53" t="s">
        <v>96</v>
      </c>
      <c r="B69" s="53" t="s">
        <v>97</v>
      </c>
      <c r="C69" s="93" t="s">
        <v>98</v>
      </c>
      <c r="D69" s="66" t="s">
        <v>73</v>
      </c>
      <c r="E69" s="66" t="s">
        <v>173</v>
      </c>
      <c r="F69" s="55">
        <v>300</v>
      </c>
      <c r="G69" s="55">
        <v>600</v>
      </c>
      <c r="H69" s="55">
        <v>330</v>
      </c>
      <c r="I69" s="55">
        <v>330</v>
      </c>
      <c r="J69" s="55">
        <v>330</v>
      </c>
      <c r="K69" s="55">
        <v>330</v>
      </c>
      <c r="L69" s="55">
        <v>330</v>
      </c>
      <c r="M69" s="56">
        <v>5</v>
      </c>
      <c r="N69" s="56">
        <v>1650</v>
      </c>
      <c r="O69" s="56">
        <v>1</v>
      </c>
      <c r="P69" s="111">
        <v>0.1</v>
      </c>
      <c r="Q69" s="55">
        <v>330</v>
      </c>
      <c r="R69" s="55">
        <v>220</v>
      </c>
      <c r="S69" s="56">
        <v>11880000</v>
      </c>
    </row>
    <row r="70" spans="1:19" ht="15" customHeight="1" x14ac:dyDescent="0.2">
      <c r="A70" s="53" t="s">
        <v>304</v>
      </c>
      <c r="B70" s="53" t="s">
        <v>305</v>
      </c>
      <c r="C70" s="93" t="s">
        <v>306</v>
      </c>
      <c r="D70" s="66" t="s">
        <v>73</v>
      </c>
      <c r="E70" s="66" t="s">
        <v>178</v>
      </c>
      <c r="F70" s="55">
        <v>4120</v>
      </c>
      <c r="G70" s="55">
        <v>4260</v>
      </c>
      <c r="H70" s="55">
        <v>4380</v>
      </c>
      <c r="I70" s="55">
        <v>4500</v>
      </c>
      <c r="J70" s="55">
        <v>4100</v>
      </c>
      <c r="K70" s="55">
        <v>4120</v>
      </c>
      <c r="L70" s="55">
        <v>4239.1890000000003</v>
      </c>
      <c r="M70" s="56">
        <v>1751</v>
      </c>
      <c r="N70" s="56">
        <v>7422820</v>
      </c>
      <c r="O70" s="56">
        <v>85</v>
      </c>
      <c r="P70" s="111">
        <v>-6.3600000000000004E-2</v>
      </c>
      <c r="Q70" s="55">
        <v>4500</v>
      </c>
      <c r="R70" s="55">
        <v>3500</v>
      </c>
      <c r="S70" s="56">
        <v>1511034720</v>
      </c>
    </row>
    <row r="71" spans="1:19" ht="15" customHeight="1" x14ac:dyDescent="0.2">
      <c r="A71" s="53" t="s">
        <v>121</v>
      </c>
      <c r="B71" s="53" t="s">
        <v>122</v>
      </c>
      <c r="C71" s="93" t="s">
        <v>123</v>
      </c>
      <c r="D71" s="66" t="s">
        <v>73</v>
      </c>
      <c r="E71" s="66" t="s">
        <v>178</v>
      </c>
      <c r="F71" s="55">
        <v>101</v>
      </c>
      <c r="G71" s="55">
        <v>104</v>
      </c>
      <c r="H71" s="55">
        <v>114</v>
      </c>
      <c r="I71" s="55">
        <v>119</v>
      </c>
      <c r="J71" s="55">
        <v>97.5</v>
      </c>
      <c r="K71" s="55">
        <v>98</v>
      </c>
      <c r="L71" s="55">
        <v>108.84910000000001</v>
      </c>
      <c r="M71" s="56">
        <v>2681</v>
      </c>
      <c r="N71" s="56">
        <v>291824.5</v>
      </c>
      <c r="O71" s="56">
        <v>92</v>
      </c>
      <c r="P71" s="111">
        <v>-0.17649999999999999</v>
      </c>
      <c r="Q71" s="55">
        <v>153</v>
      </c>
      <c r="R71" s="55">
        <v>86</v>
      </c>
      <c r="S71" s="56">
        <v>56840000</v>
      </c>
    </row>
    <row r="72" spans="1:19" ht="15" customHeight="1" x14ac:dyDescent="0.2">
      <c r="A72" s="53" t="s">
        <v>131</v>
      </c>
      <c r="B72" s="53" t="s">
        <v>132</v>
      </c>
      <c r="C72" s="93" t="s">
        <v>133</v>
      </c>
      <c r="D72" s="66" t="s">
        <v>77</v>
      </c>
      <c r="E72" s="66" t="s">
        <v>178</v>
      </c>
      <c r="F72" s="55">
        <v>3</v>
      </c>
      <c r="G72" s="55">
        <v>4.4800000000000004</v>
      </c>
      <c r="H72" s="55">
        <v>4</v>
      </c>
      <c r="I72" s="55">
        <v>5</v>
      </c>
      <c r="J72" s="55">
        <v>1.5</v>
      </c>
      <c r="K72" s="55">
        <v>3.78</v>
      </c>
      <c r="L72" s="55">
        <v>3.2719999999999998</v>
      </c>
      <c r="M72" s="56">
        <v>57216</v>
      </c>
      <c r="N72" s="56">
        <v>187212.52</v>
      </c>
      <c r="O72" s="56">
        <v>140</v>
      </c>
      <c r="P72" s="111">
        <v>-0.15629999999999999</v>
      </c>
      <c r="Q72" s="55">
        <v>8.6999999999999993</v>
      </c>
      <c r="R72" s="55">
        <v>1.5</v>
      </c>
      <c r="S72" s="56">
        <v>19000873.079999998</v>
      </c>
    </row>
    <row r="73" spans="1:19" ht="15" customHeight="1" x14ac:dyDescent="0.2">
      <c r="A73" s="53" t="s">
        <v>307</v>
      </c>
      <c r="B73" s="53" t="s">
        <v>308</v>
      </c>
      <c r="C73" s="93" t="s">
        <v>309</v>
      </c>
      <c r="D73" s="66" t="s">
        <v>73</v>
      </c>
      <c r="E73" s="66" t="s">
        <v>173</v>
      </c>
      <c r="F73" s="55">
        <v>414</v>
      </c>
      <c r="G73" s="55" t="s">
        <v>174</v>
      </c>
      <c r="H73" s="55">
        <v>414</v>
      </c>
      <c r="I73" s="55">
        <v>414</v>
      </c>
      <c r="J73" s="55">
        <v>414</v>
      </c>
      <c r="K73" s="55">
        <v>414</v>
      </c>
      <c r="L73" s="55">
        <v>414</v>
      </c>
      <c r="M73" s="56">
        <v>2564</v>
      </c>
      <c r="N73" s="56">
        <v>1061496</v>
      </c>
      <c r="O73" s="56">
        <v>6</v>
      </c>
      <c r="P73" s="111">
        <v>2.4799999999999999E-2</v>
      </c>
      <c r="Q73" s="55">
        <v>414</v>
      </c>
      <c r="R73" s="55">
        <v>100</v>
      </c>
      <c r="S73" s="56">
        <v>343627866</v>
      </c>
    </row>
    <row r="74" spans="1:19" ht="15" customHeight="1" x14ac:dyDescent="0.2">
      <c r="A74" s="53" t="s">
        <v>70</v>
      </c>
      <c r="B74" s="53" t="s">
        <v>71</v>
      </c>
      <c r="C74" s="93" t="s">
        <v>72</v>
      </c>
      <c r="D74" s="66" t="s">
        <v>73</v>
      </c>
      <c r="E74" s="66" t="s">
        <v>178</v>
      </c>
      <c r="F74" s="55">
        <v>45.8</v>
      </c>
      <c r="G74" s="55">
        <v>49.8</v>
      </c>
      <c r="H74" s="55">
        <v>29.4</v>
      </c>
      <c r="I74" s="55">
        <v>52</v>
      </c>
      <c r="J74" s="55">
        <v>28.2</v>
      </c>
      <c r="K74" s="55">
        <v>49.8</v>
      </c>
      <c r="L74" s="55">
        <v>37.927100000000003</v>
      </c>
      <c r="M74" s="56">
        <v>30725</v>
      </c>
      <c r="N74" s="56">
        <v>1165310.5</v>
      </c>
      <c r="O74" s="56">
        <v>249</v>
      </c>
      <c r="P74" s="111">
        <v>0.69389999999999996</v>
      </c>
      <c r="Q74" s="55">
        <v>52</v>
      </c>
      <c r="R74" s="55">
        <v>20</v>
      </c>
      <c r="S74" s="56">
        <v>69056016.599999994</v>
      </c>
    </row>
    <row r="75" spans="1:19" ht="15" customHeight="1" x14ac:dyDescent="0.2">
      <c r="A75" s="53" t="s">
        <v>310</v>
      </c>
      <c r="B75" s="53" t="s">
        <v>311</v>
      </c>
      <c r="C75" s="93" t="s">
        <v>312</v>
      </c>
      <c r="D75" s="66" t="s">
        <v>73</v>
      </c>
      <c r="E75" s="66" t="s">
        <v>178</v>
      </c>
      <c r="F75" s="55">
        <v>6.4</v>
      </c>
      <c r="G75" s="55">
        <v>8.5</v>
      </c>
      <c r="H75" s="55">
        <v>8.8000000000000007</v>
      </c>
      <c r="I75" s="55">
        <v>8.8000000000000007</v>
      </c>
      <c r="J75" s="55">
        <v>8</v>
      </c>
      <c r="K75" s="55">
        <v>8</v>
      </c>
      <c r="L75" s="55">
        <v>8.4749999999999996</v>
      </c>
      <c r="M75" s="56">
        <v>28131</v>
      </c>
      <c r="N75" s="56">
        <v>238410.5</v>
      </c>
      <c r="O75" s="56">
        <v>28</v>
      </c>
      <c r="P75" s="111">
        <v>-0.1111</v>
      </c>
      <c r="Q75" s="55">
        <v>9.5</v>
      </c>
      <c r="R75" s="55">
        <v>6</v>
      </c>
      <c r="S75" s="56">
        <v>36095328</v>
      </c>
    </row>
    <row r="76" spans="1:19" ht="15" customHeight="1" x14ac:dyDescent="0.2">
      <c r="A76" s="53" t="s">
        <v>313</v>
      </c>
      <c r="B76" s="53" t="s">
        <v>314</v>
      </c>
      <c r="C76" s="93" t="s">
        <v>315</v>
      </c>
      <c r="D76" s="66" t="s">
        <v>73</v>
      </c>
      <c r="E76" s="66" t="s">
        <v>173</v>
      </c>
      <c r="F76" s="55">
        <v>4.22</v>
      </c>
      <c r="G76" s="55">
        <v>5.5</v>
      </c>
      <c r="H76" s="55">
        <v>7.45</v>
      </c>
      <c r="I76" s="55">
        <v>7.45</v>
      </c>
      <c r="J76" s="55">
        <v>5</v>
      </c>
      <c r="K76" s="55">
        <v>5.55</v>
      </c>
      <c r="L76" s="55">
        <v>5.5140000000000002</v>
      </c>
      <c r="M76" s="56">
        <v>1362</v>
      </c>
      <c r="N76" s="56">
        <v>7510</v>
      </c>
      <c r="O76" s="56">
        <v>10</v>
      </c>
      <c r="P76" s="111">
        <v>-3.4799999999999998E-2</v>
      </c>
      <c r="Q76" s="55">
        <v>8</v>
      </c>
      <c r="R76" s="55">
        <v>4.1399999999999997</v>
      </c>
      <c r="S76" s="56">
        <v>5892340.6500000004</v>
      </c>
    </row>
    <row r="77" spans="1:19" ht="15" customHeight="1" x14ac:dyDescent="0.2">
      <c r="A77" s="53" t="s">
        <v>316</v>
      </c>
      <c r="B77" s="53" t="s">
        <v>317</v>
      </c>
      <c r="C77" s="93" t="s">
        <v>318</v>
      </c>
      <c r="D77" s="66" t="s">
        <v>73</v>
      </c>
      <c r="E77" s="66" t="s">
        <v>178</v>
      </c>
      <c r="F77" s="55">
        <v>15.1</v>
      </c>
      <c r="G77" s="55">
        <v>15.2</v>
      </c>
      <c r="H77" s="55">
        <v>16</v>
      </c>
      <c r="I77" s="55">
        <v>17.5</v>
      </c>
      <c r="J77" s="55">
        <v>14.7</v>
      </c>
      <c r="K77" s="55">
        <v>15.2</v>
      </c>
      <c r="L77" s="55">
        <v>15.9717</v>
      </c>
      <c r="M77" s="56">
        <v>130153</v>
      </c>
      <c r="N77" s="56">
        <v>2078762.1</v>
      </c>
      <c r="O77" s="56">
        <v>288</v>
      </c>
      <c r="P77" s="111">
        <v>-3.1800000000000002E-2</v>
      </c>
      <c r="Q77" s="55">
        <v>18.600000000000001</v>
      </c>
      <c r="R77" s="55">
        <v>7.9</v>
      </c>
      <c r="S77" s="56">
        <v>255561354.40000001</v>
      </c>
    </row>
    <row r="78" spans="1:19" ht="15" customHeight="1" x14ac:dyDescent="0.2">
      <c r="A78" s="53" t="s">
        <v>156</v>
      </c>
      <c r="B78" s="53" t="s">
        <v>157</v>
      </c>
      <c r="C78" s="93" t="s">
        <v>158</v>
      </c>
      <c r="D78" s="66" t="s">
        <v>73</v>
      </c>
      <c r="E78" s="66" t="s">
        <v>178</v>
      </c>
      <c r="F78" s="55">
        <v>64.2</v>
      </c>
      <c r="G78" s="55">
        <v>64.8</v>
      </c>
      <c r="H78" s="55">
        <v>64.400000000000006</v>
      </c>
      <c r="I78" s="55">
        <v>67.2</v>
      </c>
      <c r="J78" s="55">
        <v>64</v>
      </c>
      <c r="K78" s="55">
        <v>64.400000000000006</v>
      </c>
      <c r="L78" s="55">
        <v>65.157799999999995</v>
      </c>
      <c r="M78" s="56">
        <v>157331</v>
      </c>
      <c r="N78" s="56">
        <v>10251334.4</v>
      </c>
      <c r="O78" s="56">
        <v>507</v>
      </c>
      <c r="P78" s="111">
        <v>-3.0999999999999999E-3</v>
      </c>
      <c r="Q78" s="55">
        <v>72.599999999999994</v>
      </c>
      <c r="R78" s="55">
        <v>60.2</v>
      </c>
      <c r="S78" s="56">
        <v>20623581902</v>
      </c>
    </row>
    <row r="79" spans="1:19" ht="15" customHeight="1" x14ac:dyDescent="0.2">
      <c r="A79" s="53" t="s">
        <v>319</v>
      </c>
      <c r="B79" s="53" t="s">
        <v>320</v>
      </c>
      <c r="C79" s="93" t="s">
        <v>321</v>
      </c>
      <c r="D79" s="66" t="s">
        <v>77</v>
      </c>
      <c r="E79" s="66" t="s">
        <v>178</v>
      </c>
      <c r="F79" s="55">
        <v>18.8</v>
      </c>
      <c r="G79" s="55">
        <v>23</v>
      </c>
      <c r="H79" s="55">
        <v>18</v>
      </c>
      <c r="I79" s="55">
        <v>24</v>
      </c>
      <c r="J79" s="55">
        <v>16.2</v>
      </c>
      <c r="K79" s="55">
        <v>24</v>
      </c>
      <c r="L79" s="55">
        <v>18.475100000000001</v>
      </c>
      <c r="M79" s="56">
        <v>2824</v>
      </c>
      <c r="N79" s="56">
        <v>52173.599999999999</v>
      </c>
      <c r="O79" s="56">
        <v>23</v>
      </c>
      <c r="P79" s="111">
        <v>4.3499999999999997E-2</v>
      </c>
      <c r="Q79" s="55">
        <v>29.8</v>
      </c>
      <c r="R79" s="55">
        <v>16.2</v>
      </c>
      <c r="S79" s="56">
        <v>55628400</v>
      </c>
    </row>
    <row r="80" spans="1:19" ht="15" customHeight="1" x14ac:dyDescent="0.2">
      <c r="A80" s="53" t="s">
        <v>322</v>
      </c>
      <c r="B80" s="53" t="s">
        <v>323</v>
      </c>
      <c r="C80" s="93" t="s">
        <v>324</v>
      </c>
      <c r="D80" s="66" t="s">
        <v>73</v>
      </c>
      <c r="E80" s="66" t="s">
        <v>173</v>
      </c>
      <c r="F80" s="55" t="s">
        <v>174</v>
      </c>
      <c r="G80" s="55">
        <v>1000</v>
      </c>
      <c r="H80" s="55">
        <v>135</v>
      </c>
      <c r="I80" s="55">
        <v>135</v>
      </c>
      <c r="J80" s="55">
        <v>135</v>
      </c>
      <c r="K80" s="55">
        <v>135</v>
      </c>
      <c r="L80" s="55">
        <v>135</v>
      </c>
      <c r="M80" s="56">
        <v>3</v>
      </c>
      <c r="N80" s="56">
        <v>405</v>
      </c>
      <c r="O80" s="56">
        <v>1</v>
      </c>
      <c r="P80" s="111">
        <v>0</v>
      </c>
      <c r="Q80" s="55">
        <v>135</v>
      </c>
      <c r="R80" s="55">
        <v>94</v>
      </c>
      <c r="S80" s="56">
        <v>27761805</v>
      </c>
    </row>
    <row r="81" spans="1:19" ht="15" customHeight="1" x14ac:dyDescent="0.2">
      <c r="A81" s="53" t="s">
        <v>106</v>
      </c>
      <c r="B81" s="53" t="s">
        <v>107</v>
      </c>
      <c r="C81" s="93" t="s">
        <v>108</v>
      </c>
      <c r="D81" s="66" t="s">
        <v>73</v>
      </c>
      <c r="E81" s="66" t="s">
        <v>173</v>
      </c>
      <c r="F81" s="55">
        <v>21.8</v>
      </c>
      <c r="G81" s="55">
        <v>32</v>
      </c>
      <c r="H81" s="55">
        <v>36.4</v>
      </c>
      <c r="I81" s="55">
        <v>36.4</v>
      </c>
      <c r="J81" s="55">
        <v>25.2</v>
      </c>
      <c r="K81" s="55">
        <v>27</v>
      </c>
      <c r="L81" s="55">
        <v>27.244399999999999</v>
      </c>
      <c r="M81" s="56">
        <v>135</v>
      </c>
      <c r="N81" s="56">
        <v>3678</v>
      </c>
      <c r="O81" s="56">
        <v>5</v>
      </c>
      <c r="P81" s="111">
        <v>-0.28949999999999998</v>
      </c>
      <c r="Q81" s="55">
        <v>38</v>
      </c>
      <c r="R81" s="55">
        <v>25.2</v>
      </c>
      <c r="S81" s="56">
        <v>8310816</v>
      </c>
    </row>
    <row r="82" spans="1:19" s="92" customFormat="1" ht="14.1" customHeight="1" x14ac:dyDescent="0.2">
      <c r="A82" s="90"/>
      <c r="B82" s="90"/>
      <c r="C82" s="91"/>
    </row>
    <row r="83" spans="1:19" s="92" customFormat="1" ht="14.1" customHeight="1" x14ac:dyDescent="0.2">
      <c r="B83" s="132" t="s">
        <v>159</v>
      </c>
      <c r="C83" s="132" t="s">
        <v>160</v>
      </c>
    </row>
    <row r="84" spans="1:19" s="92" customFormat="1" ht="14.1" customHeight="1" x14ac:dyDescent="0.2">
      <c r="B84" s="132"/>
      <c r="C84" s="132" t="s">
        <v>161</v>
      </c>
    </row>
    <row r="85" spans="1:19" s="92" customFormat="1" ht="14.1" customHeight="1" x14ac:dyDescent="0.2">
      <c r="B85" s="132"/>
      <c r="C85" s="132" t="s">
        <v>162</v>
      </c>
    </row>
    <row r="86" spans="1:19" s="92" customFormat="1" ht="14.1" customHeight="1" x14ac:dyDescent="0.2">
      <c r="B86" s="132"/>
      <c r="C86" s="132"/>
    </row>
    <row r="87" spans="1:19" s="92" customFormat="1" ht="14.1" customHeight="1" x14ac:dyDescent="0.2">
      <c r="B87" s="140" t="s">
        <v>325</v>
      </c>
      <c r="C87" s="153" t="s">
        <v>326</v>
      </c>
      <c r="D87" s="153"/>
      <c r="E87" s="153"/>
      <c r="F87" s="153"/>
      <c r="G87" s="153"/>
    </row>
    <row r="88" spans="1:19" s="92" customFormat="1" ht="14.1" customHeight="1" x14ac:dyDescent="0.2">
      <c r="B88" s="136"/>
      <c r="C88" s="153" t="s">
        <v>327</v>
      </c>
      <c r="D88" s="153"/>
      <c r="E88" s="153"/>
      <c r="F88" s="153"/>
      <c r="G88" s="153"/>
    </row>
  </sheetData>
  <mergeCells count="2">
    <mergeCell ref="C87:G87"/>
    <mergeCell ref="C88:G88"/>
  </mergeCells>
  <printOptions horizontalCentered="1"/>
  <pageMargins left="0.19685039370078999" right="0.19685039370078999" top="1.1811023622047001" bottom="0.39370078740157" header="0.59055118110236005" footer="0.15748031496063"/>
  <pageSetup paperSize="9" scale="70" orientation="landscape"/>
  <headerFooter>
    <oddHeader>&amp;L&amp;"Calibri,Regular"&amp;12Trgovina unutar knjige ponuda - dionice&amp;RZagrebačka burza - Uređeno tržište</oddHeader>
    <oddFooter>&amp;L&amp;D&amp;CStranica &amp;P od &amp;N</oddFooter>
    <evenHeader>&amp;L&amp;"Calibri,Regular"&amp;12Trgovina unutar knjige ponuda - dionice&amp;RZagrebačka burza - Uređeno tržište</evenHeader>
    <evenFooter>&amp;L&amp;D&amp;CStranica &amp;P od &amp;N</even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R8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.140625" defaultRowHeight="17.100000000000001" customHeight="1" x14ac:dyDescent="0.2"/>
  <cols>
    <col min="1" max="1" width="10.7109375" style="25" customWidth="1"/>
    <col min="2" max="2" width="13.5703125" style="25" customWidth="1"/>
    <col min="3" max="3" width="24.42578125" style="25" customWidth="1"/>
    <col min="4" max="4" width="6" style="25" customWidth="1"/>
    <col min="5" max="10" width="7.5703125" style="25" customWidth="1"/>
    <col min="11" max="11" width="9.140625" style="25"/>
    <col min="12" max="12" width="9.5703125" style="25" customWidth="1"/>
    <col min="13" max="13" width="12.140625" style="25" customWidth="1"/>
    <col min="14" max="14" width="10.28515625" style="25" customWidth="1"/>
    <col min="15" max="15" width="7.7109375" style="25" customWidth="1"/>
    <col min="16" max="16" width="8.7109375" style="25" customWidth="1"/>
    <col min="17" max="17" width="7.28515625" style="25" customWidth="1"/>
    <col min="18" max="18" width="18.140625" style="26" customWidth="1"/>
  </cols>
  <sheetData>
    <row r="1" spans="1:18" s="137" customFormat="1" ht="28.5" customHeight="1" x14ac:dyDescent="0.2">
      <c r="A1" s="133" t="s">
        <v>66</v>
      </c>
      <c r="B1" s="133" t="s">
        <v>67</v>
      </c>
      <c r="C1" s="133" t="s">
        <v>68</v>
      </c>
      <c r="D1" s="134" t="s">
        <v>69</v>
      </c>
      <c r="E1" s="127" t="s">
        <v>164</v>
      </c>
      <c r="F1" s="127" t="s">
        <v>165</v>
      </c>
      <c r="G1" s="127" t="s">
        <v>43</v>
      </c>
      <c r="H1" s="127" t="s">
        <v>44</v>
      </c>
      <c r="I1" s="127" t="s">
        <v>45</v>
      </c>
      <c r="J1" s="127" t="s">
        <v>166</v>
      </c>
      <c r="K1" s="127" t="s">
        <v>167</v>
      </c>
      <c r="L1" s="127" t="s">
        <v>30</v>
      </c>
      <c r="M1" s="127" t="s">
        <v>29</v>
      </c>
      <c r="N1" s="127" t="s">
        <v>328</v>
      </c>
      <c r="O1" s="141" t="s">
        <v>329</v>
      </c>
      <c r="P1" s="141" t="s">
        <v>330</v>
      </c>
      <c r="Q1" s="141" t="s">
        <v>331</v>
      </c>
      <c r="R1" s="141" t="s">
        <v>32</v>
      </c>
    </row>
    <row r="2" spans="1:18" s="59" customFormat="1" ht="15" customHeight="1" x14ac:dyDescent="0.2">
      <c r="A2" s="60" t="s">
        <v>332</v>
      </c>
      <c r="B2" s="60" t="s">
        <v>333</v>
      </c>
      <c r="C2" s="60" t="s">
        <v>334</v>
      </c>
      <c r="D2" s="61" t="s">
        <v>73</v>
      </c>
      <c r="E2" s="62" t="s">
        <v>174</v>
      </c>
      <c r="F2" s="62">
        <v>80</v>
      </c>
      <c r="G2" s="62">
        <v>70</v>
      </c>
      <c r="H2" s="62">
        <v>80</v>
      </c>
      <c r="I2" s="62">
        <v>70</v>
      </c>
      <c r="J2" s="62">
        <v>80</v>
      </c>
      <c r="K2" s="62">
        <v>71.369299999999996</v>
      </c>
      <c r="L2" s="63">
        <v>23143</v>
      </c>
      <c r="M2" s="63">
        <v>124180.6</v>
      </c>
      <c r="N2" s="64">
        <v>48136</v>
      </c>
      <c r="O2" s="65">
        <v>4.4999999999999998E-2</v>
      </c>
      <c r="P2" s="62">
        <v>1</v>
      </c>
      <c r="Q2" s="62" t="s">
        <v>335</v>
      </c>
      <c r="R2" s="56">
        <v>330883510.55000001</v>
      </c>
    </row>
    <row r="3" spans="1:18" ht="15" customHeight="1" x14ac:dyDescent="0.2">
      <c r="A3" s="60" t="s">
        <v>336</v>
      </c>
      <c r="B3" s="60" t="s">
        <v>337</v>
      </c>
      <c r="C3" s="60" t="s">
        <v>338</v>
      </c>
      <c r="D3" s="61" t="s">
        <v>77</v>
      </c>
      <c r="E3" s="62" t="s">
        <v>174</v>
      </c>
      <c r="F3" s="62">
        <v>100.5</v>
      </c>
      <c r="G3" s="62">
        <v>100.8</v>
      </c>
      <c r="H3" s="62">
        <v>100.8</v>
      </c>
      <c r="I3" s="62">
        <v>100.8</v>
      </c>
      <c r="J3" s="62">
        <v>100.8</v>
      </c>
      <c r="K3" s="62">
        <v>100.8</v>
      </c>
      <c r="L3" s="63">
        <v>1280000</v>
      </c>
      <c r="M3" s="63">
        <v>1290240</v>
      </c>
      <c r="N3" s="64">
        <v>45122</v>
      </c>
      <c r="O3" s="65">
        <v>3.875E-2</v>
      </c>
      <c r="P3" s="62">
        <v>1</v>
      </c>
      <c r="Q3" s="62" t="s">
        <v>3</v>
      </c>
      <c r="R3" s="56">
        <v>2319550000</v>
      </c>
    </row>
    <row r="4" spans="1:18" ht="15" customHeight="1" x14ac:dyDescent="0.2">
      <c r="A4" s="60" t="s">
        <v>339</v>
      </c>
      <c r="B4" s="60" t="s">
        <v>340</v>
      </c>
      <c r="C4" s="60" t="s">
        <v>341</v>
      </c>
      <c r="D4" s="61" t="s">
        <v>77</v>
      </c>
      <c r="E4" s="62" t="s">
        <v>174</v>
      </c>
      <c r="F4" s="62" t="s">
        <v>174</v>
      </c>
      <c r="G4" s="62">
        <v>100</v>
      </c>
      <c r="H4" s="62">
        <v>100</v>
      </c>
      <c r="I4" s="62">
        <v>100</v>
      </c>
      <c r="J4" s="62">
        <v>100</v>
      </c>
      <c r="K4" s="62">
        <v>100</v>
      </c>
      <c r="L4" s="63">
        <v>120000</v>
      </c>
      <c r="M4" s="63">
        <v>901204.8</v>
      </c>
      <c r="N4" s="64">
        <v>48410</v>
      </c>
      <c r="O4" s="65">
        <v>3.3750000000000002E-2</v>
      </c>
      <c r="P4" s="62">
        <v>1</v>
      </c>
      <c r="Q4" s="62" t="s">
        <v>335</v>
      </c>
      <c r="R4" s="56">
        <v>6012674434.8000002</v>
      </c>
    </row>
    <row r="5" spans="1:18" ht="17.100000000000001" customHeight="1" x14ac:dyDescent="0.2">
      <c r="R5" s="92"/>
    </row>
    <row r="6" spans="1:18" ht="17.100000000000001" customHeight="1" x14ac:dyDescent="0.2">
      <c r="B6" s="132" t="s">
        <v>159</v>
      </c>
      <c r="C6" s="132" t="s">
        <v>160</v>
      </c>
      <c r="R6" s="92"/>
    </row>
    <row r="7" spans="1:18" ht="17.100000000000001" customHeight="1" x14ac:dyDescent="0.2">
      <c r="B7" s="132"/>
      <c r="C7" s="132" t="s">
        <v>161</v>
      </c>
      <c r="R7" s="92"/>
    </row>
    <row r="8" spans="1:18" ht="17.100000000000001" customHeight="1" x14ac:dyDescent="0.2">
      <c r="B8" s="132"/>
      <c r="C8" s="132"/>
      <c r="R8" s="92"/>
    </row>
  </sheetData>
  <printOptions horizontalCentered="1"/>
  <pageMargins left="0.19685039370078999" right="0.19685039370078999" top="1.1811023622047001" bottom="0.39370078740157" header="0.59055118110236005" footer="0.15748031496063"/>
  <pageSetup paperSize="9" scale="77" orientation="landscape"/>
  <headerFooter>
    <oddHeader>&amp;L&amp;"Calibri,Regular"&amp;12Trgovina unutar knjige ponuda - obveznice&amp;RZagrebačka burza - Uređeno tržište</oddHeader>
    <oddFooter>&amp;L&amp;D&amp;CStranica &amp;P od &amp;N</oddFooter>
    <evenHeader>&amp;L&amp;"Calibri,Regular"&amp;12Trgovina unutar knjige ponuda - obveznice&amp;RZagrebačka burza - Uređeno tržište</evenHeader>
    <evenFooter>&amp;L&amp;D&amp;CStranica &amp;P od &amp;N</even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R6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.140625" defaultRowHeight="17.100000000000001" customHeight="1" x14ac:dyDescent="0.2"/>
  <cols>
    <col min="1" max="1" width="10.7109375" style="25" customWidth="1"/>
    <col min="2" max="2" width="13.5703125" style="25" customWidth="1"/>
    <col min="3" max="3" width="24.42578125" style="25" customWidth="1"/>
    <col min="4" max="4" width="6" style="25" customWidth="1"/>
    <col min="5" max="10" width="7.5703125" style="25" customWidth="1"/>
    <col min="11" max="11" width="9.140625" style="25"/>
    <col min="12" max="12" width="9.5703125" style="25" customWidth="1"/>
    <col min="13" max="13" width="12.140625" style="25" customWidth="1"/>
    <col min="14" max="14" width="10.28515625" style="25" customWidth="1"/>
    <col min="15" max="15" width="7.7109375" style="25" customWidth="1"/>
    <col min="16" max="16" width="8.7109375" style="25" customWidth="1"/>
    <col min="17" max="17" width="7.28515625" style="25" customWidth="1"/>
    <col min="18" max="18" width="18.140625" style="26" customWidth="1"/>
  </cols>
  <sheetData>
    <row r="1" spans="1:18" s="137" customFormat="1" ht="28.5" customHeight="1" x14ac:dyDescent="0.2">
      <c r="A1" s="133" t="s">
        <v>66</v>
      </c>
      <c r="B1" s="133" t="s">
        <v>67</v>
      </c>
      <c r="C1" s="133" t="s">
        <v>68</v>
      </c>
      <c r="D1" s="134" t="s">
        <v>69</v>
      </c>
      <c r="E1" s="127" t="s">
        <v>164</v>
      </c>
      <c r="F1" s="127" t="s">
        <v>165</v>
      </c>
      <c r="G1" s="127" t="s">
        <v>43</v>
      </c>
      <c r="H1" s="127" t="s">
        <v>44</v>
      </c>
      <c r="I1" s="127" t="s">
        <v>45</v>
      </c>
      <c r="J1" s="127" t="s">
        <v>166</v>
      </c>
      <c r="K1" s="127" t="s">
        <v>167</v>
      </c>
      <c r="L1" s="127" t="s">
        <v>30</v>
      </c>
      <c r="M1" s="127" t="s">
        <v>29</v>
      </c>
      <c r="N1" s="127" t="s">
        <v>328</v>
      </c>
      <c r="O1" s="141" t="s">
        <v>329</v>
      </c>
      <c r="P1" s="141" t="s">
        <v>330</v>
      </c>
      <c r="Q1" s="141" t="s">
        <v>331</v>
      </c>
      <c r="R1" s="141" t="s">
        <v>32</v>
      </c>
    </row>
    <row r="2" spans="1:18" s="59" customFormat="1" ht="15" customHeight="1" x14ac:dyDescent="0.2">
      <c r="A2" s="60" t="s">
        <v>174</v>
      </c>
      <c r="B2" s="60" t="s">
        <v>174</v>
      </c>
      <c r="C2" s="60" t="s">
        <v>174</v>
      </c>
      <c r="D2" s="61" t="s">
        <v>174</v>
      </c>
      <c r="E2" s="62" t="s">
        <v>174</v>
      </c>
      <c r="F2" s="62" t="s">
        <v>174</v>
      </c>
      <c r="G2" s="62" t="s">
        <v>174</v>
      </c>
      <c r="H2" s="62" t="s">
        <v>174</v>
      </c>
      <c r="I2" s="62" t="s">
        <v>174</v>
      </c>
      <c r="J2" s="62" t="s">
        <v>174</v>
      </c>
      <c r="K2" s="62" t="s">
        <v>174</v>
      </c>
      <c r="L2" s="63" t="s">
        <v>174</v>
      </c>
      <c r="M2" s="63" t="s">
        <v>174</v>
      </c>
      <c r="N2" s="64" t="s">
        <v>174</v>
      </c>
      <c r="O2" s="65" t="s">
        <v>174</v>
      </c>
      <c r="P2" s="62" t="s">
        <v>174</v>
      </c>
      <c r="Q2" s="62" t="s">
        <v>174</v>
      </c>
      <c r="R2" s="56" t="s">
        <v>174</v>
      </c>
    </row>
    <row r="3" spans="1:18" ht="17.100000000000001" customHeight="1" x14ac:dyDescent="0.2">
      <c r="R3" s="92"/>
    </row>
    <row r="4" spans="1:18" ht="17.100000000000001" customHeight="1" x14ac:dyDescent="0.2">
      <c r="B4" s="132" t="s">
        <v>159</v>
      </c>
      <c r="C4" s="132" t="s">
        <v>160</v>
      </c>
      <c r="R4" s="92"/>
    </row>
    <row r="5" spans="1:18" ht="17.100000000000001" customHeight="1" x14ac:dyDescent="0.2">
      <c r="B5" s="132"/>
      <c r="C5" s="132" t="s">
        <v>161</v>
      </c>
      <c r="R5" s="92"/>
    </row>
    <row r="6" spans="1:18" ht="17.100000000000001" customHeight="1" x14ac:dyDescent="0.2">
      <c r="B6" s="132"/>
      <c r="C6" s="132"/>
      <c r="R6" s="92"/>
    </row>
  </sheetData>
  <printOptions horizontalCentered="1"/>
  <pageMargins left="0.19685039370078999" right="0.19685039370078999" top="1.1811023622047001" bottom="0.39370078740157" header="0.59055118110236005" footer="0.15748031496063"/>
  <pageSetup paperSize="9" scale="77" orientation="landscape"/>
  <headerFooter>
    <oddHeader>&amp;L&amp;"Calibri,Regular"&amp;12Trgovina unutar knjige ponuda - instrumenti tržišta novca&amp;RZagrebačka burza - Uređeno tržište</oddHeader>
    <oddFooter>&amp;L&amp;D&amp;CStranica &amp;P od &amp;N</oddFooter>
    <evenHeader>&amp;L&amp;"Calibri,Regular"&amp;12Trgovina unutar knjige ponuda - instrumenti tržišta novca&amp;RZagrebačka burza - Uređeno tržište</evenHeader>
    <evenFooter>&amp;L&amp;D&amp;CStranica &amp;P od &amp;N</even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O2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8.28515625" defaultRowHeight="14.1" customHeight="1" x14ac:dyDescent="0.2"/>
  <cols>
    <col min="1" max="1" width="10.7109375" style="27" customWidth="1"/>
    <col min="2" max="2" width="13.5703125" style="27" customWidth="1"/>
    <col min="3" max="3" width="25.7109375" style="28" customWidth="1"/>
    <col min="4" max="4" width="7" style="26" customWidth="1"/>
    <col min="5" max="5" width="8.42578125" style="26" customWidth="1"/>
    <col min="6" max="13" width="8.7109375" style="26" customWidth="1"/>
    <col min="14" max="14" width="10.28515625" style="26" customWidth="1"/>
    <col min="15" max="15" width="18.140625" style="26" customWidth="1"/>
  </cols>
  <sheetData>
    <row r="1" spans="1:15" s="123" customFormat="1" ht="28.5" customHeight="1" x14ac:dyDescent="0.2">
      <c r="A1" s="142" t="s">
        <v>66</v>
      </c>
      <c r="B1" s="142" t="s">
        <v>67</v>
      </c>
      <c r="C1" s="142" t="s">
        <v>68</v>
      </c>
      <c r="D1" s="127" t="s">
        <v>164</v>
      </c>
      <c r="E1" s="127" t="s">
        <v>165</v>
      </c>
      <c r="F1" s="127" t="s">
        <v>43</v>
      </c>
      <c r="G1" s="127" t="s">
        <v>44</v>
      </c>
      <c r="H1" s="127" t="s">
        <v>45</v>
      </c>
      <c r="I1" s="127" t="s">
        <v>166</v>
      </c>
      <c r="J1" s="127" t="s">
        <v>167</v>
      </c>
      <c r="K1" s="127" t="s">
        <v>30</v>
      </c>
      <c r="L1" s="127" t="s">
        <v>29</v>
      </c>
      <c r="M1" s="135" t="s">
        <v>31</v>
      </c>
      <c r="N1" s="139" t="s">
        <v>47</v>
      </c>
      <c r="O1" s="139" t="s">
        <v>32</v>
      </c>
    </row>
    <row r="2" spans="1:15" s="59" customFormat="1" ht="15" customHeight="1" x14ac:dyDescent="0.2">
      <c r="A2" s="53" t="s">
        <v>174</v>
      </c>
      <c r="B2" s="53" t="s">
        <v>174</v>
      </c>
      <c r="C2" s="54" t="s">
        <v>174</v>
      </c>
      <c r="D2" s="55" t="s">
        <v>174</v>
      </c>
      <c r="E2" s="55" t="s">
        <v>174</v>
      </c>
      <c r="F2" s="55" t="s">
        <v>174</v>
      </c>
      <c r="G2" s="55" t="s">
        <v>174</v>
      </c>
      <c r="H2" s="55" t="s">
        <v>174</v>
      </c>
      <c r="I2" s="55" t="s">
        <v>174</v>
      </c>
      <c r="J2" s="55" t="s">
        <v>174</v>
      </c>
      <c r="K2" s="56" t="s">
        <v>174</v>
      </c>
      <c r="L2" s="56" t="s">
        <v>174</v>
      </c>
      <c r="M2" s="56" t="s">
        <v>174</v>
      </c>
      <c r="N2" s="112" t="s">
        <v>174</v>
      </c>
      <c r="O2" s="56" t="s">
        <v>174</v>
      </c>
    </row>
  </sheetData>
  <printOptions horizontalCentered="1"/>
  <pageMargins left="0.39370078740157" right="0.39370078740157" top="1.1811023622047001" bottom="0.39370078740157" header="0.59055118110236005" footer="0.15748031496063"/>
  <pageSetup paperSize="9" scale="80" orientation="landscape"/>
  <headerFooter>
    <oddHeader>&amp;L&amp;"Calibri,Regular"&amp;12Trgovina unutar knjige ponuda - strukturirani proizvodi&amp;RZagrebačka burza - Uređeno tržište</oddHeader>
    <oddFooter>&amp;L&amp;"Calibri,Regular"&amp;9&amp;D&amp;CStranica &amp;P od &amp;N</oddFooter>
    <evenHeader>&amp;L&amp;"Calibri,Regular"&amp;12Trgovina unutar knjige ponuda - strukturirani proizvodi&amp;RZagrebačka burza - Uređeno tržište</evenHeader>
    <evenFooter>&amp;L&amp;"Calibri,Regular"&amp;9&amp;D&amp;CStranica &amp;P od &amp;N</even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H18"/>
  <sheetViews>
    <sheetView showGridLines="0" zoomScale="140" zoomScaleNormal="140" workbookViewId="0">
      <selection activeCell="A3" sqref="A3"/>
    </sheetView>
  </sheetViews>
  <sheetFormatPr defaultColWidth="9.140625" defaultRowHeight="12.75" customHeight="1" x14ac:dyDescent="0.2"/>
  <cols>
    <col min="1" max="1" width="10.7109375" style="4" customWidth="1"/>
    <col min="2" max="2" width="13.5703125" style="4" customWidth="1"/>
    <col min="3" max="3" width="42.85546875" style="4" customWidth="1"/>
    <col min="4" max="8" width="10.7109375" style="4" customWidth="1"/>
  </cols>
  <sheetData>
    <row r="1" spans="1:8" s="138" customFormat="1" ht="12.75" customHeight="1" x14ac:dyDescent="0.2">
      <c r="A1" s="133" t="s">
        <v>66</v>
      </c>
      <c r="B1" s="133" t="s">
        <v>67</v>
      </c>
      <c r="C1" s="133" t="s">
        <v>68</v>
      </c>
      <c r="D1" s="134" t="s">
        <v>69</v>
      </c>
      <c r="E1" s="123" t="s">
        <v>44</v>
      </c>
      <c r="F1" s="123" t="s">
        <v>45</v>
      </c>
      <c r="G1" s="123" t="s">
        <v>30</v>
      </c>
      <c r="H1" s="123" t="s">
        <v>29</v>
      </c>
    </row>
    <row r="2" spans="1:8" ht="12.75" customHeight="1" x14ac:dyDescent="0.2">
      <c r="A2" s="8" t="s">
        <v>21</v>
      </c>
      <c r="B2" s="8"/>
      <c r="C2" s="9"/>
      <c r="D2" s="9"/>
      <c r="E2" s="9"/>
      <c r="F2" s="9"/>
      <c r="G2" s="9"/>
      <c r="H2" s="9"/>
    </row>
    <row r="3" spans="1:8" ht="15" customHeight="1" x14ac:dyDescent="0.2">
      <c r="A3" s="7" t="s">
        <v>144</v>
      </c>
      <c r="B3" s="7" t="s">
        <v>145</v>
      </c>
      <c r="C3" s="7" t="s">
        <v>146</v>
      </c>
      <c r="D3" s="67" t="s">
        <v>73</v>
      </c>
      <c r="E3" s="50">
        <v>380</v>
      </c>
      <c r="F3" s="50">
        <v>380</v>
      </c>
      <c r="G3" s="48">
        <v>6000</v>
      </c>
      <c r="H3" s="49">
        <v>2280000</v>
      </c>
    </row>
    <row r="4" spans="1:8" ht="15" customHeight="1" x14ac:dyDescent="0.2">
      <c r="A4" s="7" t="s">
        <v>181</v>
      </c>
      <c r="B4" s="7" t="s">
        <v>182</v>
      </c>
      <c r="C4" s="7" t="s">
        <v>183</v>
      </c>
      <c r="D4" s="67" t="s">
        <v>127</v>
      </c>
      <c r="E4" s="50">
        <v>246</v>
      </c>
      <c r="F4" s="50">
        <v>246</v>
      </c>
      <c r="G4" s="48">
        <v>15633</v>
      </c>
      <c r="H4" s="49">
        <v>3845718</v>
      </c>
    </row>
    <row r="5" spans="1:8" ht="15" customHeight="1" x14ac:dyDescent="0.2">
      <c r="A5" s="7" t="s">
        <v>153</v>
      </c>
      <c r="B5" s="7" t="s">
        <v>154</v>
      </c>
      <c r="C5" s="7" t="s">
        <v>155</v>
      </c>
      <c r="D5" s="67" t="s">
        <v>127</v>
      </c>
      <c r="E5" s="50">
        <v>372</v>
      </c>
      <c r="F5" s="50">
        <v>372</v>
      </c>
      <c r="G5" s="48">
        <v>7000</v>
      </c>
      <c r="H5" s="49">
        <v>2604000</v>
      </c>
    </row>
    <row r="6" spans="1:8" ht="15" customHeight="1" x14ac:dyDescent="0.2">
      <c r="A6" s="7" t="s">
        <v>210</v>
      </c>
      <c r="B6" s="7" t="s">
        <v>211</v>
      </c>
      <c r="C6" s="7" t="s">
        <v>212</v>
      </c>
      <c r="D6" s="67" t="s">
        <v>77</v>
      </c>
      <c r="E6" s="50">
        <v>800</v>
      </c>
      <c r="F6" s="50">
        <v>800</v>
      </c>
      <c r="G6" s="48">
        <v>8000</v>
      </c>
      <c r="H6" s="49">
        <v>6400000</v>
      </c>
    </row>
    <row r="7" spans="1:8" ht="15" customHeight="1" x14ac:dyDescent="0.2">
      <c r="A7" s="7" t="s">
        <v>135</v>
      </c>
      <c r="B7" s="7" t="s">
        <v>136</v>
      </c>
      <c r="C7" s="7" t="s">
        <v>137</v>
      </c>
      <c r="D7" s="67" t="s">
        <v>127</v>
      </c>
      <c r="E7" s="50">
        <v>187</v>
      </c>
      <c r="F7" s="50">
        <v>178</v>
      </c>
      <c r="G7" s="48">
        <v>28209</v>
      </c>
      <c r="H7" s="49">
        <v>5158083</v>
      </c>
    </row>
    <row r="8" spans="1:8" ht="15" customHeight="1" x14ac:dyDescent="0.2">
      <c r="A8" s="7" t="s">
        <v>245</v>
      </c>
      <c r="B8" s="7" t="s">
        <v>246</v>
      </c>
      <c r="C8" s="7" t="s">
        <v>244</v>
      </c>
      <c r="D8" s="67" t="s">
        <v>73</v>
      </c>
      <c r="E8" s="50">
        <v>2040</v>
      </c>
      <c r="F8" s="50">
        <v>2040</v>
      </c>
      <c r="G8" s="48">
        <v>1257</v>
      </c>
      <c r="H8" s="49">
        <v>2564280</v>
      </c>
    </row>
    <row r="9" spans="1:8" ht="15" customHeight="1" x14ac:dyDescent="0.2">
      <c r="A9" s="7" t="s">
        <v>141</v>
      </c>
      <c r="B9" s="7" t="s">
        <v>142</v>
      </c>
      <c r="C9" s="7" t="s">
        <v>143</v>
      </c>
      <c r="D9" s="67" t="s">
        <v>127</v>
      </c>
      <c r="E9" s="50">
        <v>580</v>
      </c>
      <c r="F9" s="50">
        <v>560</v>
      </c>
      <c r="G9" s="48">
        <v>45000</v>
      </c>
      <c r="H9" s="49">
        <v>25600000</v>
      </c>
    </row>
    <row r="10" spans="1:8" ht="15" customHeight="1" x14ac:dyDescent="0.2">
      <c r="A10" s="7" t="s">
        <v>150</v>
      </c>
      <c r="B10" s="7" t="s">
        <v>151</v>
      </c>
      <c r="C10" s="7" t="s">
        <v>152</v>
      </c>
      <c r="D10" s="67" t="s">
        <v>77</v>
      </c>
      <c r="E10" s="50">
        <v>255</v>
      </c>
      <c r="F10" s="50">
        <v>245</v>
      </c>
      <c r="G10" s="48">
        <v>43247</v>
      </c>
      <c r="H10" s="49">
        <v>10820515</v>
      </c>
    </row>
    <row r="11" spans="1:8" ht="15" customHeight="1" x14ac:dyDescent="0.2">
      <c r="A11" s="7" t="s">
        <v>74</v>
      </c>
      <c r="B11" s="7" t="s">
        <v>75</v>
      </c>
      <c r="C11" s="7" t="s">
        <v>76</v>
      </c>
      <c r="D11" s="67" t="s">
        <v>77</v>
      </c>
      <c r="E11" s="50">
        <v>78</v>
      </c>
      <c r="F11" s="50">
        <v>66</v>
      </c>
      <c r="G11" s="48">
        <v>3307256</v>
      </c>
      <c r="H11" s="49">
        <v>248466795</v>
      </c>
    </row>
    <row r="12" spans="1:8" ht="15" customHeight="1" x14ac:dyDescent="0.2">
      <c r="A12" s="7" t="s">
        <v>156</v>
      </c>
      <c r="B12" s="7" t="s">
        <v>157</v>
      </c>
      <c r="C12" s="7" t="s">
        <v>158</v>
      </c>
      <c r="D12" s="67" t="s">
        <v>73</v>
      </c>
      <c r="E12" s="50">
        <v>67.2</v>
      </c>
      <c r="F12" s="50">
        <v>67.2</v>
      </c>
      <c r="G12" s="48">
        <v>47000</v>
      </c>
      <c r="H12" s="49">
        <v>3158400</v>
      </c>
    </row>
    <row r="13" spans="1:8" ht="12.75" customHeight="1" x14ac:dyDescent="0.2">
      <c r="A13" s="8" t="s">
        <v>22</v>
      </c>
      <c r="B13" s="8"/>
      <c r="C13" s="9"/>
      <c r="D13" s="9"/>
      <c r="E13" s="9"/>
      <c r="F13" s="9"/>
      <c r="G13" s="9"/>
      <c r="H13" s="9"/>
    </row>
    <row r="14" spans="1:8" ht="15" customHeight="1" x14ac:dyDescent="0.2">
      <c r="A14" s="7" t="s">
        <v>174</v>
      </c>
      <c r="B14" s="7" t="s">
        <v>174</v>
      </c>
      <c r="C14" s="7" t="s">
        <v>174</v>
      </c>
      <c r="D14" s="67" t="s">
        <v>174</v>
      </c>
      <c r="E14" s="50" t="s">
        <v>174</v>
      </c>
      <c r="F14" s="50" t="s">
        <v>174</v>
      </c>
      <c r="G14" s="48" t="s">
        <v>174</v>
      </c>
      <c r="H14" s="49" t="s">
        <v>174</v>
      </c>
    </row>
    <row r="16" spans="1:8" ht="12.75" customHeight="1" x14ac:dyDescent="0.2">
      <c r="B16" s="132" t="s">
        <v>159</v>
      </c>
      <c r="C16" s="132" t="s">
        <v>160</v>
      </c>
    </row>
    <row r="17" spans="2:3" ht="12.75" customHeight="1" x14ac:dyDescent="0.2">
      <c r="B17" s="132"/>
      <c r="C17" s="132" t="s">
        <v>161</v>
      </c>
    </row>
    <row r="18" spans="2:3" ht="12.75" customHeight="1" x14ac:dyDescent="0.2">
      <c r="B18" s="132"/>
      <c r="C18" s="132" t="s">
        <v>162</v>
      </c>
    </row>
  </sheetData>
  <pageMargins left="0.78740157480314998" right="0.78740157480314998" top="1.1811023622047001" bottom="0.78740157480314998" header="0.59055118110236005" footer="0.51181102362205"/>
  <pageSetup paperSize="9" orientation="landscape"/>
  <headerFooter>
    <oddHeader>&amp;L&amp;"Calibri,Regular"&amp;12Blok transakcije&amp;RZagrebačka burza - Uređeno tržište</oddHeader>
    <oddFooter>&amp;L&amp;D&amp;CStranica &amp;P od &amp;N</oddFooter>
    <evenHeader>&amp;L&amp;"Calibri,Regular"&amp;12Blok transakcije&amp;RZagrebačka burza - Uređeno tržište</evenHeader>
    <evenFooter>&amp;L&amp;D&amp;CStranica &amp;P od &amp;N</even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P3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" defaultRowHeight="12" customHeight="1" x14ac:dyDescent="0.2"/>
  <cols>
    <col min="1" max="1" width="10.7109375" style="13" customWidth="1"/>
    <col min="2" max="2" width="13.5703125" style="13" customWidth="1"/>
    <col min="3" max="3" width="25.7109375" style="13" customWidth="1"/>
    <col min="4" max="8" width="7" style="13" customWidth="1"/>
    <col min="9" max="9" width="7.85546875" style="13" customWidth="1"/>
    <col min="10" max="11" width="8" style="13" customWidth="1"/>
    <col min="12" max="15" width="9" style="13"/>
    <col min="16" max="16" width="18.140625" style="26" customWidth="1"/>
  </cols>
  <sheetData>
    <row r="1" spans="1:16" s="138" customFormat="1" ht="28.5" customHeight="1" x14ac:dyDescent="0.2">
      <c r="A1" s="142" t="s">
        <v>66</v>
      </c>
      <c r="B1" s="142" t="s">
        <v>67</v>
      </c>
      <c r="C1" s="142" t="s">
        <v>68</v>
      </c>
      <c r="D1" s="127" t="s">
        <v>164</v>
      </c>
      <c r="E1" s="127" t="s">
        <v>165</v>
      </c>
      <c r="F1" s="127" t="s">
        <v>43</v>
      </c>
      <c r="G1" s="127" t="s">
        <v>44</v>
      </c>
      <c r="H1" s="127" t="s">
        <v>45</v>
      </c>
      <c r="I1" s="127" t="s">
        <v>166</v>
      </c>
      <c r="J1" s="127" t="s">
        <v>167</v>
      </c>
      <c r="K1" s="127" t="s">
        <v>30</v>
      </c>
      <c r="L1" s="127" t="s">
        <v>29</v>
      </c>
      <c r="M1" s="139" t="s">
        <v>47</v>
      </c>
      <c r="N1" s="139" t="s">
        <v>342</v>
      </c>
      <c r="O1" s="139" t="s">
        <v>343</v>
      </c>
      <c r="P1" s="139" t="s">
        <v>32</v>
      </c>
    </row>
    <row r="2" spans="1:16" s="58" customFormat="1" ht="15" customHeight="1" x14ac:dyDescent="0.2">
      <c r="A2" s="53" t="s">
        <v>344</v>
      </c>
      <c r="B2" s="53" t="s">
        <v>345</v>
      </c>
      <c r="C2" s="54" t="s">
        <v>346</v>
      </c>
      <c r="D2" s="55">
        <v>100</v>
      </c>
      <c r="E2" s="55" t="s">
        <v>174</v>
      </c>
      <c r="F2" s="55">
        <v>117.2</v>
      </c>
      <c r="G2" s="55">
        <v>118.7</v>
      </c>
      <c r="H2" s="55">
        <v>111.6</v>
      </c>
      <c r="I2" s="55">
        <v>111.7</v>
      </c>
      <c r="J2" s="55">
        <v>117.15089999999999</v>
      </c>
      <c r="K2" s="56">
        <v>23851</v>
      </c>
      <c r="L2" s="56">
        <v>2794165.7</v>
      </c>
      <c r="M2" s="112">
        <v>-5.1799999999999999E-2</v>
      </c>
      <c r="N2" s="148">
        <v>111.8603</v>
      </c>
      <c r="O2" s="57" t="s">
        <v>347</v>
      </c>
      <c r="P2" s="56">
        <v>23319273.899999999</v>
      </c>
    </row>
    <row r="3" spans="1:16" ht="15" customHeight="1" x14ac:dyDescent="0.2">
      <c r="A3" s="53" t="s">
        <v>348</v>
      </c>
      <c r="B3" s="53" t="s">
        <v>349</v>
      </c>
      <c r="C3" s="54" t="s">
        <v>346</v>
      </c>
      <c r="D3" s="55">
        <v>124</v>
      </c>
      <c r="E3" s="55">
        <v>128.6</v>
      </c>
      <c r="F3" s="55">
        <v>141</v>
      </c>
      <c r="G3" s="55">
        <v>153.1</v>
      </c>
      <c r="H3" s="55">
        <v>124.8</v>
      </c>
      <c r="I3" s="55">
        <v>126.9</v>
      </c>
      <c r="J3" s="55">
        <v>138.52979999999999</v>
      </c>
      <c r="K3" s="56">
        <v>64468</v>
      </c>
      <c r="L3" s="56">
        <v>8930741.5999999996</v>
      </c>
      <c r="M3" s="112">
        <v>-0.1051</v>
      </c>
      <c r="N3" s="148">
        <v>126.36799999999999</v>
      </c>
      <c r="O3" s="57" t="s">
        <v>347</v>
      </c>
      <c r="P3" s="56">
        <v>29559070.800000001</v>
      </c>
    </row>
  </sheetData>
  <printOptions horizontalCentered="1"/>
  <pageMargins left="0.19685039370078999" right="0.19685039370078999" top="1.1811023622047001" bottom="0.78740157480314998" header="0.59055118110236005" footer="0.51181102362205"/>
  <pageSetup paperSize="9" scale="90" orientation="landscape"/>
  <headerFooter>
    <oddHeader>&amp;L&amp;"Calibri,Regular"&amp;12Trgovina unutar knjige ponuda - ETF-ovi&amp;RZagrebačka burza - Uređeno tržište</oddHeader>
    <oddFooter>&amp;L&amp;D&amp;CStranica &amp;P od &amp;N</oddFooter>
    <evenHeader>&amp;L&amp;"Calibri,Regular"&amp;12Trgovina unutar knjige ponuda - ETF-ovi&amp;RZagrebačka burza - Uređeno tržište</evenHeader>
    <evenFooter>&amp;L&amp;D&amp;CStranica &amp;P od &amp;N</even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H104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.140625" defaultRowHeight="12.75" customHeight="1" x14ac:dyDescent="0.2"/>
  <cols>
    <col min="1" max="1" width="12.42578125" style="4" customWidth="1"/>
    <col min="2" max="2" width="13.5703125" style="4" customWidth="1"/>
    <col min="3" max="3" width="42.85546875" style="4" customWidth="1"/>
    <col min="4" max="7" width="10.7109375" style="4" customWidth="1"/>
    <col min="8" max="8" width="18.140625" style="26" customWidth="1"/>
  </cols>
  <sheetData>
    <row r="1" spans="1:8" s="138" customFormat="1" ht="24" customHeight="1" x14ac:dyDescent="0.2">
      <c r="A1" s="129" t="s">
        <v>66</v>
      </c>
      <c r="B1" s="129" t="s">
        <v>67</v>
      </c>
      <c r="C1" s="129" t="s">
        <v>68</v>
      </c>
      <c r="D1" s="131" t="s">
        <v>69</v>
      </c>
      <c r="E1" s="123" t="s">
        <v>30</v>
      </c>
      <c r="F1" s="123" t="s">
        <v>29</v>
      </c>
      <c r="G1" s="123" t="s">
        <v>350</v>
      </c>
      <c r="H1" s="123" t="s">
        <v>32</v>
      </c>
    </row>
    <row r="2" spans="1:8" s="70" customFormat="1" ht="15" customHeight="1" x14ac:dyDescent="0.2">
      <c r="A2" s="68" t="s">
        <v>21</v>
      </c>
      <c r="B2" s="68"/>
      <c r="C2" s="69"/>
      <c r="D2" s="69"/>
      <c r="E2" s="69"/>
      <c r="F2" s="69"/>
      <c r="G2" s="69"/>
      <c r="H2" s="69"/>
    </row>
    <row r="3" spans="1:8" s="70" customFormat="1" ht="15" customHeight="1" x14ac:dyDescent="0.2">
      <c r="A3" s="71" t="s">
        <v>170</v>
      </c>
      <c r="B3" s="71" t="s">
        <v>171</v>
      </c>
      <c r="C3" s="71" t="s">
        <v>172</v>
      </c>
      <c r="D3" s="74" t="s">
        <v>73</v>
      </c>
      <c r="E3" s="72">
        <v>100</v>
      </c>
      <c r="F3" s="72">
        <v>1490</v>
      </c>
      <c r="G3" s="73">
        <v>14.9</v>
      </c>
      <c r="H3" s="72">
        <v>21785886</v>
      </c>
    </row>
    <row r="4" spans="1:8" ht="15" customHeight="1" x14ac:dyDescent="0.2">
      <c r="A4" s="71" t="s">
        <v>175</v>
      </c>
      <c r="B4" s="71" t="s">
        <v>176</v>
      </c>
      <c r="C4" s="71" t="s">
        <v>177</v>
      </c>
      <c r="D4" s="74" t="s">
        <v>73</v>
      </c>
      <c r="E4" s="72">
        <v>22</v>
      </c>
      <c r="F4" s="72">
        <v>166650</v>
      </c>
      <c r="G4" s="73">
        <v>7575</v>
      </c>
      <c r="H4" s="72">
        <v>838503000</v>
      </c>
    </row>
    <row r="5" spans="1:8" ht="15" customHeight="1" x14ac:dyDescent="0.2">
      <c r="A5" s="71" t="s">
        <v>124</v>
      </c>
      <c r="B5" s="71" t="s">
        <v>125</v>
      </c>
      <c r="C5" s="71" t="s">
        <v>126</v>
      </c>
      <c r="D5" s="74" t="s">
        <v>127</v>
      </c>
      <c r="E5" s="72">
        <v>75879</v>
      </c>
      <c r="F5" s="72">
        <v>6362557.7999999998</v>
      </c>
      <c r="G5" s="73">
        <v>83.851399999999998</v>
      </c>
      <c r="H5" s="72">
        <v>309929299.19999999</v>
      </c>
    </row>
    <row r="6" spans="1:8" ht="15" customHeight="1" x14ac:dyDescent="0.2">
      <c r="A6" s="71" t="s">
        <v>179</v>
      </c>
      <c r="B6" s="71" t="s">
        <v>180</v>
      </c>
      <c r="C6" s="71" t="s">
        <v>146</v>
      </c>
      <c r="D6" s="74" t="s">
        <v>73</v>
      </c>
      <c r="E6" s="72">
        <v>7285</v>
      </c>
      <c r="F6" s="72">
        <v>3155134</v>
      </c>
      <c r="G6" s="73">
        <v>433.1001</v>
      </c>
      <c r="H6" s="72">
        <v>4038678000</v>
      </c>
    </row>
    <row r="7" spans="1:8" ht="15" customHeight="1" x14ac:dyDescent="0.2">
      <c r="A7" s="71" t="s">
        <v>144</v>
      </c>
      <c r="B7" s="71" t="s">
        <v>145</v>
      </c>
      <c r="C7" s="71" t="s">
        <v>146</v>
      </c>
      <c r="D7" s="74" t="s">
        <v>73</v>
      </c>
      <c r="E7" s="72">
        <v>53315</v>
      </c>
      <c r="F7" s="72">
        <v>21247288</v>
      </c>
      <c r="G7" s="73">
        <v>398.52359999999999</v>
      </c>
      <c r="H7" s="72">
        <v>2564389800</v>
      </c>
    </row>
    <row r="8" spans="1:8" ht="15" customHeight="1" x14ac:dyDescent="0.2">
      <c r="A8" s="71" t="s">
        <v>181</v>
      </c>
      <c r="B8" s="71" t="s">
        <v>182</v>
      </c>
      <c r="C8" s="71" t="s">
        <v>183</v>
      </c>
      <c r="D8" s="74" t="s">
        <v>127</v>
      </c>
      <c r="E8" s="72">
        <v>55837</v>
      </c>
      <c r="F8" s="72">
        <v>13698500</v>
      </c>
      <c r="G8" s="73">
        <v>245.33019999999999</v>
      </c>
      <c r="H8" s="72">
        <v>1179605830</v>
      </c>
    </row>
    <row r="9" spans="1:8" ht="15" customHeight="1" x14ac:dyDescent="0.2">
      <c r="A9" s="71" t="s">
        <v>153</v>
      </c>
      <c r="B9" s="71" t="s">
        <v>154</v>
      </c>
      <c r="C9" s="71" t="s">
        <v>155</v>
      </c>
      <c r="D9" s="74" t="s">
        <v>127</v>
      </c>
      <c r="E9" s="72">
        <v>34959</v>
      </c>
      <c r="F9" s="72">
        <v>13126454</v>
      </c>
      <c r="G9" s="73">
        <v>375.48140000000001</v>
      </c>
      <c r="H9" s="72">
        <v>4721368800</v>
      </c>
    </row>
    <row r="10" spans="1:8" ht="15" customHeight="1" x14ac:dyDescent="0.2">
      <c r="A10" s="71" t="s">
        <v>128</v>
      </c>
      <c r="B10" s="71" t="s">
        <v>129</v>
      </c>
      <c r="C10" s="71" t="s">
        <v>130</v>
      </c>
      <c r="D10" s="74" t="s">
        <v>73</v>
      </c>
      <c r="E10" s="72">
        <v>81762</v>
      </c>
      <c r="F10" s="72">
        <v>34827923</v>
      </c>
      <c r="G10" s="73">
        <v>425.96710000000002</v>
      </c>
      <c r="H10" s="72">
        <v>544252800</v>
      </c>
    </row>
    <row r="11" spans="1:8" ht="15" customHeight="1" x14ac:dyDescent="0.2">
      <c r="A11" s="71" t="s">
        <v>184</v>
      </c>
      <c r="B11" s="71" t="s">
        <v>185</v>
      </c>
      <c r="C11" s="71" t="s">
        <v>186</v>
      </c>
      <c r="D11" s="74" t="s">
        <v>73</v>
      </c>
      <c r="E11" s="72">
        <v>1263</v>
      </c>
      <c r="F11" s="72">
        <v>1076025</v>
      </c>
      <c r="G11" s="73">
        <v>851.95960000000002</v>
      </c>
      <c r="H11" s="72">
        <v>513000000</v>
      </c>
    </row>
    <row r="12" spans="1:8" ht="15" customHeight="1" x14ac:dyDescent="0.2">
      <c r="A12" s="71" t="s">
        <v>187</v>
      </c>
      <c r="B12" s="71" t="s">
        <v>188</v>
      </c>
      <c r="C12" s="71" t="s">
        <v>189</v>
      </c>
      <c r="D12" s="74" t="s">
        <v>77</v>
      </c>
      <c r="E12" s="72">
        <v>365</v>
      </c>
      <c r="F12" s="72">
        <v>16773.2</v>
      </c>
      <c r="G12" s="73">
        <v>45.954000000000001</v>
      </c>
      <c r="H12" s="72">
        <v>908591494</v>
      </c>
    </row>
    <row r="13" spans="1:8" ht="15" customHeight="1" x14ac:dyDescent="0.2">
      <c r="A13" s="71" t="s">
        <v>190</v>
      </c>
      <c r="B13" s="71" t="s">
        <v>191</v>
      </c>
      <c r="C13" s="71" t="s">
        <v>192</v>
      </c>
      <c r="D13" s="74" t="s">
        <v>73</v>
      </c>
      <c r="E13" s="72">
        <v>17143</v>
      </c>
      <c r="F13" s="72">
        <v>1296746.5</v>
      </c>
      <c r="G13" s="73">
        <v>75.642899999999997</v>
      </c>
      <c r="H13" s="72">
        <v>761460000</v>
      </c>
    </row>
    <row r="14" spans="1:8" ht="15" customHeight="1" x14ac:dyDescent="0.2">
      <c r="A14" s="71" t="s">
        <v>193</v>
      </c>
      <c r="B14" s="71" t="s">
        <v>194</v>
      </c>
      <c r="C14" s="71" t="s">
        <v>195</v>
      </c>
      <c r="D14" s="74" t="s">
        <v>77</v>
      </c>
      <c r="E14" s="72">
        <v>9</v>
      </c>
      <c r="F14" s="72">
        <v>57650</v>
      </c>
      <c r="G14" s="73">
        <v>6405.5555999999997</v>
      </c>
      <c r="H14" s="72">
        <v>2588824050</v>
      </c>
    </row>
    <row r="15" spans="1:8" ht="15" customHeight="1" x14ac:dyDescent="0.2">
      <c r="A15" s="71" t="s">
        <v>196</v>
      </c>
      <c r="B15" s="71" t="s">
        <v>197</v>
      </c>
      <c r="C15" s="71" t="s">
        <v>195</v>
      </c>
      <c r="D15" s="74" t="s">
        <v>77</v>
      </c>
      <c r="E15" s="72">
        <v>2</v>
      </c>
      <c r="F15" s="72">
        <v>13200</v>
      </c>
      <c r="G15" s="73">
        <v>6600</v>
      </c>
      <c r="H15" s="72">
        <v>56875000</v>
      </c>
    </row>
    <row r="16" spans="1:8" ht="15" customHeight="1" x14ac:dyDescent="0.2">
      <c r="A16" s="71" t="s">
        <v>198</v>
      </c>
      <c r="B16" s="71" t="s">
        <v>199</v>
      </c>
      <c r="C16" s="71" t="s">
        <v>200</v>
      </c>
      <c r="D16" s="74" t="s">
        <v>73</v>
      </c>
      <c r="E16" s="72">
        <v>15243</v>
      </c>
      <c r="F16" s="72">
        <v>3411102</v>
      </c>
      <c r="G16" s="73">
        <v>223.78149999999999</v>
      </c>
      <c r="H16" s="72">
        <v>54164220</v>
      </c>
    </row>
    <row r="17" spans="1:8" ht="15" customHeight="1" x14ac:dyDescent="0.2">
      <c r="A17" s="71" t="s">
        <v>81</v>
      </c>
      <c r="B17" s="71" t="s">
        <v>82</v>
      </c>
      <c r="C17" s="71" t="s">
        <v>83</v>
      </c>
      <c r="D17" s="74" t="s">
        <v>73</v>
      </c>
      <c r="E17" s="72">
        <v>15620.68</v>
      </c>
      <c r="F17" s="72">
        <v>395029.71</v>
      </c>
      <c r="G17" s="73">
        <v>25.288900000000002</v>
      </c>
      <c r="H17" s="72">
        <v>18072696</v>
      </c>
    </row>
    <row r="18" spans="1:8" ht="15" customHeight="1" x14ac:dyDescent="0.2">
      <c r="A18" s="71" t="s">
        <v>99</v>
      </c>
      <c r="B18" s="71" t="s">
        <v>100</v>
      </c>
      <c r="C18" s="71" t="s">
        <v>101</v>
      </c>
      <c r="D18" s="74" t="s">
        <v>77</v>
      </c>
      <c r="E18" s="72">
        <v>20476</v>
      </c>
      <c r="F18" s="72">
        <v>363011.6</v>
      </c>
      <c r="G18" s="73">
        <v>17.7286</v>
      </c>
      <c r="H18" s="72">
        <v>742449474</v>
      </c>
    </row>
    <row r="19" spans="1:8" ht="15" customHeight="1" x14ac:dyDescent="0.2">
      <c r="A19" s="71" t="s">
        <v>147</v>
      </c>
      <c r="B19" s="71" t="s">
        <v>148</v>
      </c>
      <c r="C19" s="71" t="s">
        <v>149</v>
      </c>
      <c r="D19" s="74" t="s">
        <v>73</v>
      </c>
      <c r="E19" s="72">
        <v>11343</v>
      </c>
      <c r="F19" s="72">
        <v>17895580</v>
      </c>
      <c r="G19" s="73">
        <v>1577.6760999999999</v>
      </c>
      <c r="H19" s="72">
        <v>2090690500</v>
      </c>
    </row>
    <row r="20" spans="1:8" ht="15" customHeight="1" x14ac:dyDescent="0.2">
      <c r="A20" s="71" t="s">
        <v>201</v>
      </c>
      <c r="B20" s="71" t="s">
        <v>202</v>
      </c>
      <c r="C20" s="71" t="s">
        <v>203</v>
      </c>
      <c r="D20" s="74" t="s">
        <v>77</v>
      </c>
      <c r="E20" s="72">
        <v>6889</v>
      </c>
      <c r="F20" s="72">
        <v>358026.4</v>
      </c>
      <c r="G20" s="73">
        <v>51.970700000000001</v>
      </c>
      <c r="H20" s="72">
        <v>104590365</v>
      </c>
    </row>
    <row r="21" spans="1:8" ht="15" customHeight="1" x14ac:dyDescent="0.2">
      <c r="A21" s="71" t="s">
        <v>204</v>
      </c>
      <c r="B21" s="71" t="s">
        <v>205</v>
      </c>
      <c r="C21" s="71" t="s">
        <v>206</v>
      </c>
      <c r="D21" s="74" t="s">
        <v>73</v>
      </c>
      <c r="E21" s="72">
        <v>2800</v>
      </c>
      <c r="F21" s="72">
        <v>24240</v>
      </c>
      <c r="G21" s="73">
        <v>8.6570999999999998</v>
      </c>
      <c r="H21" s="72">
        <v>188766128</v>
      </c>
    </row>
    <row r="22" spans="1:8" ht="15" customHeight="1" x14ac:dyDescent="0.2">
      <c r="A22" s="71" t="s">
        <v>112</v>
      </c>
      <c r="B22" s="71" t="s">
        <v>113</v>
      </c>
      <c r="C22" s="71" t="s">
        <v>114</v>
      </c>
      <c r="D22" s="74" t="s">
        <v>73</v>
      </c>
      <c r="E22" s="72">
        <v>10158</v>
      </c>
      <c r="F22" s="72">
        <v>23835.38</v>
      </c>
      <c r="G22" s="73">
        <v>2.3464999999999998</v>
      </c>
      <c r="H22" s="72">
        <v>21465816</v>
      </c>
    </row>
    <row r="23" spans="1:8" ht="15" customHeight="1" x14ac:dyDescent="0.2">
      <c r="A23" s="71" t="s">
        <v>207</v>
      </c>
      <c r="B23" s="71" t="s">
        <v>208</v>
      </c>
      <c r="C23" s="71" t="s">
        <v>209</v>
      </c>
      <c r="D23" s="74" t="s">
        <v>73</v>
      </c>
      <c r="E23" s="72">
        <v>4467</v>
      </c>
      <c r="F23" s="72">
        <v>3633535</v>
      </c>
      <c r="G23" s="73">
        <v>813.41729999999995</v>
      </c>
      <c r="H23" s="72">
        <v>1834975765</v>
      </c>
    </row>
    <row r="24" spans="1:8" ht="15" customHeight="1" x14ac:dyDescent="0.2">
      <c r="A24" s="71" t="s">
        <v>210</v>
      </c>
      <c r="B24" s="71" t="s">
        <v>211</v>
      </c>
      <c r="C24" s="71" t="s">
        <v>212</v>
      </c>
      <c r="D24" s="74" t="s">
        <v>77</v>
      </c>
      <c r="E24" s="72">
        <v>19406</v>
      </c>
      <c r="F24" s="72">
        <v>15869575</v>
      </c>
      <c r="G24" s="73">
        <v>817.76639999999998</v>
      </c>
      <c r="H24" s="72">
        <v>1619700000</v>
      </c>
    </row>
    <row r="25" spans="1:8" ht="15" customHeight="1" x14ac:dyDescent="0.2">
      <c r="A25" s="71" t="s">
        <v>213</v>
      </c>
      <c r="B25" s="71" t="s">
        <v>214</v>
      </c>
      <c r="C25" s="71" t="s">
        <v>215</v>
      </c>
      <c r="D25" s="74" t="s">
        <v>73</v>
      </c>
      <c r="E25" s="72">
        <v>2672</v>
      </c>
      <c r="F25" s="72">
        <v>36900.400000000001</v>
      </c>
      <c r="G25" s="73">
        <v>13.81</v>
      </c>
      <c r="H25" s="72">
        <v>106599375</v>
      </c>
    </row>
    <row r="26" spans="1:8" ht="15" customHeight="1" x14ac:dyDescent="0.2">
      <c r="A26" s="71" t="s">
        <v>135</v>
      </c>
      <c r="B26" s="71" t="s">
        <v>136</v>
      </c>
      <c r="C26" s="71" t="s">
        <v>137</v>
      </c>
      <c r="D26" s="74" t="s">
        <v>127</v>
      </c>
      <c r="E26" s="72">
        <v>216508</v>
      </c>
      <c r="F26" s="72">
        <v>39332053.5</v>
      </c>
      <c r="G26" s="73">
        <v>181.66560000000001</v>
      </c>
      <c r="H26" s="72">
        <v>14179651560</v>
      </c>
    </row>
    <row r="27" spans="1:8" ht="15" customHeight="1" x14ac:dyDescent="0.2">
      <c r="A27" s="71" t="s">
        <v>216</v>
      </c>
      <c r="B27" s="71" t="s">
        <v>217</v>
      </c>
      <c r="C27" s="71" t="s">
        <v>218</v>
      </c>
      <c r="D27" s="74" t="s">
        <v>73</v>
      </c>
      <c r="E27" s="72">
        <v>2108</v>
      </c>
      <c r="F27" s="72">
        <v>99097.4</v>
      </c>
      <c r="G27" s="73">
        <v>47.010199999999998</v>
      </c>
      <c r="H27" s="72">
        <v>105173819.40000001</v>
      </c>
    </row>
    <row r="28" spans="1:8" ht="15" customHeight="1" x14ac:dyDescent="0.2">
      <c r="A28" s="71" t="s">
        <v>219</v>
      </c>
      <c r="B28" s="71" t="s">
        <v>220</v>
      </c>
      <c r="C28" s="71" t="s">
        <v>221</v>
      </c>
      <c r="D28" s="74" t="s">
        <v>73</v>
      </c>
      <c r="E28" s="72">
        <v>885</v>
      </c>
      <c r="F28" s="72">
        <v>74677.5</v>
      </c>
      <c r="G28" s="73">
        <v>84.381399999999999</v>
      </c>
      <c r="H28" s="72">
        <v>38779330</v>
      </c>
    </row>
    <row r="29" spans="1:8" ht="15" customHeight="1" x14ac:dyDescent="0.2">
      <c r="A29" s="71" t="s">
        <v>222</v>
      </c>
      <c r="B29" s="71" t="s">
        <v>223</v>
      </c>
      <c r="C29" s="71" t="s">
        <v>224</v>
      </c>
      <c r="D29" s="74" t="s">
        <v>77</v>
      </c>
      <c r="E29" s="72">
        <v>9064</v>
      </c>
      <c r="F29" s="72">
        <v>716356</v>
      </c>
      <c r="G29" s="73">
        <v>79.033100000000005</v>
      </c>
      <c r="H29" s="72">
        <v>45107611.5</v>
      </c>
    </row>
    <row r="30" spans="1:8" ht="15" customHeight="1" x14ac:dyDescent="0.2">
      <c r="A30" s="71" t="s">
        <v>90</v>
      </c>
      <c r="B30" s="71" t="s">
        <v>91</v>
      </c>
      <c r="C30" s="71" t="s">
        <v>92</v>
      </c>
      <c r="D30" s="74" t="s">
        <v>73</v>
      </c>
      <c r="E30" s="72">
        <v>1126</v>
      </c>
      <c r="F30" s="72">
        <v>2560390</v>
      </c>
      <c r="G30" s="73">
        <v>2273.8809999999999</v>
      </c>
      <c r="H30" s="72">
        <v>340400000</v>
      </c>
    </row>
    <row r="31" spans="1:8" ht="15" customHeight="1" x14ac:dyDescent="0.2">
      <c r="A31" s="71" t="s">
        <v>93</v>
      </c>
      <c r="B31" s="71" t="s">
        <v>94</v>
      </c>
      <c r="C31" s="71" t="s">
        <v>95</v>
      </c>
      <c r="D31" s="74" t="s">
        <v>77</v>
      </c>
      <c r="E31" s="72">
        <v>9521</v>
      </c>
      <c r="F31" s="72">
        <v>1666525</v>
      </c>
      <c r="G31" s="73">
        <v>175.0368</v>
      </c>
      <c r="H31" s="72">
        <v>458562720</v>
      </c>
    </row>
    <row r="32" spans="1:8" ht="15" customHeight="1" x14ac:dyDescent="0.2">
      <c r="A32" s="71" t="s">
        <v>225</v>
      </c>
      <c r="B32" s="71" t="s">
        <v>226</v>
      </c>
      <c r="C32" s="71" t="s">
        <v>227</v>
      </c>
      <c r="D32" s="74" t="s">
        <v>77</v>
      </c>
      <c r="E32" s="72">
        <v>548</v>
      </c>
      <c r="F32" s="72">
        <v>1896800</v>
      </c>
      <c r="G32" s="73">
        <v>3461.3139000000001</v>
      </c>
      <c r="H32" s="72">
        <v>33800000000</v>
      </c>
    </row>
    <row r="33" spans="1:8" ht="15" customHeight="1" x14ac:dyDescent="0.2">
      <c r="A33" s="71" t="s">
        <v>84</v>
      </c>
      <c r="B33" s="71" t="s">
        <v>85</v>
      </c>
      <c r="C33" s="71" t="s">
        <v>86</v>
      </c>
      <c r="D33" s="74" t="s">
        <v>73</v>
      </c>
      <c r="E33" s="72">
        <v>352444</v>
      </c>
      <c r="F33" s="72">
        <v>4547799.0999999996</v>
      </c>
      <c r="G33" s="73">
        <v>12.903600000000001</v>
      </c>
      <c r="H33" s="72">
        <v>198437180</v>
      </c>
    </row>
    <row r="34" spans="1:8" ht="15" customHeight="1" x14ac:dyDescent="0.2">
      <c r="A34" s="71" t="s">
        <v>228</v>
      </c>
      <c r="B34" s="71" t="s">
        <v>229</v>
      </c>
      <c r="C34" s="71" t="s">
        <v>230</v>
      </c>
      <c r="D34" s="74" t="s">
        <v>73</v>
      </c>
      <c r="E34" s="72">
        <v>848</v>
      </c>
      <c r="F34" s="72">
        <v>1346410</v>
      </c>
      <c r="G34" s="73">
        <v>1587.7475999999999</v>
      </c>
      <c r="H34" s="72">
        <v>180677350</v>
      </c>
    </row>
    <row r="35" spans="1:8" ht="15" customHeight="1" x14ac:dyDescent="0.2">
      <c r="A35" s="71" t="s">
        <v>115</v>
      </c>
      <c r="B35" s="71" t="s">
        <v>116</v>
      </c>
      <c r="C35" s="71" t="s">
        <v>117</v>
      </c>
      <c r="D35" s="74" t="s">
        <v>73</v>
      </c>
      <c r="E35" s="72">
        <v>232</v>
      </c>
      <c r="F35" s="72">
        <v>1037100</v>
      </c>
      <c r="G35" s="73">
        <v>4470.2586000000001</v>
      </c>
      <c r="H35" s="72">
        <v>542500000</v>
      </c>
    </row>
    <row r="36" spans="1:8" ht="15" customHeight="1" x14ac:dyDescent="0.2">
      <c r="A36" s="71" t="s">
        <v>231</v>
      </c>
      <c r="B36" s="71" t="s">
        <v>232</v>
      </c>
      <c r="C36" s="71" t="s">
        <v>233</v>
      </c>
      <c r="D36" s="74" t="s">
        <v>73</v>
      </c>
      <c r="E36" s="72">
        <v>21198</v>
      </c>
      <c r="F36" s="72">
        <v>1270117.5</v>
      </c>
      <c r="G36" s="73">
        <v>59.916899999999998</v>
      </c>
      <c r="H36" s="72">
        <v>91653744</v>
      </c>
    </row>
    <row r="37" spans="1:8" ht="15" customHeight="1" x14ac:dyDescent="0.2">
      <c r="A37" s="71" t="s">
        <v>118</v>
      </c>
      <c r="B37" s="71" t="s">
        <v>119</v>
      </c>
      <c r="C37" s="71" t="s">
        <v>120</v>
      </c>
      <c r="D37" s="74" t="s">
        <v>77</v>
      </c>
      <c r="E37" s="72">
        <v>10657</v>
      </c>
      <c r="F37" s="72">
        <v>134526.29999999999</v>
      </c>
      <c r="G37" s="73">
        <v>12.6233</v>
      </c>
      <c r="H37" s="72">
        <v>307686093</v>
      </c>
    </row>
    <row r="38" spans="1:8" ht="15" customHeight="1" x14ac:dyDescent="0.2">
      <c r="A38" s="71" t="s">
        <v>234</v>
      </c>
      <c r="B38" s="71" t="s">
        <v>235</v>
      </c>
      <c r="C38" s="71" t="s">
        <v>120</v>
      </c>
      <c r="D38" s="74" t="s">
        <v>73</v>
      </c>
      <c r="E38" s="72">
        <v>267</v>
      </c>
      <c r="F38" s="72">
        <v>3471</v>
      </c>
      <c r="G38" s="73">
        <v>13</v>
      </c>
      <c r="H38" s="72">
        <v>1841229</v>
      </c>
    </row>
    <row r="39" spans="1:8" ht="15" customHeight="1" x14ac:dyDescent="0.2">
      <c r="A39" s="71" t="s">
        <v>236</v>
      </c>
      <c r="B39" s="71" t="s">
        <v>237</v>
      </c>
      <c r="C39" s="71" t="s">
        <v>238</v>
      </c>
      <c r="D39" s="74" t="s">
        <v>73</v>
      </c>
      <c r="E39" s="72">
        <v>34</v>
      </c>
      <c r="F39" s="72">
        <v>194550</v>
      </c>
      <c r="G39" s="73">
        <v>5722.0587999999998</v>
      </c>
      <c r="H39" s="72">
        <v>5642884800</v>
      </c>
    </row>
    <row r="40" spans="1:8" ht="15" customHeight="1" x14ac:dyDescent="0.2">
      <c r="A40" s="71" t="s">
        <v>239</v>
      </c>
      <c r="B40" s="71" t="s">
        <v>240</v>
      </c>
      <c r="C40" s="71" t="s">
        <v>241</v>
      </c>
      <c r="D40" s="74" t="s">
        <v>73</v>
      </c>
      <c r="E40" s="72">
        <v>36</v>
      </c>
      <c r="F40" s="72">
        <v>6696</v>
      </c>
      <c r="G40" s="73">
        <v>186</v>
      </c>
      <c r="H40" s="72">
        <v>360422058</v>
      </c>
    </row>
    <row r="41" spans="1:8" ht="15" customHeight="1" x14ac:dyDescent="0.2">
      <c r="A41" s="71" t="s">
        <v>242</v>
      </c>
      <c r="B41" s="71" t="s">
        <v>243</v>
      </c>
      <c r="C41" s="71" t="s">
        <v>244</v>
      </c>
      <c r="D41" s="74" t="s">
        <v>73</v>
      </c>
      <c r="E41" s="72">
        <v>2112</v>
      </c>
      <c r="F41" s="72">
        <v>4580920</v>
      </c>
      <c r="G41" s="73">
        <v>2168.9962</v>
      </c>
      <c r="H41" s="72">
        <v>838892160</v>
      </c>
    </row>
    <row r="42" spans="1:8" ht="15" customHeight="1" x14ac:dyDescent="0.2">
      <c r="A42" s="71" t="s">
        <v>245</v>
      </c>
      <c r="B42" s="71" t="s">
        <v>246</v>
      </c>
      <c r="C42" s="71" t="s">
        <v>244</v>
      </c>
      <c r="D42" s="74" t="s">
        <v>73</v>
      </c>
      <c r="E42" s="72">
        <v>4689</v>
      </c>
      <c r="F42" s="72">
        <v>9857980</v>
      </c>
      <c r="G42" s="73">
        <v>2102.3629999999998</v>
      </c>
      <c r="H42" s="72">
        <v>265368960</v>
      </c>
    </row>
    <row r="43" spans="1:8" ht="15" customHeight="1" x14ac:dyDescent="0.2">
      <c r="A43" s="71" t="s">
        <v>247</v>
      </c>
      <c r="B43" s="71" t="s">
        <v>248</v>
      </c>
      <c r="C43" s="71" t="s">
        <v>249</v>
      </c>
      <c r="D43" s="74" t="s">
        <v>77</v>
      </c>
      <c r="E43" s="72">
        <v>9169</v>
      </c>
      <c r="F43" s="72">
        <v>7952325</v>
      </c>
      <c r="G43" s="73">
        <v>867.30560000000003</v>
      </c>
      <c r="H43" s="72">
        <v>2237743530</v>
      </c>
    </row>
    <row r="44" spans="1:8" ht="15" customHeight="1" x14ac:dyDescent="0.2">
      <c r="A44" s="71" t="s">
        <v>250</v>
      </c>
      <c r="B44" s="71" t="s">
        <v>251</v>
      </c>
      <c r="C44" s="71" t="s">
        <v>252</v>
      </c>
      <c r="D44" s="74" t="s">
        <v>73</v>
      </c>
      <c r="E44" s="72">
        <v>166</v>
      </c>
      <c r="F44" s="72">
        <v>86040</v>
      </c>
      <c r="G44" s="73">
        <v>518.31330000000003</v>
      </c>
      <c r="H44" s="72">
        <v>65138000</v>
      </c>
    </row>
    <row r="45" spans="1:8" ht="15" customHeight="1" x14ac:dyDescent="0.2">
      <c r="A45" s="71" t="s">
        <v>103</v>
      </c>
      <c r="B45" s="71" t="s">
        <v>104</v>
      </c>
      <c r="C45" s="71" t="s">
        <v>105</v>
      </c>
      <c r="D45" s="74" t="s">
        <v>73</v>
      </c>
      <c r="E45" s="72">
        <v>44</v>
      </c>
      <c r="F45" s="72">
        <v>14222</v>
      </c>
      <c r="G45" s="73">
        <v>323.22730000000001</v>
      </c>
      <c r="H45" s="72" t="s">
        <v>174</v>
      </c>
    </row>
    <row r="46" spans="1:8" ht="15" customHeight="1" x14ac:dyDescent="0.2">
      <c r="A46" s="71" t="s">
        <v>253</v>
      </c>
      <c r="B46" s="71" t="s">
        <v>254</v>
      </c>
      <c r="C46" s="71" t="s">
        <v>255</v>
      </c>
      <c r="D46" s="74" t="s">
        <v>73</v>
      </c>
      <c r="E46" s="72">
        <v>1017</v>
      </c>
      <c r="F46" s="72">
        <v>771540</v>
      </c>
      <c r="G46" s="73">
        <v>758.6431</v>
      </c>
      <c r="H46" s="72">
        <v>1034048490</v>
      </c>
    </row>
    <row r="47" spans="1:8" ht="15" customHeight="1" x14ac:dyDescent="0.2">
      <c r="A47" s="71" t="s">
        <v>256</v>
      </c>
      <c r="B47" s="71" t="s">
        <v>257</v>
      </c>
      <c r="C47" s="71" t="s">
        <v>258</v>
      </c>
      <c r="D47" s="74" t="s">
        <v>73</v>
      </c>
      <c r="E47" s="72">
        <v>9549</v>
      </c>
      <c r="F47" s="72">
        <v>444055.1</v>
      </c>
      <c r="G47" s="73">
        <v>46.502800000000001</v>
      </c>
      <c r="H47" s="72">
        <v>264561019.80000001</v>
      </c>
    </row>
    <row r="48" spans="1:8" ht="15" customHeight="1" x14ac:dyDescent="0.2">
      <c r="A48" s="71" t="s">
        <v>259</v>
      </c>
      <c r="B48" s="71" t="s">
        <v>260</v>
      </c>
      <c r="C48" s="71" t="s">
        <v>261</v>
      </c>
      <c r="D48" s="74" t="s">
        <v>77</v>
      </c>
      <c r="E48" s="72">
        <v>1105</v>
      </c>
      <c r="F48" s="72">
        <v>705865</v>
      </c>
      <c r="G48" s="73">
        <v>638.79190000000006</v>
      </c>
      <c r="H48" s="72">
        <v>266469210</v>
      </c>
    </row>
    <row r="49" spans="1:8" ht="15" customHeight="1" x14ac:dyDescent="0.2">
      <c r="A49" s="71" t="s">
        <v>87</v>
      </c>
      <c r="B49" s="71" t="s">
        <v>88</v>
      </c>
      <c r="C49" s="71" t="s">
        <v>89</v>
      </c>
      <c r="D49" s="74" t="s">
        <v>77</v>
      </c>
      <c r="E49" s="72">
        <v>15171</v>
      </c>
      <c r="F49" s="72">
        <v>741354.5</v>
      </c>
      <c r="G49" s="73">
        <v>48.866599999999998</v>
      </c>
      <c r="H49" s="72">
        <v>579660425</v>
      </c>
    </row>
    <row r="50" spans="1:8" ht="15" customHeight="1" x14ac:dyDescent="0.2">
      <c r="A50" s="71" t="s">
        <v>262</v>
      </c>
      <c r="B50" s="71" t="s">
        <v>263</v>
      </c>
      <c r="C50" s="71" t="s">
        <v>264</v>
      </c>
      <c r="D50" s="74" t="s">
        <v>73</v>
      </c>
      <c r="E50" s="72">
        <v>1767</v>
      </c>
      <c r="F50" s="72">
        <v>230095</v>
      </c>
      <c r="G50" s="73">
        <v>130.21789999999999</v>
      </c>
      <c r="H50" s="72">
        <v>93400656</v>
      </c>
    </row>
    <row r="51" spans="1:8" ht="15" customHeight="1" x14ac:dyDescent="0.2">
      <c r="A51" s="71" t="s">
        <v>265</v>
      </c>
      <c r="B51" s="71" t="s">
        <v>266</v>
      </c>
      <c r="C51" s="71" t="s">
        <v>267</v>
      </c>
      <c r="D51" s="74" t="s">
        <v>73</v>
      </c>
      <c r="E51" s="72">
        <v>8</v>
      </c>
      <c r="F51" s="72">
        <v>22000</v>
      </c>
      <c r="G51" s="73">
        <v>2750</v>
      </c>
      <c r="H51" s="72">
        <v>817130700</v>
      </c>
    </row>
    <row r="52" spans="1:8" ht="15" customHeight="1" x14ac:dyDescent="0.2">
      <c r="A52" s="71" t="s">
        <v>268</v>
      </c>
      <c r="B52" s="71" t="s">
        <v>269</v>
      </c>
      <c r="C52" s="71" t="s">
        <v>270</v>
      </c>
      <c r="D52" s="74" t="s">
        <v>73</v>
      </c>
      <c r="E52" s="72">
        <v>1764</v>
      </c>
      <c r="F52" s="72">
        <v>1916640</v>
      </c>
      <c r="G52" s="73">
        <v>1086.5306</v>
      </c>
      <c r="H52" s="72">
        <v>326852280</v>
      </c>
    </row>
    <row r="53" spans="1:8" ht="15" customHeight="1" x14ac:dyDescent="0.2">
      <c r="A53" s="71" t="s">
        <v>271</v>
      </c>
      <c r="B53" s="71" t="s">
        <v>272</v>
      </c>
      <c r="C53" s="71" t="s">
        <v>273</v>
      </c>
      <c r="D53" s="74" t="s">
        <v>73</v>
      </c>
      <c r="E53" s="72">
        <v>5133</v>
      </c>
      <c r="F53" s="72">
        <v>1545362</v>
      </c>
      <c r="G53" s="73">
        <v>301.0641</v>
      </c>
      <c r="H53" s="72">
        <v>3283301700</v>
      </c>
    </row>
    <row r="54" spans="1:8" ht="15" customHeight="1" x14ac:dyDescent="0.2">
      <c r="A54" s="71" t="s">
        <v>274</v>
      </c>
      <c r="B54" s="71" t="s">
        <v>275</v>
      </c>
      <c r="C54" s="71" t="s">
        <v>276</v>
      </c>
      <c r="D54" s="74" t="s">
        <v>77</v>
      </c>
      <c r="E54" s="72">
        <v>11</v>
      </c>
      <c r="F54" s="72">
        <v>312400</v>
      </c>
      <c r="G54" s="73">
        <v>28400</v>
      </c>
      <c r="H54" s="72">
        <v>851470800</v>
      </c>
    </row>
    <row r="55" spans="1:8" ht="15" customHeight="1" x14ac:dyDescent="0.2">
      <c r="A55" s="71" t="s">
        <v>277</v>
      </c>
      <c r="B55" s="71" t="s">
        <v>278</v>
      </c>
      <c r="C55" s="71" t="s">
        <v>279</v>
      </c>
      <c r="D55" s="74" t="s">
        <v>73</v>
      </c>
      <c r="E55" s="72">
        <v>1533</v>
      </c>
      <c r="F55" s="72">
        <v>16350.5</v>
      </c>
      <c r="G55" s="73">
        <v>10.665699999999999</v>
      </c>
      <c r="H55" s="72">
        <v>45972377.5</v>
      </c>
    </row>
    <row r="56" spans="1:8" ht="15" customHeight="1" x14ac:dyDescent="0.2">
      <c r="A56" s="71" t="s">
        <v>280</v>
      </c>
      <c r="B56" s="71" t="s">
        <v>281</v>
      </c>
      <c r="C56" s="71" t="s">
        <v>282</v>
      </c>
      <c r="D56" s="74" t="s">
        <v>77</v>
      </c>
      <c r="E56" s="72">
        <v>30818</v>
      </c>
      <c r="F56" s="72">
        <v>1233399.5</v>
      </c>
      <c r="G56" s="73">
        <v>40.021999999999998</v>
      </c>
      <c r="H56" s="72">
        <v>416248053</v>
      </c>
    </row>
    <row r="57" spans="1:8" ht="15" customHeight="1" x14ac:dyDescent="0.2">
      <c r="A57" s="71" t="s">
        <v>283</v>
      </c>
      <c r="B57" s="71" t="s">
        <v>284</v>
      </c>
      <c r="C57" s="71" t="s">
        <v>285</v>
      </c>
      <c r="D57" s="74" t="s">
        <v>73</v>
      </c>
      <c r="E57" s="72">
        <v>1274</v>
      </c>
      <c r="F57" s="72">
        <v>268962</v>
      </c>
      <c r="G57" s="73">
        <v>211.11619999999999</v>
      </c>
      <c r="H57" s="72">
        <v>140437290</v>
      </c>
    </row>
    <row r="58" spans="1:8" ht="15" customHeight="1" x14ac:dyDescent="0.2">
      <c r="A58" s="71" t="s">
        <v>286</v>
      </c>
      <c r="B58" s="71" t="s">
        <v>287</v>
      </c>
      <c r="C58" s="71" t="s">
        <v>288</v>
      </c>
      <c r="D58" s="74" t="s">
        <v>73</v>
      </c>
      <c r="E58" s="72">
        <v>4894</v>
      </c>
      <c r="F58" s="72">
        <v>8442680</v>
      </c>
      <c r="G58" s="73">
        <v>1725.1083000000001</v>
      </c>
      <c r="H58" s="72">
        <v>3516435200</v>
      </c>
    </row>
    <row r="59" spans="1:8" ht="15" customHeight="1" x14ac:dyDescent="0.2">
      <c r="A59" s="71" t="s">
        <v>141</v>
      </c>
      <c r="B59" s="71" t="s">
        <v>142</v>
      </c>
      <c r="C59" s="71" t="s">
        <v>143</v>
      </c>
      <c r="D59" s="74" t="s">
        <v>127</v>
      </c>
      <c r="E59" s="72">
        <v>99252</v>
      </c>
      <c r="F59" s="72">
        <v>56954844</v>
      </c>
      <c r="G59" s="73">
        <v>573.84079999999994</v>
      </c>
      <c r="H59" s="72">
        <v>3958721668</v>
      </c>
    </row>
    <row r="60" spans="1:8" ht="15" customHeight="1" x14ac:dyDescent="0.2">
      <c r="A60" s="71" t="s">
        <v>138</v>
      </c>
      <c r="B60" s="71" t="s">
        <v>139</v>
      </c>
      <c r="C60" s="71" t="s">
        <v>140</v>
      </c>
      <c r="D60" s="74" t="s">
        <v>127</v>
      </c>
      <c r="E60" s="72">
        <v>1038449</v>
      </c>
      <c r="F60" s="72">
        <v>32819987.5</v>
      </c>
      <c r="G60" s="73">
        <v>31.604800000000001</v>
      </c>
      <c r="H60" s="72">
        <v>3654798718</v>
      </c>
    </row>
    <row r="61" spans="1:8" ht="15" customHeight="1" x14ac:dyDescent="0.2">
      <c r="A61" s="71" t="s">
        <v>289</v>
      </c>
      <c r="B61" s="71" t="s">
        <v>290</v>
      </c>
      <c r="C61" s="71" t="s">
        <v>291</v>
      </c>
      <c r="D61" s="74" t="s">
        <v>73</v>
      </c>
      <c r="E61" s="72">
        <v>1724</v>
      </c>
      <c r="F61" s="72">
        <v>1418040</v>
      </c>
      <c r="G61" s="73">
        <v>822.529</v>
      </c>
      <c r="H61" s="72">
        <v>493923000</v>
      </c>
    </row>
    <row r="62" spans="1:8" ht="15" customHeight="1" x14ac:dyDescent="0.2">
      <c r="A62" s="71" t="s">
        <v>292</v>
      </c>
      <c r="B62" s="71" t="s">
        <v>293</v>
      </c>
      <c r="C62" s="71" t="s">
        <v>294</v>
      </c>
      <c r="D62" s="74" t="s">
        <v>73</v>
      </c>
      <c r="E62" s="72">
        <v>3436</v>
      </c>
      <c r="F62" s="72">
        <v>68032.800000000003</v>
      </c>
      <c r="G62" s="73">
        <v>19.8</v>
      </c>
      <c r="H62" s="72">
        <v>60319076.399999999</v>
      </c>
    </row>
    <row r="63" spans="1:8" ht="15" customHeight="1" x14ac:dyDescent="0.2">
      <c r="A63" s="71" t="s">
        <v>295</v>
      </c>
      <c r="B63" s="71" t="s">
        <v>296</v>
      </c>
      <c r="C63" s="71" t="s">
        <v>297</v>
      </c>
      <c r="D63" s="74" t="s">
        <v>73</v>
      </c>
      <c r="E63" s="72">
        <v>470</v>
      </c>
      <c r="F63" s="72">
        <v>279210</v>
      </c>
      <c r="G63" s="73">
        <v>594.06380000000001</v>
      </c>
      <c r="H63" s="72">
        <v>364454210</v>
      </c>
    </row>
    <row r="64" spans="1:8" ht="15" customHeight="1" x14ac:dyDescent="0.2">
      <c r="A64" s="71" t="s">
        <v>78</v>
      </c>
      <c r="B64" s="71" t="s">
        <v>79</v>
      </c>
      <c r="C64" s="71" t="s">
        <v>80</v>
      </c>
      <c r="D64" s="74" t="s">
        <v>73</v>
      </c>
      <c r="E64" s="72">
        <v>14875</v>
      </c>
      <c r="F64" s="72">
        <v>715973.2</v>
      </c>
      <c r="G64" s="73">
        <v>48.1327</v>
      </c>
      <c r="H64" s="72">
        <v>50083974</v>
      </c>
    </row>
    <row r="65" spans="1:8" ht="15" customHeight="1" x14ac:dyDescent="0.2">
      <c r="A65" s="71" t="s">
        <v>150</v>
      </c>
      <c r="B65" s="71" t="s">
        <v>151</v>
      </c>
      <c r="C65" s="71" t="s">
        <v>152</v>
      </c>
      <c r="D65" s="74" t="s">
        <v>77</v>
      </c>
      <c r="E65" s="72">
        <v>109000</v>
      </c>
      <c r="F65" s="72">
        <v>27174298</v>
      </c>
      <c r="G65" s="73">
        <v>249.30549999999999</v>
      </c>
      <c r="H65" s="72">
        <v>466480000</v>
      </c>
    </row>
    <row r="66" spans="1:8" ht="15" customHeight="1" x14ac:dyDescent="0.2">
      <c r="A66" s="71" t="s">
        <v>298</v>
      </c>
      <c r="B66" s="71" t="s">
        <v>299</v>
      </c>
      <c r="C66" s="71" t="s">
        <v>300</v>
      </c>
      <c r="D66" s="74" t="s">
        <v>77</v>
      </c>
      <c r="E66" s="72">
        <v>1227</v>
      </c>
      <c r="F66" s="72">
        <v>193534</v>
      </c>
      <c r="G66" s="73">
        <v>157.7294</v>
      </c>
      <c r="H66" s="72">
        <v>1086009904</v>
      </c>
    </row>
    <row r="67" spans="1:8" ht="15" customHeight="1" x14ac:dyDescent="0.2">
      <c r="A67" s="71" t="s">
        <v>109</v>
      </c>
      <c r="B67" s="71" t="s">
        <v>110</v>
      </c>
      <c r="C67" s="71" t="s">
        <v>111</v>
      </c>
      <c r="D67" s="74" t="s">
        <v>73</v>
      </c>
      <c r="E67" s="72">
        <v>80</v>
      </c>
      <c r="F67" s="72">
        <v>9170</v>
      </c>
      <c r="G67" s="73">
        <v>114.625</v>
      </c>
      <c r="H67" s="72">
        <v>22545740</v>
      </c>
    </row>
    <row r="68" spans="1:8" ht="15" customHeight="1" x14ac:dyDescent="0.2">
      <c r="A68" s="71" t="s">
        <v>301</v>
      </c>
      <c r="B68" s="71" t="s">
        <v>302</v>
      </c>
      <c r="C68" s="71" t="s">
        <v>303</v>
      </c>
      <c r="D68" s="74" t="s">
        <v>73</v>
      </c>
      <c r="E68" s="72">
        <v>229</v>
      </c>
      <c r="F68" s="72">
        <v>214065</v>
      </c>
      <c r="G68" s="73">
        <v>934.7817</v>
      </c>
      <c r="H68" s="72">
        <v>76522270</v>
      </c>
    </row>
    <row r="69" spans="1:8" ht="15" customHeight="1" x14ac:dyDescent="0.2">
      <c r="A69" s="71" t="s">
        <v>74</v>
      </c>
      <c r="B69" s="71" t="s">
        <v>75</v>
      </c>
      <c r="C69" s="71" t="s">
        <v>76</v>
      </c>
      <c r="D69" s="74" t="s">
        <v>77</v>
      </c>
      <c r="E69" s="72">
        <v>3706694</v>
      </c>
      <c r="F69" s="72">
        <v>276630438.60000002</v>
      </c>
      <c r="G69" s="73">
        <v>74.63</v>
      </c>
      <c r="H69" s="72">
        <v>670720896</v>
      </c>
    </row>
    <row r="70" spans="1:8" ht="15" customHeight="1" x14ac:dyDescent="0.2">
      <c r="A70" s="71" t="s">
        <v>96</v>
      </c>
      <c r="B70" s="71" t="s">
        <v>97</v>
      </c>
      <c r="C70" s="71" t="s">
        <v>98</v>
      </c>
      <c r="D70" s="74" t="s">
        <v>73</v>
      </c>
      <c r="E70" s="72">
        <v>5</v>
      </c>
      <c r="F70" s="72">
        <v>1650</v>
      </c>
      <c r="G70" s="73">
        <v>330</v>
      </c>
      <c r="H70" s="72">
        <v>11880000</v>
      </c>
    </row>
    <row r="71" spans="1:8" ht="15" customHeight="1" x14ac:dyDescent="0.2">
      <c r="A71" s="71" t="s">
        <v>304</v>
      </c>
      <c r="B71" s="71" t="s">
        <v>305</v>
      </c>
      <c r="C71" s="71" t="s">
        <v>306</v>
      </c>
      <c r="D71" s="74" t="s">
        <v>73</v>
      </c>
      <c r="E71" s="72">
        <v>1751</v>
      </c>
      <c r="F71" s="72">
        <v>7422820</v>
      </c>
      <c r="G71" s="73">
        <v>4239.1890000000003</v>
      </c>
      <c r="H71" s="72">
        <v>1511034720</v>
      </c>
    </row>
    <row r="72" spans="1:8" ht="15" customHeight="1" x14ac:dyDescent="0.2">
      <c r="A72" s="71" t="s">
        <v>121</v>
      </c>
      <c r="B72" s="71" t="s">
        <v>122</v>
      </c>
      <c r="C72" s="71" t="s">
        <v>123</v>
      </c>
      <c r="D72" s="74" t="s">
        <v>73</v>
      </c>
      <c r="E72" s="72">
        <v>2681</v>
      </c>
      <c r="F72" s="72">
        <v>291824.5</v>
      </c>
      <c r="G72" s="73">
        <v>108.84910000000001</v>
      </c>
      <c r="H72" s="72">
        <v>56840000</v>
      </c>
    </row>
    <row r="73" spans="1:8" ht="15" customHeight="1" x14ac:dyDescent="0.2">
      <c r="A73" s="71" t="s">
        <v>131</v>
      </c>
      <c r="B73" s="71" t="s">
        <v>132</v>
      </c>
      <c r="C73" s="71" t="s">
        <v>133</v>
      </c>
      <c r="D73" s="74" t="s">
        <v>77</v>
      </c>
      <c r="E73" s="72">
        <v>57216</v>
      </c>
      <c r="F73" s="72">
        <v>187212.52</v>
      </c>
      <c r="G73" s="73">
        <v>3.2719999999999998</v>
      </c>
      <c r="H73" s="72">
        <v>19000873.079999998</v>
      </c>
    </row>
    <row r="74" spans="1:8" ht="15" customHeight="1" x14ac:dyDescent="0.2">
      <c r="A74" s="71" t="s">
        <v>307</v>
      </c>
      <c r="B74" s="71" t="s">
        <v>308</v>
      </c>
      <c r="C74" s="71" t="s">
        <v>309</v>
      </c>
      <c r="D74" s="74" t="s">
        <v>73</v>
      </c>
      <c r="E74" s="72">
        <v>2564</v>
      </c>
      <c r="F74" s="72">
        <v>1061496</v>
      </c>
      <c r="G74" s="73">
        <v>414</v>
      </c>
      <c r="H74" s="72">
        <v>343627866</v>
      </c>
    </row>
    <row r="75" spans="1:8" ht="15" customHeight="1" x14ac:dyDescent="0.2">
      <c r="A75" s="71" t="s">
        <v>70</v>
      </c>
      <c r="B75" s="71" t="s">
        <v>71</v>
      </c>
      <c r="C75" s="71" t="s">
        <v>72</v>
      </c>
      <c r="D75" s="74" t="s">
        <v>73</v>
      </c>
      <c r="E75" s="72">
        <v>30725</v>
      </c>
      <c r="F75" s="72">
        <v>1165310.5</v>
      </c>
      <c r="G75" s="73">
        <v>37.927100000000003</v>
      </c>
      <c r="H75" s="72">
        <v>69056016.599999994</v>
      </c>
    </row>
    <row r="76" spans="1:8" ht="15" customHeight="1" x14ac:dyDescent="0.2">
      <c r="A76" s="71" t="s">
        <v>310</v>
      </c>
      <c r="B76" s="71" t="s">
        <v>311</v>
      </c>
      <c r="C76" s="71" t="s">
        <v>312</v>
      </c>
      <c r="D76" s="74" t="s">
        <v>73</v>
      </c>
      <c r="E76" s="72">
        <v>28131</v>
      </c>
      <c r="F76" s="72">
        <v>238410.5</v>
      </c>
      <c r="G76" s="73">
        <v>8.4749999999999996</v>
      </c>
      <c r="H76" s="72">
        <v>36095328</v>
      </c>
    </row>
    <row r="77" spans="1:8" ht="15" customHeight="1" x14ac:dyDescent="0.2">
      <c r="A77" s="71" t="s">
        <v>313</v>
      </c>
      <c r="B77" s="71" t="s">
        <v>314</v>
      </c>
      <c r="C77" s="71" t="s">
        <v>315</v>
      </c>
      <c r="D77" s="74" t="s">
        <v>73</v>
      </c>
      <c r="E77" s="72">
        <v>1362</v>
      </c>
      <c r="F77" s="72">
        <v>7510</v>
      </c>
      <c r="G77" s="73">
        <v>5.5140000000000002</v>
      </c>
      <c r="H77" s="72">
        <v>5892340.6500000004</v>
      </c>
    </row>
    <row r="78" spans="1:8" ht="15" customHeight="1" x14ac:dyDescent="0.2">
      <c r="A78" s="71" t="s">
        <v>316</v>
      </c>
      <c r="B78" s="71" t="s">
        <v>317</v>
      </c>
      <c r="C78" s="71" t="s">
        <v>318</v>
      </c>
      <c r="D78" s="74" t="s">
        <v>73</v>
      </c>
      <c r="E78" s="72">
        <v>130153</v>
      </c>
      <c r="F78" s="72">
        <v>2078762.1</v>
      </c>
      <c r="G78" s="73">
        <v>15.9717</v>
      </c>
      <c r="H78" s="72">
        <v>255561354.40000001</v>
      </c>
    </row>
    <row r="79" spans="1:8" ht="15" customHeight="1" x14ac:dyDescent="0.2">
      <c r="A79" s="71" t="s">
        <v>156</v>
      </c>
      <c r="B79" s="71" t="s">
        <v>157</v>
      </c>
      <c r="C79" s="71" t="s">
        <v>158</v>
      </c>
      <c r="D79" s="74" t="s">
        <v>73</v>
      </c>
      <c r="E79" s="72">
        <v>204331</v>
      </c>
      <c r="F79" s="72">
        <v>13409734.4</v>
      </c>
      <c r="G79" s="73">
        <v>65.627499999999998</v>
      </c>
      <c r="H79" s="72">
        <v>20623581902</v>
      </c>
    </row>
    <row r="80" spans="1:8" ht="15" customHeight="1" x14ac:dyDescent="0.2">
      <c r="A80" s="71" t="s">
        <v>319</v>
      </c>
      <c r="B80" s="71" t="s">
        <v>320</v>
      </c>
      <c r="C80" s="71" t="s">
        <v>321</v>
      </c>
      <c r="D80" s="74" t="s">
        <v>77</v>
      </c>
      <c r="E80" s="72">
        <v>2824</v>
      </c>
      <c r="F80" s="72">
        <v>52173.599999999999</v>
      </c>
      <c r="G80" s="73">
        <v>18.475100000000001</v>
      </c>
      <c r="H80" s="72">
        <v>55628400</v>
      </c>
    </row>
    <row r="81" spans="1:8" ht="15" customHeight="1" x14ac:dyDescent="0.2">
      <c r="A81" s="71" t="s">
        <v>322</v>
      </c>
      <c r="B81" s="71" t="s">
        <v>323</v>
      </c>
      <c r="C81" s="71" t="s">
        <v>324</v>
      </c>
      <c r="D81" s="74" t="s">
        <v>73</v>
      </c>
      <c r="E81" s="72">
        <v>3</v>
      </c>
      <c r="F81" s="72">
        <v>405</v>
      </c>
      <c r="G81" s="73">
        <v>135</v>
      </c>
      <c r="H81" s="72">
        <v>27761805</v>
      </c>
    </row>
    <row r="82" spans="1:8" ht="15" customHeight="1" x14ac:dyDescent="0.2">
      <c r="A82" s="71" t="s">
        <v>106</v>
      </c>
      <c r="B82" s="71" t="s">
        <v>107</v>
      </c>
      <c r="C82" s="71" t="s">
        <v>108</v>
      </c>
      <c r="D82" s="74" t="s">
        <v>73</v>
      </c>
      <c r="E82" s="72">
        <v>135</v>
      </c>
      <c r="F82" s="72">
        <v>3678</v>
      </c>
      <c r="G82" s="73">
        <v>27.244399999999999</v>
      </c>
      <c r="H82" s="72">
        <v>8310816</v>
      </c>
    </row>
    <row r="83" spans="1:8" s="70" customFormat="1" ht="15" customHeight="1" x14ac:dyDescent="0.2">
      <c r="A83" s="68" t="s">
        <v>22</v>
      </c>
      <c r="B83" s="68"/>
      <c r="C83" s="69"/>
      <c r="D83" s="69"/>
      <c r="E83" s="69"/>
      <c r="F83" s="69"/>
      <c r="G83" s="69"/>
      <c r="H83" s="92"/>
    </row>
    <row r="84" spans="1:8" s="70" customFormat="1" ht="15" customHeight="1" x14ac:dyDescent="0.2">
      <c r="A84" s="71" t="s">
        <v>351</v>
      </c>
      <c r="B84" s="71" t="s">
        <v>352</v>
      </c>
      <c r="C84" s="71" t="s">
        <v>227</v>
      </c>
      <c r="D84" s="74" t="s">
        <v>77</v>
      </c>
      <c r="E84" s="72">
        <v>131750000</v>
      </c>
      <c r="F84" s="72">
        <v>127797500</v>
      </c>
      <c r="G84" s="73">
        <v>97</v>
      </c>
      <c r="H84" s="72">
        <v>1940000000</v>
      </c>
    </row>
    <row r="85" spans="1:8" ht="15" customHeight="1" x14ac:dyDescent="0.2">
      <c r="A85" s="71" t="s">
        <v>353</v>
      </c>
      <c r="B85" s="71" t="s">
        <v>354</v>
      </c>
      <c r="C85" s="71" t="s">
        <v>355</v>
      </c>
      <c r="D85" s="74" t="s">
        <v>77</v>
      </c>
      <c r="E85" s="72">
        <v>1000000</v>
      </c>
      <c r="F85" s="72">
        <v>800000</v>
      </c>
      <c r="G85" s="73">
        <v>80</v>
      </c>
      <c r="H85" s="72">
        <v>104000000</v>
      </c>
    </row>
    <row r="86" spans="1:8" ht="15" customHeight="1" x14ac:dyDescent="0.2">
      <c r="A86" s="71" t="s">
        <v>332</v>
      </c>
      <c r="B86" s="71" t="s">
        <v>333</v>
      </c>
      <c r="C86" s="71" t="s">
        <v>334</v>
      </c>
      <c r="D86" s="74" t="s">
        <v>73</v>
      </c>
      <c r="E86" s="72">
        <v>23143</v>
      </c>
      <c r="F86" s="72">
        <v>124180.6</v>
      </c>
      <c r="G86" s="73">
        <v>71.369299999999996</v>
      </c>
      <c r="H86" s="72">
        <v>330883510.55000001</v>
      </c>
    </row>
    <row r="87" spans="1:8" ht="15" customHeight="1" x14ac:dyDescent="0.2">
      <c r="A87" s="71" t="s">
        <v>336</v>
      </c>
      <c r="B87" s="71" t="s">
        <v>337</v>
      </c>
      <c r="C87" s="71" t="s">
        <v>338</v>
      </c>
      <c r="D87" s="74" t="s">
        <v>77</v>
      </c>
      <c r="E87" s="72">
        <v>4330000</v>
      </c>
      <c r="F87" s="72">
        <v>4362665</v>
      </c>
      <c r="G87" s="73">
        <v>100.7544</v>
      </c>
      <c r="H87" s="72">
        <v>2319550000</v>
      </c>
    </row>
    <row r="88" spans="1:8" ht="15" customHeight="1" x14ac:dyDescent="0.2">
      <c r="A88" s="71" t="s">
        <v>356</v>
      </c>
      <c r="B88" s="71" t="s">
        <v>357</v>
      </c>
      <c r="C88" s="71" t="s">
        <v>341</v>
      </c>
      <c r="D88" s="74" t="s">
        <v>77</v>
      </c>
      <c r="E88" s="72">
        <v>20522000</v>
      </c>
      <c r="F88" s="72">
        <v>154144969.53</v>
      </c>
      <c r="G88" s="73">
        <v>100</v>
      </c>
      <c r="H88" s="72" t="s">
        <v>174</v>
      </c>
    </row>
    <row r="89" spans="1:8" ht="15" customHeight="1" x14ac:dyDescent="0.2">
      <c r="A89" s="71" t="s">
        <v>358</v>
      </c>
      <c r="B89" s="71" t="s">
        <v>359</v>
      </c>
      <c r="C89" s="71" t="s">
        <v>341</v>
      </c>
      <c r="D89" s="74" t="s">
        <v>77</v>
      </c>
      <c r="E89" s="72">
        <v>52865997</v>
      </c>
      <c r="F89" s="72">
        <v>53062751</v>
      </c>
      <c r="G89" s="73">
        <v>100.2487</v>
      </c>
      <c r="H89" s="72">
        <v>11294350000</v>
      </c>
    </row>
    <row r="90" spans="1:8" ht="15" customHeight="1" x14ac:dyDescent="0.2">
      <c r="A90" s="71" t="s">
        <v>360</v>
      </c>
      <c r="B90" s="71" t="s">
        <v>361</v>
      </c>
      <c r="C90" s="71" t="s">
        <v>341</v>
      </c>
      <c r="D90" s="74" t="s">
        <v>77</v>
      </c>
      <c r="E90" s="72">
        <v>6800000</v>
      </c>
      <c r="F90" s="72">
        <v>55406825</v>
      </c>
      <c r="G90" s="73">
        <v>108.31699999999999</v>
      </c>
      <c r="H90" s="72">
        <v>11334771140</v>
      </c>
    </row>
    <row r="91" spans="1:8" ht="15" customHeight="1" x14ac:dyDescent="0.2">
      <c r="A91" s="71" t="s">
        <v>362</v>
      </c>
      <c r="B91" s="71" t="s">
        <v>363</v>
      </c>
      <c r="C91" s="71" t="s">
        <v>341</v>
      </c>
      <c r="D91" s="74" t="s">
        <v>77</v>
      </c>
      <c r="E91" s="72">
        <v>100000</v>
      </c>
      <c r="F91" s="72">
        <v>97600</v>
      </c>
      <c r="G91" s="73">
        <v>97.145499999999998</v>
      </c>
      <c r="H91" s="72">
        <v>3416000000</v>
      </c>
    </row>
    <row r="92" spans="1:8" ht="15" customHeight="1" x14ac:dyDescent="0.2">
      <c r="A92" s="71" t="s">
        <v>364</v>
      </c>
      <c r="B92" s="71" t="s">
        <v>365</v>
      </c>
      <c r="C92" s="71" t="s">
        <v>341</v>
      </c>
      <c r="D92" s="74" t="s">
        <v>77</v>
      </c>
      <c r="E92" s="72">
        <v>14500000</v>
      </c>
      <c r="F92" s="72">
        <v>13916250</v>
      </c>
      <c r="G92" s="73">
        <v>95.974100000000007</v>
      </c>
      <c r="H92" s="72">
        <v>4800978260.8699999</v>
      </c>
    </row>
    <row r="93" spans="1:8" ht="15" customHeight="1" x14ac:dyDescent="0.2">
      <c r="A93" s="71" t="s">
        <v>366</v>
      </c>
      <c r="B93" s="71" t="s">
        <v>367</v>
      </c>
      <c r="C93" s="71" t="s">
        <v>341</v>
      </c>
      <c r="D93" s="74" t="s">
        <v>77</v>
      </c>
      <c r="E93" s="72">
        <v>21000000</v>
      </c>
      <c r="F93" s="72">
        <v>22533000</v>
      </c>
      <c r="G93" s="73">
        <v>107.2625</v>
      </c>
      <c r="H93" s="72">
        <v>6441000000</v>
      </c>
    </row>
    <row r="94" spans="1:8" ht="15" customHeight="1" x14ac:dyDescent="0.2">
      <c r="A94" s="71" t="s">
        <v>368</v>
      </c>
      <c r="B94" s="71" t="s">
        <v>369</v>
      </c>
      <c r="C94" s="71" t="s">
        <v>341</v>
      </c>
      <c r="D94" s="74" t="s">
        <v>77</v>
      </c>
      <c r="E94" s="72">
        <v>9560000</v>
      </c>
      <c r="F94" s="72">
        <v>71623394.170000002</v>
      </c>
      <c r="G94" s="73">
        <v>99.7166</v>
      </c>
      <c r="H94" s="72">
        <v>2953302152</v>
      </c>
    </row>
    <row r="95" spans="1:8" ht="15" customHeight="1" x14ac:dyDescent="0.2">
      <c r="A95" s="71" t="s">
        <v>370</v>
      </c>
      <c r="B95" s="71" t="s">
        <v>371</v>
      </c>
      <c r="C95" s="71" t="s">
        <v>341</v>
      </c>
      <c r="D95" s="74" t="s">
        <v>77</v>
      </c>
      <c r="E95" s="72">
        <v>141400000</v>
      </c>
      <c r="F95" s="72">
        <v>150446900</v>
      </c>
      <c r="G95" s="73">
        <v>106.1872</v>
      </c>
      <c r="H95" s="72">
        <v>12927250000</v>
      </c>
    </row>
    <row r="96" spans="1:8" ht="15" customHeight="1" x14ac:dyDescent="0.2">
      <c r="A96" s="71" t="s">
        <v>372</v>
      </c>
      <c r="B96" s="71" t="s">
        <v>373</v>
      </c>
      <c r="C96" s="71" t="s">
        <v>341</v>
      </c>
      <c r="D96" s="74" t="s">
        <v>77</v>
      </c>
      <c r="E96" s="72">
        <v>3920000</v>
      </c>
      <c r="F96" s="72">
        <v>3321780</v>
      </c>
      <c r="G96" s="73">
        <v>84.7393</v>
      </c>
      <c r="H96" s="72">
        <v>7560000000</v>
      </c>
    </row>
    <row r="97" spans="1:8" ht="15" customHeight="1" x14ac:dyDescent="0.2">
      <c r="A97" s="71" t="s">
        <v>374</v>
      </c>
      <c r="B97" s="71" t="s">
        <v>375</v>
      </c>
      <c r="C97" s="71" t="s">
        <v>341</v>
      </c>
      <c r="D97" s="74" t="s">
        <v>77</v>
      </c>
      <c r="E97" s="72">
        <v>164862800</v>
      </c>
      <c r="F97" s="72">
        <v>153587829</v>
      </c>
      <c r="G97" s="73">
        <v>93.0655</v>
      </c>
      <c r="H97" s="72">
        <v>9150000000</v>
      </c>
    </row>
    <row r="98" spans="1:8" ht="15" customHeight="1" x14ac:dyDescent="0.2">
      <c r="A98" s="71" t="s">
        <v>376</v>
      </c>
      <c r="B98" s="71" t="s">
        <v>377</v>
      </c>
      <c r="C98" s="71" t="s">
        <v>341</v>
      </c>
      <c r="D98" s="74" t="s">
        <v>77</v>
      </c>
      <c r="E98" s="72">
        <v>6162000</v>
      </c>
      <c r="F98" s="72">
        <v>41606716.93</v>
      </c>
      <c r="G98" s="73">
        <v>89.850999999999999</v>
      </c>
      <c r="H98" s="72">
        <v>6755579100</v>
      </c>
    </row>
    <row r="99" spans="1:8" ht="15" customHeight="1" x14ac:dyDescent="0.2">
      <c r="A99" s="71" t="s">
        <v>339</v>
      </c>
      <c r="B99" s="71" t="s">
        <v>340</v>
      </c>
      <c r="C99" s="71" t="s">
        <v>341</v>
      </c>
      <c r="D99" s="74" t="s">
        <v>77</v>
      </c>
      <c r="E99" s="72">
        <v>16320000</v>
      </c>
      <c r="F99" s="72">
        <v>125522671.94</v>
      </c>
      <c r="G99" s="73">
        <v>102.5415</v>
      </c>
      <c r="H99" s="72">
        <v>6012674434.8000002</v>
      </c>
    </row>
    <row r="100" spans="1:8" ht="15" customHeight="1" x14ac:dyDescent="0.2">
      <c r="A100" s="71" t="s">
        <v>378</v>
      </c>
      <c r="B100" s="71" t="s">
        <v>379</v>
      </c>
      <c r="C100" s="71" t="s">
        <v>341</v>
      </c>
      <c r="D100" s="74" t="s">
        <v>77</v>
      </c>
      <c r="E100" s="72">
        <v>52200000</v>
      </c>
      <c r="F100" s="72">
        <v>40178757.329999998</v>
      </c>
      <c r="G100" s="73">
        <v>76.015299999999996</v>
      </c>
      <c r="H100" s="72">
        <v>8862837518.3299999</v>
      </c>
    </row>
    <row r="101" spans="1:8" ht="12.75" customHeight="1" x14ac:dyDescent="0.2">
      <c r="H101" s="92"/>
    </row>
    <row r="102" spans="1:8" ht="12.75" customHeight="1" x14ac:dyDescent="0.2">
      <c r="B102" s="132" t="s">
        <v>159</v>
      </c>
      <c r="C102" s="132" t="s">
        <v>160</v>
      </c>
      <c r="H102" s="92"/>
    </row>
    <row r="103" spans="1:8" ht="12.75" customHeight="1" x14ac:dyDescent="0.2">
      <c r="B103" s="132"/>
      <c r="C103" s="132" t="s">
        <v>161</v>
      </c>
      <c r="H103" s="92"/>
    </row>
    <row r="104" spans="1:8" ht="12.75" customHeight="1" x14ac:dyDescent="0.2">
      <c r="B104" s="132"/>
      <c r="C104" s="132" t="s">
        <v>162</v>
      </c>
      <c r="H104" s="92"/>
    </row>
  </sheetData>
  <pageMargins left="0.78740157480314998" right="0.78740157480314998" top="1.1811023622047001" bottom="0.78740157480314998" header="0.59055118110236005" footer="0.51181102362205"/>
  <pageSetup paperSize="9" orientation="landscape"/>
  <headerFooter>
    <oddHeader>&amp;L&amp;"Calibri,Regular"&amp;12Referentne cijene&amp;R&amp;"Calibri,Bold"Zagrebačka burza - Uređeno tržište</oddHeader>
    <oddFooter>&amp;L&amp;D&amp;CPage &amp;P of &amp;N</oddFooter>
    <evenHeader>&amp;L&amp;"Calibri,Regular"&amp;12Referentne cijene&amp;R&amp;"Calibri,Bold"Zagrebačka burza - Uređeno tržište</evenHeader>
    <evenFooter>&amp;L&amp;D&amp;CPage &amp;P of &amp;N</even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BE47B1-CC87-4B70-A110-87AA96017047}">
  <dimension ref="A1:I131"/>
  <sheetViews>
    <sheetView showGridLines="0" zoomScale="120" zoomScaleNormal="120" workbookViewId="0">
      <selection sqref="A1:H1"/>
    </sheetView>
  </sheetViews>
  <sheetFormatPr defaultColWidth="9.140625" defaultRowHeight="12.75" customHeight="1" x14ac:dyDescent="0.2"/>
  <cols>
    <col min="1" max="1" width="2.85546875" style="159" customWidth="1"/>
    <col min="2" max="2" width="6.5703125" style="159" bestFit="1" customWidth="1"/>
    <col min="3" max="3" width="17.28515625" style="159" bestFit="1" customWidth="1"/>
    <col min="4" max="4" width="34.42578125" style="212" bestFit="1" customWidth="1"/>
    <col min="5" max="5" width="9.7109375" style="159" customWidth="1"/>
    <col min="6" max="6" width="9" style="159" customWidth="1"/>
    <col min="7" max="7" width="15.140625" style="159" customWidth="1"/>
    <col min="8" max="8" width="11" style="159" customWidth="1"/>
    <col min="9" max="16384" width="9.140625" style="167"/>
  </cols>
  <sheetData>
    <row r="1" spans="1:9" s="155" customFormat="1" ht="18.75" customHeight="1" x14ac:dyDescent="0.25">
      <c r="A1" s="154" t="s">
        <v>380</v>
      </c>
      <c r="B1" s="154"/>
      <c r="C1" s="154"/>
      <c r="D1" s="154"/>
      <c r="E1" s="154"/>
      <c r="F1" s="154"/>
      <c r="G1" s="154"/>
      <c r="H1" s="154"/>
    </row>
    <row r="2" spans="1:9" s="159" customFormat="1" ht="24" x14ac:dyDescent="0.2">
      <c r="A2" s="156"/>
      <c r="B2" s="157" t="s">
        <v>66</v>
      </c>
      <c r="C2" s="157" t="s">
        <v>67</v>
      </c>
      <c r="D2" s="158" t="s">
        <v>68</v>
      </c>
      <c r="E2" s="157" t="s">
        <v>69</v>
      </c>
      <c r="F2" s="157" t="s">
        <v>381</v>
      </c>
      <c r="G2" s="157" t="s">
        <v>37</v>
      </c>
      <c r="H2" s="157" t="s">
        <v>330</v>
      </c>
    </row>
    <row r="3" spans="1:9" ht="17.100000000000001" customHeight="1" x14ac:dyDescent="0.2">
      <c r="A3" s="160">
        <v>1</v>
      </c>
      <c r="B3" s="161" t="s">
        <v>280</v>
      </c>
      <c r="C3" s="161" t="s">
        <v>281</v>
      </c>
      <c r="D3" s="162" t="s">
        <v>282</v>
      </c>
      <c r="E3" s="163" t="s">
        <v>77</v>
      </c>
      <c r="F3" s="164">
        <v>44648</v>
      </c>
      <c r="G3" s="165">
        <v>10673027</v>
      </c>
      <c r="H3" s="166" t="s">
        <v>382</v>
      </c>
    </row>
    <row r="4" spans="1:9" ht="17.100000000000001" customHeight="1" x14ac:dyDescent="0.2">
      <c r="A4" s="160" t="s">
        <v>383</v>
      </c>
      <c r="B4" s="161" t="s">
        <v>384</v>
      </c>
      <c r="C4" s="161" t="s">
        <v>385</v>
      </c>
      <c r="D4" s="162" t="s">
        <v>386</v>
      </c>
      <c r="E4" s="163" t="s">
        <v>73</v>
      </c>
      <c r="F4" s="164">
        <v>44721</v>
      </c>
      <c r="G4" s="165">
        <v>32500005</v>
      </c>
      <c r="H4" s="166" t="s">
        <v>382</v>
      </c>
      <c r="I4" s="167" t="s">
        <v>387</v>
      </c>
    </row>
    <row r="5" spans="1:9" ht="17.100000000000001" customHeight="1" x14ac:dyDescent="0.2">
      <c r="A5" s="160"/>
      <c r="B5" s="160"/>
      <c r="C5" s="160"/>
      <c r="D5" s="162"/>
      <c r="E5" s="163"/>
      <c r="F5" s="168"/>
      <c r="G5" s="169"/>
      <c r="H5" s="170"/>
    </row>
    <row r="6" spans="1:9" s="155" customFormat="1" ht="19.5" customHeight="1" x14ac:dyDescent="0.25">
      <c r="A6" s="154" t="s">
        <v>388</v>
      </c>
      <c r="B6" s="154"/>
      <c r="C6" s="154"/>
      <c r="D6" s="154"/>
      <c r="E6" s="154"/>
      <c r="F6" s="154"/>
      <c r="G6" s="154"/>
      <c r="H6" s="154"/>
    </row>
    <row r="7" spans="1:9" s="171" customFormat="1" ht="24" x14ac:dyDescent="0.2">
      <c r="A7" s="156"/>
      <c r="B7" s="157" t="s">
        <v>66</v>
      </c>
      <c r="C7" s="157" t="s">
        <v>67</v>
      </c>
      <c r="D7" s="158" t="s">
        <v>68</v>
      </c>
      <c r="E7" s="157" t="s">
        <v>69</v>
      </c>
      <c r="F7" s="157" t="s">
        <v>381</v>
      </c>
      <c r="G7" s="157" t="s">
        <v>389</v>
      </c>
      <c r="H7" s="157" t="s">
        <v>330</v>
      </c>
    </row>
    <row r="8" spans="1:9" s="171" customFormat="1" ht="16.5" customHeight="1" x14ac:dyDescent="0.2">
      <c r="A8" s="172">
        <v>1</v>
      </c>
      <c r="B8" s="161" t="s">
        <v>390</v>
      </c>
      <c r="C8" s="161" t="s">
        <v>377</v>
      </c>
      <c r="D8" s="173" t="s">
        <v>391</v>
      </c>
      <c r="E8" s="174" t="s">
        <v>77</v>
      </c>
      <c r="F8" s="164">
        <v>44596</v>
      </c>
      <c r="G8" s="165">
        <v>1000000000</v>
      </c>
      <c r="H8" s="175" t="s">
        <v>392</v>
      </c>
    </row>
    <row r="9" spans="1:9" s="171" customFormat="1" ht="16.5" customHeight="1" x14ac:dyDescent="0.2">
      <c r="A9" s="176"/>
      <c r="B9" s="177"/>
      <c r="C9" s="177"/>
      <c r="D9" s="178"/>
      <c r="E9" s="179"/>
      <c r="F9" s="180"/>
      <c r="G9" s="181"/>
      <c r="H9" s="182"/>
    </row>
    <row r="10" spans="1:9" s="155" customFormat="1" ht="19.5" customHeight="1" x14ac:dyDescent="0.25">
      <c r="A10" s="183" t="s">
        <v>393</v>
      </c>
      <c r="B10" s="183"/>
      <c r="C10" s="183"/>
      <c r="D10" s="183"/>
      <c r="E10" s="183"/>
      <c r="F10" s="183"/>
      <c r="G10" s="183"/>
      <c r="H10" s="183"/>
    </row>
    <row r="11" spans="1:9" s="171" customFormat="1" ht="24" x14ac:dyDescent="0.2">
      <c r="A11" s="156"/>
      <c r="B11" s="157" t="s">
        <v>66</v>
      </c>
      <c r="C11" s="157" t="s">
        <v>67</v>
      </c>
      <c r="D11" s="158" t="s">
        <v>68</v>
      </c>
      <c r="E11" s="157" t="s">
        <v>69</v>
      </c>
      <c r="F11" s="157" t="s">
        <v>381</v>
      </c>
      <c r="G11" s="157" t="s">
        <v>394</v>
      </c>
      <c r="H11" s="157" t="s">
        <v>330</v>
      </c>
    </row>
    <row r="12" spans="1:9" s="171" customFormat="1" ht="16.5" customHeight="1" x14ac:dyDescent="0.2">
      <c r="A12" s="172">
        <v>1</v>
      </c>
      <c r="B12" s="184" t="s">
        <v>395</v>
      </c>
      <c r="C12" s="161" t="s">
        <v>396</v>
      </c>
      <c r="D12" s="173" t="s">
        <v>391</v>
      </c>
      <c r="E12" s="174" t="s">
        <v>73</v>
      </c>
      <c r="F12" s="164">
        <v>44686</v>
      </c>
      <c r="G12" s="165">
        <v>1035346</v>
      </c>
      <c r="H12" s="175" t="s">
        <v>397</v>
      </c>
    </row>
    <row r="13" spans="1:9" s="171" customFormat="1" ht="16.5" customHeight="1" x14ac:dyDescent="0.2">
      <c r="A13" s="172" t="s">
        <v>383</v>
      </c>
      <c r="B13" s="184" t="s">
        <v>398</v>
      </c>
      <c r="C13" s="161" t="s">
        <v>399</v>
      </c>
      <c r="D13" s="173" t="s">
        <v>391</v>
      </c>
      <c r="E13" s="174" t="s">
        <v>73</v>
      </c>
      <c r="F13" s="164">
        <v>44700</v>
      </c>
      <c r="G13" s="165">
        <v>3000</v>
      </c>
      <c r="H13" s="175" t="s">
        <v>400</v>
      </c>
    </row>
    <row r="14" spans="1:9" s="171" customFormat="1" ht="16.5" customHeight="1" x14ac:dyDescent="0.2">
      <c r="A14" s="172" t="s">
        <v>401</v>
      </c>
      <c r="B14" s="184" t="s">
        <v>402</v>
      </c>
      <c r="C14" s="161" t="s">
        <v>403</v>
      </c>
      <c r="D14" s="173" t="s">
        <v>391</v>
      </c>
      <c r="E14" s="174" t="s">
        <v>73</v>
      </c>
      <c r="F14" s="164">
        <v>44700</v>
      </c>
      <c r="G14" s="165">
        <v>11000</v>
      </c>
      <c r="H14" s="175" t="s">
        <v>397</v>
      </c>
    </row>
    <row r="15" spans="1:9" s="171" customFormat="1" ht="16.5" customHeight="1" x14ac:dyDescent="0.2">
      <c r="A15" s="172" t="s">
        <v>404</v>
      </c>
      <c r="B15" s="184" t="s">
        <v>405</v>
      </c>
      <c r="C15" s="161" t="s">
        <v>406</v>
      </c>
      <c r="D15" s="173" t="s">
        <v>391</v>
      </c>
      <c r="E15" s="174" t="s">
        <v>73</v>
      </c>
      <c r="F15" s="164">
        <v>44700</v>
      </c>
      <c r="G15" s="165">
        <v>5450</v>
      </c>
      <c r="H15" s="175" t="s">
        <v>400</v>
      </c>
    </row>
    <row r="16" spans="1:9" s="171" customFormat="1" ht="16.5" customHeight="1" x14ac:dyDescent="0.2">
      <c r="A16" s="172" t="s">
        <v>407</v>
      </c>
      <c r="B16" s="184" t="s">
        <v>408</v>
      </c>
      <c r="C16" s="161" t="s">
        <v>409</v>
      </c>
      <c r="D16" s="173" t="s">
        <v>391</v>
      </c>
      <c r="E16" s="174" t="s">
        <v>73</v>
      </c>
      <c r="F16" s="164">
        <v>44735</v>
      </c>
      <c r="G16" s="165">
        <v>3800</v>
      </c>
      <c r="H16" s="175" t="s">
        <v>400</v>
      </c>
    </row>
    <row r="17" spans="1:8" s="171" customFormat="1" ht="16.5" customHeight="1" x14ac:dyDescent="0.2">
      <c r="A17" s="172" t="s">
        <v>410</v>
      </c>
      <c r="B17" s="184" t="s">
        <v>411</v>
      </c>
      <c r="C17" s="161" t="s">
        <v>412</v>
      </c>
      <c r="D17" s="173" t="s">
        <v>391</v>
      </c>
      <c r="E17" s="174" t="s">
        <v>73</v>
      </c>
      <c r="F17" s="164">
        <v>44735</v>
      </c>
      <c r="G17" s="165">
        <v>2870</v>
      </c>
      <c r="H17" s="175" t="s">
        <v>400</v>
      </c>
    </row>
    <row r="18" spans="1:8" ht="17.100000000000001" customHeight="1" x14ac:dyDescent="0.2">
      <c r="A18" s="176"/>
      <c r="B18" s="176"/>
      <c r="C18" s="176"/>
      <c r="D18" s="178"/>
      <c r="E18" s="179"/>
      <c r="F18" s="180"/>
      <c r="G18" s="185"/>
      <c r="H18" s="186"/>
    </row>
    <row r="19" spans="1:8" ht="17.100000000000001" customHeight="1" x14ac:dyDescent="0.2">
      <c r="A19" s="187" t="s">
        <v>413</v>
      </c>
      <c r="B19" s="187"/>
      <c r="C19" s="187"/>
      <c r="D19" s="187"/>
      <c r="E19" s="187"/>
      <c r="F19" s="187"/>
      <c r="G19" s="187"/>
      <c r="H19" s="187"/>
    </row>
    <row r="20" spans="1:8" ht="16.5" customHeight="1" x14ac:dyDescent="0.2">
      <c r="A20" s="156"/>
      <c r="B20" s="157" t="s">
        <v>66</v>
      </c>
      <c r="C20" s="157" t="s">
        <v>67</v>
      </c>
      <c r="D20" s="158" t="s">
        <v>68</v>
      </c>
      <c r="E20" s="157"/>
      <c r="F20" s="157" t="s">
        <v>63</v>
      </c>
      <c r="G20" s="157" t="s">
        <v>414</v>
      </c>
      <c r="H20" s="157" t="s">
        <v>415</v>
      </c>
    </row>
    <row r="21" spans="1:8" ht="16.5" customHeight="1" x14ac:dyDescent="0.2">
      <c r="A21" s="172">
        <v>1</v>
      </c>
      <c r="B21" s="184" t="s">
        <v>416</v>
      </c>
      <c r="C21" s="161" t="s">
        <v>417</v>
      </c>
      <c r="D21" s="173" t="s">
        <v>418</v>
      </c>
      <c r="E21" s="174"/>
      <c r="F21" s="164">
        <v>44676</v>
      </c>
      <c r="G21" s="165" t="s">
        <v>77</v>
      </c>
      <c r="H21" s="175" t="s">
        <v>73</v>
      </c>
    </row>
    <row r="22" spans="1:8" ht="17.100000000000001" customHeight="1" x14ac:dyDescent="0.2">
      <c r="A22" s="176"/>
      <c r="B22" s="176"/>
      <c r="C22" s="176"/>
      <c r="D22" s="178"/>
      <c r="E22" s="179"/>
      <c r="F22" s="180"/>
      <c r="G22" s="185"/>
      <c r="H22" s="186"/>
    </row>
    <row r="23" spans="1:8" s="155" customFormat="1" ht="19.5" customHeight="1" x14ac:dyDescent="0.25">
      <c r="A23" s="154" t="s">
        <v>419</v>
      </c>
      <c r="B23" s="154"/>
      <c r="C23" s="154"/>
      <c r="D23" s="154"/>
      <c r="E23" s="154"/>
      <c r="F23" s="154"/>
      <c r="G23" s="154"/>
      <c r="H23" s="154"/>
    </row>
    <row r="24" spans="1:8" s="171" customFormat="1" ht="22.5" customHeight="1" x14ac:dyDescent="0.2">
      <c r="A24" s="156"/>
      <c r="B24" s="157" t="s">
        <v>66</v>
      </c>
      <c r="C24" s="157" t="s">
        <v>67</v>
      </c>
      <c r="D24" s="158" t="s">
        <v>68</v>
      </c>
      <c r="E24" s="157" t="s">
        <v>69</v>
      </c>
      <c r="F24" s="188" t="s">
        <v>420</v>
      </c>
      <c r="G24" s="157" t="s">
        <v>37</v>
      </c>
      <c r="H24" s="157" t="s">
        <v>330</v>
      </c>
    </row>
    <row r="25" spans="1:8" ht="16.5" customHeight="1" x14ac:dyDescent="0.2">
      <c r="A25" s="172" t="s">
        <v>421</v>
      </c>
      <c r="B25" s="161" t="s">
        <v>422</v>
      </c>
      <c r="C25" s="161" t="s">
        <v>423</v>
      </c>
      <c r="D25" s="173" t="s">
        <v>424</v>
      </c>
      <c r="E25" s="174" t="s">
        <v>77</v>
      </c>
      <c r="F25" s="164">
        <v>44629</v>
      </c>
      <c r="G25" s="165">
        <v>55028701</v>
      </c>
      <c r="H25" s="175" t="s">
        <v>382</v>
      </c>
    </row>
    <row r="26" spans="1:8" ht="16.5" customHeight="1" x14ac:dyDescent="0.2">
      <c r="A26" s="172" t="s">
        <v>383</v>
      </c>
      <c r="B26" s="161" t="s">
        <v>425</v>
      </c>
      <c r="C26" s="161" t="s">
        <v>426</v>
      </c>
      <c r="D26" s="173" t="s">
        <v>427</v>
      </c>
      <c r="E26" s="174" t="s">
        <v>77</v>
      </c>
      <c r="F26" s="189">
        <v>44677</v>
      </c>
      <c r="G26" s="165">
        <v>69443264</v>
      </c>
      <c r="H26" s="175" t="s">
        <v>382</v>
      </c>
    </row>
    <row r="27" spans="1:8" ht="17.100000000000001" customHeight="1" x14ac:dyDescent="0.2">
      <c r="A27" s="190"/>
      <c r="D27" s="191"/>
      <c r="E27" s="191"/>
    </row>
    <row r="28" spans="1:8" ht="17.100000000000001" customHeight="1" x14ac:dyDescent="0.25">
      <c r="A28" s="154" t="s">
        <v>428</v>
      </c>
      <c r="B28" s="154"/>
      <c r="C28" s="154"/>
      <c r="D28" s="154"/>
      <c r="E28" s="154"/>
      <c r="F28" s="154"/>
      <c r="G28" s="154"/>
      <c r="H28" s="154"/>
    </row>
    <row r="29" spans="1:8" ht="24.75" customHeight="1" x14ac:dyDescent="0.2">
      <c r="A29" s="156"/>
      <c r="B29" s="157" t="s">
        <v>66</v>
      </c>
      <c r="C29" s="157" t="s">
        <v>67</v>
      </c>
      <c r="D29" s="158" t="s">
        <v>68</v>
      </c>
      <c r="E29" s="157" t="s">
        <v>69</v>
      </c>
      <c r="F29" s="157" t="s">
        <v>420</v>
      </c>
      <c r="G29" s="157" t="s">
        <v>389</v>
      </c>
      <c r="H29" s="157" t="s">
        <v>330</v>
      </c>
    </row>
    <row r="30" spans="1:8" ht="17.100000000000001" customHeight="1" x14ac:dyDescent="0.2">
      <c r="A30" s="172" t="s">
        <v>421</v>
      </c>
      <c r="B30" s="161" t="s">
        <v>429</v>
      </c>
      <c r="C30" s="161" t="s">
        <v>430</v>
      </c>
      <c r="D30" s="173" t="s">
        <v>391</v>
      </c>
      <c r="E30" s="174" t="s">
        <v>77</v>
      </c>
      <c r="F30" s="164">
        <v>44594</v>
      </c>
      <c r="G30" s="165">
        <v>500000000</v>
      </c>
      <c r="H30" s="175" t="s">
        <v>392</v>
      </c>
    </row>
    <row r="31" spans="1:8" ht="17.100000000000001" customHeight="1" x14ac:dyDescent="0.2">
      <c r="A31" s="172" t="s">
        <v>383</v>
      </c>
      <c r="B31" s="161" t="s">
        <v>431</v>
      </c>
      <c r="C31" s="161" t="s">
        <v>432</v>
      </c>
      <c r="D31" s="173" t="s">
        <v>391</v>
      </c>
      <c r="E31" s="174" t="s">
        <v>77</v>
      </c>
      <c r="F31" s="164">
        <v>44594</v>
      </c>
      <c r="G31" s="165">
        <v>3000000000</v>
      </c>
      <c r="H31" s="175" t="s">
        <v>433</v>
      </c>
    </row>
    <row r="32" spans="1:8" ht="16.5" customHeight="1" x14ac:dyDescent="0.2">
      <c r="A32" s="172" t="s">
        <v>401</v>
      </c>
      <c r="B32" s="161" t="s">
        <v>434</v>
      </c>
      <c r="C32" s="161" t="s">
        <v>435</v>
      </c>
      <c r="D32" s="173" t="s">
        <v>427</v>
      </c>
      <c r="E32" s="174" t="s">
        <v>77</v>
      </c>
      <c r="F32" s="164">
        <v>44706</v>
      </c>
      <c r="G32" s="165">
        <v>250000000</v>
      </c>
      <c r="H32" s="175" t="s">
        <v>433</v>
      </c>
    </row>
    <row r="33" spans="1:8" ht="17.100000000000001" customHeight="1" x14ac:dyDescent="0.2">
      <c r="D33" s="191"/>
      <c r="E33" s="191"/>
    </row>
    <row r="34" spans="1:8" s="155" customFormat="1" ht="19.5" customHeight="1" x14ac:dyDescent="0.25">
      <c r="A34" s="154" t="s">
        <v>436</v>
      </c>
      <c r="B34" s="154"/>
      <c r="C34" s="154"/>
      <c r="D34" s="154"/>
      <c r="E34" s="154"/>
      <c r="F34" s="154"/>
      <c r="G34" s="154"/>
      <c r="H34" s="154"/>
    </row>
    <row r="35" spans="1:8" s="155" customFormat="1" ht="24.75" x14ac:dyDescent="0.25">
      <c r="A35" s="156"/>
      <c r="B35" s="157" t="s">
        <v>66</v>
      </c>
      <c r="C35" s="157" t="s">
        <v>67</v>
      </c>
      <c r="D35" s="158" t="s">
        <v>68</v>
      </c>
      <c r="E35" s="157" t="s">
        <v>69</v>
      </c>
      <c r="F35" s="157" t="s">
        <v>63</v>
      </c>
      <c r="G35" s="157" t="s">
        <v>437</v>
      </c>
      <c r="H35" s="157" t="s">
        <v>330</v>
      </c>
    </row>
    <row r="36" spans="1:8" s="155" customFormat="1" ht="15.75" x14ac:dyDescent="0.25">
      <c r="A36" s="192" t="s">
        <v>421</v>
      </c>
      <c r="B36" s="193" t="s">
        <v>298</v>
      </c>
      <c r="C36" s="193" t="s">
        <v>299</v>
      </c>
      <c r="D36" s="194" t="s">
        <v>300</v>
      </c>
      <c r="E36" s="195" t="s">
        <v>77</v>
      </c>
      <c r="F36" s="196">
        <v>44565</v>
      </c>
      <c r="G36" s="165">
        <v>1190217</v>
      </c>
      <c r="H36" s="175" t="s">
        <v>438</v>
      </c>
    </row>
    <row r="37" spans="1:8" s="155" customFormat="1" ht="15.75" x14ac:dyDescent="0.25">
      <c r="A37" s="192" t="s">
        <v>383</v>
      </c>
      <c r="B37" s="184" t="s">
        <v>416</v>
      </c>
      <c r="C37" s="161" t="s">
        <v>417</v>
      </c>
      <c r="D37" s="173" t="s">
        <v>418</v>
      </c>
      <c r="E37" s="195" t="s">
        <v>73</v>
      </c>
      <c r="F37" s="196">
        <v>44676</v>
      </c>
      <c r="G37" s="165">
        <v>355269</v>
      </c>
      <c r="H37" s="175" t="s">
        <v>439</v>
      </c>
    </row>
    <row r="38" spans="1:8" s="155" customFormat="1" ht="15.75" x14ac:dyDescent="0.25">
      <c r="A38" s="192" t="s">
        <v>401</v>
      </c>
      <c r="B38" s="197" t="s">
        <v>99</v>
      </c>
      <c r="C38" s="193" t="s">
        <v>100</v>
      </c>
      <c r="D38" s="194" t="s">
        <v>440</v>
      </c>
      <c r="E38" s="195" t="s">
        <v>77</v>
      </c>
      <c r="F38" s="196">
        <v>44697</v>
      </c>
      <c r="G38" s="165">
        <v>41000000</v>
      </c>
      <c r="H38" s="175" t="s">
        <v>382</v>
      </c>
    </row>
    <row r="39" spans="1:8" s="155" customFormat="1" ht="15.75" x14ac:dyDescent="0.25">
      <c r="A39" s="192" t="s">
        <v>404</v>
      </c>
      <c r="B39" s="197" t="s">
        <v>207</v>
      </c>
      <c r="C39" s="193" t="s">
        <v>208</v>
      </c>
      <c r="D39" s="194" t="s">
        <v>209</v>
      </c>
      <c r="E39" s="195" t="s">
        <v>73</v>
      </c>
      <c r="F39" s="196">
        <v>44697</v>
      </c>
      <c r="G39" s="165">
        <v>790010</v>
      </c>
      <c r="H39" s="175" t="s">
        <v>441</v>
      </c>
    </row>
    <row r="40" spans="1:8" s="155" customFormat="1" ht="19.5" customHeight="1" x14ac:dyDescent="0.25">
      <c r="A40" s="176"/>
      <c r="B40" s="176"/>
      <c r="C40" s="176"/>
      <c r="D40" s="178"/>
      <c r="E40" s="179"/>
      <c r="F40" s="180"/>
      <c r="G40" s="185"/>
      <c r="H40" s="186"/>
    </row>
    <row r="41" spans="1:8" s="155" customFormat="1" ht="19.5" customHeight="1" x14ac:dyDescent="0.25">
      <c r="A41" s="154" t="s">
        <v>442</v>
      </c>
      <c r="B41" s="154"/>
      <c r="C41" s="154"/>
      <c r="D41" s="154"/>
      <c r="E41" s="154"/>
      <c r="F41" s="154"/>
      <c r="G41" s="154"/>
      <c r="H41" s="154"/>
    </row>
    <row r="42" spans="1:8" s="171" customFormat="1" ht="15.75" customHeight="1" x14ac:dyDescent="0.2">
      <c r="A42" s="198"/>
      <c r="B42" s="157" t="s">
        <v>66</v>
      </c>
      <c r="C42" s="157" t="s">
        <v>67</v>
      </c>
      <c r="D42" s="158" t="s">
        <v>68</v>
      </c>
      <c r="E42" s="157" t="s">
        <v>69</v>
      </c>
      <c r="F42" s="157" t="s">
        <v>63</v>
      </c>
      <c r="G42" s="199" t="s">
        <v>443</v>
      </c>
      <c r="H42" s="199"/>
    </row>
    <row r="43" spans="1:8" ht="17.100000000000001" customHeight="1" x14ac:dyDescent="0.2">
      <c r="A43" s="192" t="s">
        <v>421</v>
      </c>
      <c r="B43" s="193" t="s">
        <v>298</v>
      </c>
      <c r="C43" s="193" t="s">
        <v>299</v>
      </c>
      <c r="D43" s="194" t="s">
        <v>300</v>
      </c>
      <c r="E43" s="195" t="s">
        <v>77</v>
      </c>
      <c r="F43" s="196">
        <v>44568</v>
      </c>
      <c r="G43" s="200">
        <v>714480200</v>
      </c>
      <c r="H43" s="200"/>
    </row>
    <row r="44" spans="1:8" ht="17.100000000000001" customHeight="1" x14ac:dyDescent="0.2">
      <c r="A44" s="192" t="s">
        <v>383</v>
      </c>
      <c r="B44" s="193" t="s">
        <v>444</v>
      </c>
      <c r="C44" s="193" t="s">
        <v>445</v>
      </c>
      <c r="D44" s="194" t="s">
        <v>446</v>
      </c>
      <c r="E44" s="195" t="s">
        <v>73</v>
      </c>
      <c r="F44" s="196">
        <v>44572</v>
      </c>
      <c r="G44" s="200">
        <v>226617400</v>
      </c>
      <c r="H44" s="200"/>
    </row>
    <row r="45" spans="1:8" ht="17.100000000000001" customHeight="1" x14ac:dyDescent="0.2">
      <c r="A45" s="192" t="s">
        <v>401</v>
      </c>
      <c r="B45" s="193" t="s">
        <v>99</v>
      </c>
      <c r="C45" s="193" t="s">
        <v>100</v>
      </c>
      <c r="D45" s="194" t="s">
        <v>101</v>
      </c>
      <c r="E45" s="195" t="s">
        <v>77</v>
      </c>
      <c r="F45" s="196">
        <v>44589</v>
      </c>
      <c r="G45" s="200">
        <v>412471930</v>
      </c>
      <c r="H45" s="200"/>
    </row>
    <row r="46" spans="1:8" ht="17.100000000000001" customHeight="1" x14ac:dyDescent="0.2">
      <c r="A46" s="176"/>
      <c r="B46" s="176"/>
      <c r="C46" s="176"/>
      <c r="D46" s="178"/>
      <c r="E46" s="179"/>
      <c r="F46" s="180"/>
      <c r="G46" s="185"/>
      <c r="H46" s="186"/>
    </row>
    <row r="47" spans="1:8" ht="17.100000000000001" customHeight="1" x14ac:dyDescent="0.2">
      <c r="A47" s="176"/>
      <c r="B47" s="177"/>
      <c r="C47" s="177"/>
      <c r="D47" s="178"/>
      <c r="E47" s="179"/>
      <c r="F47" s="180"/>
      <c r="G47" s="181"/>
      <c r="H47" s="210"/>
    </row>
    <row r="48" spans="1:8" ht="17.100000000000001" customHeight="1" x14ac:dyDescent="0.2">
      <c r="B48" s="178" t="s">
        <v>159</v>
      </c>
      <c r="C48" s="178" t="s">
        <v>160</v>
      </c>
    </row>
    <row r="49" spans="1:8" ht="17.100000000000001" customHeight="1" x14ac:dyDescent="0.2">
      <c r="B49" s="178"/>
      <c r="C49" s="178" t="s">
        <v>161</v>
      </c>
    </row>
    <row r="50" spans="1:8" ht="17.100000000000001" customHeight="1" x14ac:dyDescent="0.2">
      <c r="B50" s="178"/>
      <c r="C50" s="178" t="s">
        <v>162</v>
      </c>
    </row>
    <row r="51" spans="1:8" ht="12.75" customHeight="1" x14ac:dyDescent="0.2">
      <c r="A51" s="176"/>
      <c r="B51" s="213"/>
      <c r="C51" s="213"/>
      <c r="D51" s="214"/>
      <c r="E51" s="215"/>
      <c r="F51" s="216"/>
      <c r="G51" s="217"/>
      <c r="H51" s="218"/>
    </row>
    <row r="52" spans="1:8" s="155" customFormat="1" ht="15" customHeight="1" x14ac:dyDescent="0.25">
      <c r="A52" s="176"/>
      <c r="B52" s="213"/>
      <c r="C52" s="213"/>
      <c r="D52" s="214"/>
      <c r="E52" s="215"/>
      <c r="F52" s="216"/>
      <c r="G52" s="217"/>
      <c r="H52" s="218"/>
    </row>
    <row r="53" spans="1:8" s="171" customFormat="1" ht="12" x14ac:dyDescent="0.2">
      <c r="A53" s="176"/>
      <c r="B53" s="176"/>
      <c r="C53" s="176"/>
      <c r="D53" s="178"/>
      <c r="E53" s="179"/>
      <c r="F53" s="180"/>
      <c r="G53" s="185"/>
      <c r="H53" s="219"/>
    </row>
    <row r="54" spans="1:8" ht="17.100000000000001" customHeight="1" x14ac:dyDescent="0.2"/>
    <row r="55" spans="1:8" ht="17.100000000000001" customHeight="1" x14ac:dyDescent="0.25">
      <c r="A55" s="220"/>
      <c r="B55" s="220"/>
      <c r="C55" s="220"/>
      <c r="D55" s="220"/>
      <c r="E55" s="220"/>
      <c r="F55" s="220"/>
      <c r="G55" s="220"/>
      <c r="H55" s="220"/>
    </row>
    <row r="56" spans="1:8" ht="12.75" customHeight="1" x14ac:dyDescent="0.2">
      <c r="A56" s="156"/>
      <c r="B56" s="157"/>
      <c r="C56" s="157"/>
      <c r="D56" s="157"/>
      <c r="E56" s="157"/>
      <c r="F56" s="157"/>
      <c r="G56" s="221"/>
      <c r="H56" s="221"/>
    </row>
    <row r="57" spans="1:8" ht="17.100000000000001" customHeight="1" x14ac:dyDescent="0.2">
      <c r="A57" s="176"/>
      <c r="B57" s="222"/>
      <c r="C57" s="213"/>
      <c r="D57" s="214"/>
      <c r="E57" s="215"/>
      <c r="F57" s="216"/>
      <c r="G57" s="217"/>
      <c r="H57" s="218"/>
    </row>
    <row r="58" spans="1:8" ht="17.100000000000001" customHeight="1" x14ac:dyDescent="0.2">
      <c r="A58" s="176"/>
      <c r="B58" s="222"/>
      <c r="C58" s="213"/>
      <c r="D58" s="214"/>
      <c r="E58" s="215"/>
      <c r="F58" s="216"/>
      <c r="G58" s="217"/>
      <c r="H58" s="218"/>
    </row>
    <row r="59" spans="1:8" ht="12.75" customHeight="1" x14ac:dyDescent="0.2">
      <c r="A59" s="176"/>
      <c r="B59" s="222"/>
      <c r="C59" s="213"/>
      <c r="D59" s="214"/>
      <c r="E59" s="215"/>
      <c r="F59" s="216"/>
      <c r="G59" s="217"/>
      <c r="H59" s="218"/>
    </row>
    <row r="60" spans="1:8" s="155" customFormat="1" ht="18.75" customHeight="1" x14ac:dyDescent="0.25">
      <c r="A60" s="176"/>
      <c r="B60" s="222"/>
      <c r="C60" s="213"/>
      <c r="D60" s="214"/>
      <c r="E60" s="215"/>
      <c r="F60" s="216"/>
      <c r="G60" s="217"/>
      <c r="H60" s="218"/>
    </row>
    <row r="61" spans="1:8" s="159" customFormat="1" x14ac:dyDescent="0.2">
      <c r="A61" s="176"/>
      <c r="B61" s="222"/>
      <c r="C61" s="213"/>
      <c r="D61" s="214"/>
      <c r="E61" s="215"/>
      <c r="F61" s="216"/>
      <c r="G61" s="217"/>
      <c r="H61" s="218"/>
    </row>
    <row r="62" spans="1:8" ht="17.100000000000001" customHeight="1" x14ac:dyDescent="0.2"/>
    <row r="63" spans="1:8" ht="17.100000000000001" customHeight="1" x14ac:dyDescent="0.2">
      <c r="A63" s="223"/>
      <c r="B63" s="223"/>
      <c r="C63" s="223"/>
      <c r="D63" s="223"/>
      <c r="E63" s="223"/>
      <c r="F63" s="223"/>
      <c r="G63" s="223"/>
      <c r="H63" s="223"/>
    </row>
    <row r="64" spans="1:8" ht="17.100000000000001" customHeight="1" x14ac:dyDescent="0.2">
      <c r="A64" s="156"/>
      <c r="B64" s="157"/>
      <c r="C64" s="157"/>
      <c r="D64" s="157"/>
      <c r="E64" s="157"/>
      <c r="F64" s="157"/>
      <c r="G64" s="221"/>
      <c r="H64" s="221"/>
    </row>
    <row r="65" spans="1:8" ht="17.100000000000001" customHeight="1" x14ac:dyDescent="0.2">
      <c r="A65" s="176"/>
      <c r="B65" s="177"/>
      <c r="C65" s="176"/>
      <c r="D65" s="178"/>
      <c r="E65" s="179"/>
      <c r="F65" s="224"/>
      <c r="G65" s="185"/>
      <c r="H65" s="218"/>
    </row>
    <row r="66" spans="1:8" ht="17.100000000000001" customHeight="1" x14ac:dyDescent="0.2">
      <c r="A66" s="176"/>
      <c r="B66" s="177"/>
      <c r="C66" s="176"/>
      <c r="D66" s="178"/>
      <c r="E66" s="179"/>
      <c r="F66" s="180"/>
      <c r="G66" s="185"/>
      <c r="H66" s="225"/>
    </row>
    <row r="67" spans="1:8" ht="17.100000000000001" customHeight="1" x14ac:dyDescent="0.2">
      <c r="A67" s="176"/>
      <c r="B67" s="177"/>
      <c r="C67" s="176"/>
      <c r="D67" s="178"/>
      <c r="E67" s="179"/>
      <c r="F67" s="180"/>
      <c r="G67" s="185"/>
      <c r="H67" s="225"/>
    </row>
    <row r="68" spans="1:8" s="155" customFormat="1" ht="18.75" customHeight="1" x14ac:dyDescent="0.25">
      <c r="A68" s="176"/>
      <c r="B68" s="177"/>
      <c r="C68" s="176"/>
      <c r="D68" s="178"/>
      <c r="E68" s="179"/>
      <c r="F68" s="180"/>
      <c r="G68" s="185"/>
      <c r="H68" s="186"/>
    </row>
    <row r="69" spans="1:8" s="159" customFormat="1" x14ac:dyDescent="0.2">
      <c r="A69" s="176"/>
      <c r="B69" s="177"/>
      <c r="C69" s="176"/>
      <c r="D69" s="178"/>
      <c r="E69" s="179"/>
      <c r="F69" s="180"/>
      <c r="G69" s="185"/>
      <c r="H69" s="186"/>
    </row>
    <row r="70" spans="1:8" ht="17.100000000000001" customHeight="1" x14ac:dyDescent="0.2">
      <c r="A70" s="176"/>
      <c r="B70" s="176"/>
      <c r="C70" s="176"/>
      <c r="D70" s="178"/>
      <c r="E70" s="179"/>
      <c r="F70" s="180"/>
      <c r="G70" s="185"/>
      <c r="H70" s="186"/>
    </row>
    <row r="71" spans="1:8" ht="17.100000000000001" customHeight="1" x14ac:dyDescent="0.2">
      <c r="A71" s="223"/>
      <c r="B71" s="223"/>
      <c r="C71" s="223"/>
      <c r="D71" s="223"/>
      <c r="E71" s="223"/>
      <c r="F71" s="223"/>
      <c r="G71" s="223"/>
      <c r="H71" s="223"/>
    </row>
    <row r="72" spans="1:8" ht="17.100000000000001" customHeight="1" x14ac:dyDescent="0.2">
      <c r="A72" s="156"/>
      <c r="B72" s="157"/>
      <c r="C72" s="157"/>
      <c r="D72" s="157"/>
      <c r="E72" s="157"/>
      <c r="F72" s="157"/>
      <c r="G72" s="221"/>
      <c r="H72" s="221"/>
    </row>
    <row r="73" spans="1:8" ht="17.100000000000001" customHeight="1" x14ac:dyDescent="0.2">
      <c r="A73" s="176"/>
      <c r="B73" s="177"/>
      <c r="C73" s="176"/>
      <c r="D73" s="178"/>
      <c r="E73" s="179"/>
      <c r="F73" s="180"/>
      <c r="G73" s="185"/>
      <c r="H73" s="186"/>
    </row>
    <row r="74" spans="1:8" ht="17.100000000000001" customHeight="1" x14ac:dyDescent="0.2">
      <c r="A74" s="176"/>
      <c r="B74" s="177"/>
      <c r="C74" s="176"/>
      <c r="D74" s="178"/>
      <c r="E74" s="179"/>
      <c r="F74" s="180"/>
      <c r="G74" s="185"/>
      <c r="H74" s="186"/>
    </row>
    <row r="75" spans="1:8" ht="17.100000000000001" customHeight="1" x14ac:dyDescent="0.2">
      <c r="A75" s="176"/>
      <c r="B75" s="177"/>
      <c r="C75" s="176"/>
      <c r="D75" s="178"/>
      <c r="E75" s="179"/>
      <c r="F75" s="180"/>
      <c r="G75" s="185"/>
      <c r="H75" s="186"/>
    </row>
    <row r="76" spans="1:8" s="155" customFormat="1" ht="18.75" customHeight="1" x14ac:dyDescent="0.25">
      <c r="A76" s="176"/>
      <c r="B76" s="177"/>
      <c r="C76" s="176"/>
      <c r="D76" s="178"/>
      <c r="E76" s="179"/>
      <c r="F76" s="180"/>
      <c r="G76" s="185"/>
      <c r="H76" s="186"/>
    </row>
    <row r="77" spans="1:8" s="159" customFormat="1" ht="25.9" customHeight="1" x14ac:dyDescent="0.2">
      <c r="A77" s="176"/>
      <c r="B77" s="177"/>
      <c r="C77" s="176"/>
      <c r="D77" s="178"/>
      <c r="E77" s="179"/>
      <c r="F77" s="180"/>
      <c r="G77" s="185"/>
      <c r="H77" s="186"/>
    </row>
    <row r="78" spans="1:8" ht="17.100000000000001" customHeight="1" x14ac:dyDescent="0.2">
      <c r="A78" s="176"/>
      <c r="B78" s="176"/>
      <c r="C78" s="176"/>
      <c r="D78" s="178"/>
      <c r="E78" s="179"/>
      <c r="F78" s="180"/>
      <c r="G78" s="185"/>
      <c r="H78" s="186"/>
    </row>
    <row r="79" spans="1:8" ht="17.100000000000001" customHeight="1" x14ac:dyDescent="0.2">
      <c r="A79" s="223"/>
      <c r="B79" s="223"/>
      <c r="C79" s="223"/>
      <c r="D79" s="223"/>
      <c r="E79" s="223"/>
      <c r="F79" s="223"/>
      <c r="G79" s="223"/>
      <c r="H79" s="223"/>
    </row>
    <row r="80" spans="1:8" ht="17.100000000000001" customHeight="1" x14ac:dyDescent="0.2">
      <c r="A80" s="156"/>
      <c r="B80" s="157"/>
      <c r="C80" s="157"/>
      <c r="D80" s="157"/>
      <c r="E80" s="157"/>
      <c r="F80" s="157"/>
      <c r="G80" s="221"/>
      <c r="H80" s="221"/>
    </row>
    <row r="81" spans="1:8" ht="17.100000000000001" customHeight="1" x14ac:dyDescent="0.2">
      <c r="A81" s="176"/>
      <c r="B81" s="177"/>
      <c r="C81" s="177"/>
      <c r="D81" s="178"/>
      <c r="E81" s="179"/>
      <c r="F81" s="180"/>
      <c r="G81" s="185"/>
      <c r="H81" s="186"/>
    </row>
    <row r="82" spans="1:8" ht="17.100000000000001" customHeight="1" x14ac:dyDescent="0.2">
      <c r="A82" s="176"/>
      <c r="B82" s="177"/>
      <c r="C82" s="176"/>
      <c r="D82" s="178"/>
      <c r="E82" s="179"/>
      <c r="F82" s="180"/>
      <c r="G82" s="185"/>
      <c r="H82" s="186"/>
    </row>
    <row r="83" spans="1:8" ht="17.100000000000001" customHeight="1" x14ac:dyDescent="0.2">
      <c r="A83" s="176"/>
      <c r="B83" s="177"/>
      <c r="C83" s="176"/>
      <c r="D83" s="178"/>
      <c r="E83" s="179"/>
      <c r="F83" s="180"/>
      <c r="G83" s="185"/>
      <c r="H83" s="186"/>
    </row>
    <row r="84" spans="1:8" s="226" customFormat="1" ht="17.100000000000001" customHeight="1" x14ac:dyDescent="0.2">
      <c r="A84" s="176"/>
      <c r="B84" s="177"/>
      <c r="C84" s="176"/>
      <c r="D84" s="178"/>
      <c r="E84" s="179"/>
      <c r="F84" s="180"/>
      <c r="G84" s="185"/>
      <c r="H84" s="186"/>
    </row>
    <row r="85" spans="1:8" s="226" customFormat="1" ht="17.100000000000001" customHeight="1" x14ac:dyDescent="0.2">
      <c r="A85" s="176"/>
      <c r="B85" s="177"/>
      <c r="C85" s="176"/>
      <c r="D85" s="178"/>
      <c r="E85" s="179"/>
      <c r="F85" s="180"/>
      <c r="G85" s="185"/>
      <c r="H85" s="186"/>
    </row>
    <row r="86" spans="1:8" s="226" customFormat="1" ht="17.100000000000001" customHeight="1" x14ac:dyDescent="0.2">
      <c r="A86" s="176"/>
      <c r="B86" s="176"/>
      <c r="C86" s="176"/>
      <c r="D86" s="178"/>
      <c r="E86" s="179"/>
      <c r="F86" s="180"/>
      <c r="G86" s="185"/>
      <c r="H86" s="186"/>
    </row>
    <row r="87" spans="1:8" ht="17.100000000000001" customHeight="1" x14ac:dyDescent="0.2">
      <c r="A87" s="227"/>
      <c r="B87" s="227"/>
      <c r="C87" s="227"/>
      <c r="D87" s="227"/>
      <c r="E87" s="227"/>
      <c r="F87" s="227"/>
      <c r="G87" s="227"/>
      <c r="H87" s="227"/>
    </row>
    <row r="88" spans="1:8" ht="17.100000000000001" customHeight="1" x14ac:dyDescent="0.2">
      <c r="A88" s="198"/>
      <c r="B88" s="188"/>
      <c r="C88" s="188"/>
      <c r="D88" s="188"/>
      <c r="E88" s="188"/>
      <c r="F88" s="188"/>
      <c r="G88" s="228"/>
      <c r="H88" s="228"/>
    </row>
    <row r="89" spans="1:8" ht="17.100000000000001" customHeight="1" x14ac:dyDescent="0.2">
      <c r="A89" s="207"/>
      <c r="B89" s="229"/>
      <c r="C89" s="229"/>
      <c r="D89" s="230"/>
      <c r="E89" s="208"/>
      <c r="F89" s="209"/>
      <c r="G89" s="231"/>
      <c r="H89" s="231"/>
    </row>
    <row r="90" spans="1:8" ht="17.100000000000001" customHeight="1" x14ac:dyDescent="0.2">
      <c r="A90" s="176"/>
      <c r="B90" s="176"/>
      <c r="C90" s="176"/>
      <c r="D90" s="178"/>
      <c r="E90" s="179"/>
      <c r="F90" s="180"/>
      <c r="G90" s="185"/>
      <c r="H90" s="186"/>
    </row>
    <row r="91" spans="1:8" ht="17.100000000000001" customHeight="1" x14ac:dyDescent="0.2">
      <c r="A91" s="176"/>
      <c r="B91" s="176"/>
      <c r="C91" s="176"/>
      <c r="D91" s="178"/>
      <c r="E91" s="179"/>
      <c r="F91" s="180"/>
      <c r="G91" s="185"/>
      <c r="H91" s="186"/>
    </row>
    <row r="92" spans="1:8" ht="17.100000000000001" customHeight="1" x14ac:dyDescent="0.2">
      <c r="A92" s="176"/>
      <c r="B92" s="176"/>
      <c r="C92" s="176"/>
      <c r="D92" s="178"/>
      <c r="E92" s="179"/>
      <c r="F92" s="180"/>
      <c r="G92" s="185"/>
      <c r="H92" s="186"/>
    </row>
    <row r="93" spans="1:8" ht="17.100000000000001" customHeight="1" x14ac:dyDescent="0.2">
      <c r="A93" s="176"/>
      <c r="B93" s="176"/>
      <c r="C93" s="176"/>
      <c r="D93" s="178"/>
      <c r="E93" s="179"/>
      <c r="F93" s="180"/>
      <c r="G93" s="185"/>
      <c r="H93" s="186"/>
    </row>
    <row r="94" spans="1:8" ht="17.100000000000001" customHeight="1" x14ac:dyDescent="0.2">
      <c r="A94" s="176"/>
      <c r="B94" s="176"/>
      <c r="C94" s="176"/>
      <c r="D94" s="178"/>
      <c r="E94" s="179"/>
      <c r="F94" s="180"/>
      <c r="G94" s="185"/>
      <c r="H94" s="186"/>
    </row>
    <row r="95" spans="1:8" ht="17.100000000000001" customHeight="1" x14ac:dyDescent="0.2">
      <c r="A95" s="223"/>
      <c r="B95" s="223"/>
      <c r="C95" s="223"/>
      <c r="D95" s="223"/>
      <c r="E95" s="223"/>
      <c r="F95" s="223"/>
      <c r="G95" s="223"/>
      <c r="H95" s="223"/>
    </row>
    <row r="96" spans="1:8" ht="17.100000000000001" customHeight="1" x14ac:dyDescent="0.2">
      <c r="A96" s="176"/>
      <c r="B96" s="203"/>
      <c r="C96" s="203"/>
      <c r="D96" s="203"/>
      <c r="E96" s="203"/>
      <c r="F96" s="203"/>
      <c r="G96" s="204"/>
      <c r="H96" s="204"/>
    </row>
    <row r="97" spans="1:8" ht="17.100000000000001" customHeight="1" x14ac:dyDescent="0.2">
      <c r="A97" s="176"/>
      <c r="B97" s="203"/>
      <c r="C97" s="203"/>
      <c r="D97" s="203"/>
      <c r="E97" s="203"/>
      <c r="F97" s="203"/>
      <c r="G97" s="205"/>
      <c r="H97" s="206"/>
    </row>
    <row r="98" spans="1:8" ht="17.100000000000001" customHeight="1" x14ac:dyDescent="0.2">
      <c r="A98" s="207"/>
      <c r="B98" s="229"/>
      <c r="C98" s="232"/>
      <c r="D98" s="233"/>
      <c r="E98" s="208"/>
      <c r="F98" s="234"/>
      <c r="G98" s="186"/>
      <c r="H98" s="210"/>
    </row>
    <row r="99" spans="1:8" ht="17.100000000000001" customHeight="1" x14ac:dyDescent="0.2">
      <c r="A99" s="176"/>
      <c r="B99" s="176"/>
      <c r="C99" s="176"/>
      <c r="D99" s="178"/>
      <c r="E99" s="179"/>
      <c r="F99" s="180"/>
      <c r="G99" s="185"/>
      <c r="H99" s="186"/>
    </row>
    <row r="100" spans="1:8" ht="17.100000000000001" customHeight="1" x14ac:dyDescent="0.2">
      <c r="A100" s="176"/>
      <c r="B100" s="176"/>
      <c r="C100" s="176"/>
      <c r="D100" s="178"/>
      <c r="E100" s="179"/>
      <c r="F100" s="180"/>
      <c r="G100" s="185"/>
      <c r="H100" s="186"/>
    </row>
    <row r="101" spans="1:8" s="235" customFormat="1" ht="18" customHeight="1" x14ac:dyDescent="0.2">
      <c r="A101" s="176"/>
      <c r="B101" s="176"/>
      <c r="C101" s="176"/>
      <c r="D101" s="178"/>
      <c r="E101" s="179"/>
      <c r="F101" s="180"/>
      <c r="G101" s="185"/>
      <c r="H101" s="186"/>
    </row>
    <row r="102" spans="1:8" s="236" customFormat="1" x14ac:dyDescent="0.2">
      <c r="A102" s="176"/>
      <c r="B102" s="176"/>
      <c r="C102" s="176"/>
      <c r="D102" s="178"/>
      <c r="E102" s="179"/>
      <c r="F102" s="180"/>
      <c r="G102" s="185"/>
      <c r="H102" s="186"/>
    </row>
    <row r="103" spans="1:8" s="226" customFormat="1" ht="17.100000000000001" customHeight="1" x14ac:dyDescent="0.2">
      <c r="A103" s="207"/>
      <c r="B103" s="207"/>
      <c r="C103" s="233"/>
      <c r="D103" s="233"/>
      <c r="E103" s="208"/>
      <c r="F103" s="234"/>
      <c r="G103" s="186"/>
      <c r="H103" s="210"/>
    </row>
    <row r="104" spans="1:8" ht="17.100000000000001" customHeight="1" x14ac:dyDescent="0.2">
      <c r="A104" s="223"/>
      <c r="B104" s="223"/>
      <c r="C104" s="223"/>
      <c r="D104" s="223"/>
      <c r="E104" s="223"/>
      <c r="F104" s="223"/>
      <c r="G104" s="223"/>
      <c r="H104" s="223"/>
    </row>
    <row r="105" spans="1:8" ht="17.100000000000001" customHeight="1" x14ac:dyDescent="0.2">
      <c r="A105" s="211"/>
      <c r="B105" s="203"/>
      <c r="C105" s="203"/>
      <c r="D105" s="203"/>
      <c r="E105" s="203"/>
      <c r="F105" s="203"/>
      <c r="G105" s="237"/>
      <c r="H105" s="238"/>
    </row>
    <row r="106" spans="1:8" ht="17.100000000000001" customHeight="1" x14ac:dyDescent="0.2">
      <c r="A106" s="176"/>
      <c r="B106" s="177"/>
      <c r="C106" s="177"/>
      <c r="D106" s="178"/>
      <c r="E106" s="179"/>
      <c r="F106" s="180"/>
      <c r="G106" s="185"/>
      <c r="H106" s="202"/>
    </row>
    <row r="107" spans="1:8" ht="17.100000000000001" customHeight="1" x14ac:dyDescent="0.2">
      <c r="A107" s="176"/>
      <c r="B107" s="176"/>
      <c r="C107" s="176"/>
      <c r="D107" s="178"/>
      <c r="E107" s="179"/>
      <c r="F107" s="180"/>
      <c r="G107" s="185"/>
      <c r="H107" s="186"/>
    </row>
    <row r="108" spans="1:8" ht="17.100000000000001" customHeight="1" x14ac:dyDescent="0.2">
      <c r="A108" s="176"/>
      <c r="B108" s="176"/>
      <c r="C108" s="176"/>
      <c r="D108" s="178"/>
      <c r="E108" s="179"/>
      <c r="F108" s="180"/>
      <c r="G108" s="185"/>
      <c r="H108" s="186"/>
    </row>
    <row r="109" spans="1:8" s="155" customFormat="1" ht="18.75" customHeight="1" x14ac:dyDescent="0.25">
      <c r="A109" s="176"/>
      <c r="B109" s="176"/>
      <c r="C109" s="176"/>
      <c r="D109" s="178"/>
      <c r="E109" s="179"/>
      <c r="F109" s="180"/>
      <c r="G109" s="185"/>
      <c r="H109" s="186"/>
    </row>
    <row r="110" spans="1:8" s="159" customFormat="1" x14ac:dyDescent="0.2">
      <c r="A110" s="176"/>
      <c r="B110" s="176"/>
      <c r="C110" s="176"/>
      <c r="D110" s="178"/>
      <c r="E110" s="179"/>
      <c r="F110" s="180"/>
      <c r="G110" s="185"/>
      <c r="H110" s="186"/>
    </row>
    <row r="111" spans="1:8" ht="17.100000000000001" customHeight="1" x14ac:dyDescent="0.2">
      <c r="A111" s="176"/>
      <c r="B111" s="176"/>
      <c r="C111" s="176"/>
      <c r="D111" s="178"/>
      <c r="E111" s="179"/>
      <c r="F111" s="180"/>
      <c r="G111" s="185"/>
      <c r="H111" s="186"/>
    </row>
    <row r="112" spans="1:8" ht="17.100000000000001" customHeight="1" x14ac:dyDescent="0.2">
      <c r="A112" s="223"/>
      <c r="B112" s="223"/>
      <c r="C112" s="223"/>
      <c r="D112" s="223"/>
      <c r="E112" s="223"/>
      <c r="F112" s="223"/>
      <c r="G112" s="223"/>
      <c r="H112" s="223"/>
    </row>
    <row r="113" spans="1:8" ht="17.100000000000001" customHeight="1" x14ac:dyDescent="0.2">
      <c r="A113" s="156"/>
      <c r="B113" s="157"/>
      <c r="C113" s="157"/>
      <c r="D113" s="157"/>
      <c r="E113" s="157"/>
      <c r="F113" s="157"/>
      <c r="G113" s="221"/>
      <c r="H113" s="221"/>
    </row>
    <row r="114" spans="1:8" ht="17.100000000000001" customHeight="1" x14ac:dyDescent="0.2">
      <c r="A114" s="176"/>
      <c r="B114" s="176"/>
      <c r="C114" s="176"/>
      <c r="D114" s="178"/>
      <c r="E114" s="179"/>
      <c r="F114" s="180"/>
      <c r="G114" s="185"/>
      <c r="H114" s="218"/>
    </row>
    <row r="115" spans="1:8" ht="17.100000000000001" customHeight="1" x14ac:dyDescent="0.2">
      <c r="A115" s="176"/>
      <c r="B115" s="176"/>
      <c r="C115" s="176"/>
      <c r="D115" s="178"/>
      <c r="E115" s="179"/>
      <c r="F115" s="180"/>
      <c r="G115" s="185"/>
      <c r="H115" s="239"/>
    </row>
    <row r="116" spans="1:8" ht="17.100000000000001" customHeight="1" x14ac:dyDescent="0.2">
      <c r="A116" s="176"/>
      <c r="B116" s="176"/>
      <c r="C116" s="176"/>
      <c r="D116" s="178"/>
      <c r="E116" s="179"/>
      <c r="F116" s="180"/>
      <c r="G116" s="185"/>
      <c r="H116" s="219"/>
    </row>
    <row r="117" spans="1:8" s="236" customFormat="1" ht="17.100000000000001" customHeight="1" x14ac:dyDescent="0.2">
      <c r="A117" s="176"/>
      <c r="B117" s="176"/>
      <c r="C117" s="176"/>
      <c r="D117" s="178"/>
      <c r="E117" s="179"/>
      <c r="F117" s="180"/>
      <c r="G117" s="185"/>
      <c r="H117" s="219"/>
    </row>
    <row r="118" spans="1:8" s="226" customFormat="1" x14ac:dyDescent="0.2">
      <c r="A118" s="176"/>
      <c r="B118" s="176"/>
      <c r="C118" s="176"/>
      <c r="D118" s="178"/>
      <c r="E118" s="179"/>
      <c r="F118" s="180"/>
      <c r="G118" s="185"/>
      <c r="H118" s="219"/>
    </row>
    <row r="119" spans="1:8" s="226" customFormat="1" ht="16.5" customHeight="1" x14ac:dyDescent="0.2">
      <c r="A119" s="176"/>
      <c r="B119" s="176"/>
      <c r="C119" s="176"/>
      <c r="D119" s="178"/>
      <c r="E119" s="179"/>
      <c r="F119" s="180"/>
      <c r="G119" s="185"/>
      <c r="H119" s="186"/>
    </row>
    <row r="120" spans="1:8" s="226" customFormat="1" ht="16.5" customHeight="1" x14ac:dyDescent="0.2">
      <c r="A120" s="223"/>
      <c r="B120" s="223"/>
      <c r="C120" s="223"/>
      <c r="D120" s="223"/>
      <c r="E120" s="223"/>
      <c r="F120" s="223"/>
      <c r="G120" s="223"/>
      <c r="H120" s="223"/>
    </row>
    <row r="121" spans="1:8" ht="17.100000000000001" customHeight="1" x14ac:dyDescent="0.2">
      <c r="A121" s="240"/>
      <c r="B121" s="203"/>
      <c r="C121" s="203"/>
      <c r="D121" s="203"/>
      <c r="E121" s="203"/>
      <c r="F121" s="203"/>
      <c r="G121" s="237"/>
      <c r="H121" s="238"/>
    </row>
    <row r="122" spans="1:8" ht="17.100000000000001" customHeight="1" x14ac:dyDescent="0.2">
      <c r="A122" s="241"/>
      <c r="B122" s="241"/>
      <c r="C122" s="241"/>
      <c r="D122" s="241"/>
      <c r="E122" s="242"/>
      <c r="F122" s="234"/>
      <c r="G122" s="243"/>
      <c r="H122" s="210"/>
    </row>
    <row r="123" spans="1:8" ht="17.100000000000001" customHeight="1" x14ac:dyDescent="0.2">
      <c r="A123" s="233"/>
      <c r="B123" s="233"/>
      <c r="C123" s="233"/>
      <c r="D123" s="233"/>
      <c r="E123" s="232"/>
      <c r="F123" s="201"/>
      <c r="G123" s="244"/>
      <c r="H123" s="244"/>
    </row>
    <row r="124" spans="1:8" ht="17.100000000000001" customHeight="1" x14ac:dyDescent="0.2">
      <c r="A124" s="176"/>
      <c r="B124" s="176"/>
      <c r="C124" s="176"/>
      <c r="D124" s="178"/>
      <c r="E124" s="179"/>
      <c r="F124" s="180"/>
      <c r="G124" s="185"/>
      <c r="H124" s="219"/>
    </row>
    <row r="125" spans="1:8" ht="17.100000000000001" customHeight="1" x14ac:dyDescent="0.2">
      <c r="A125" s="176"/>
      <c r="B125" s="176"/>
      <c r="C125" s="176"/>
      <c r="D125" s="178"/>
      <c r="E125" s="179"/>
      <c r="F125" s="180"/>
      <c r="G125" s="185"/>
      <c r="H125" s="219"/>
    </row>
    <row r="126" spans="1:8" ht="12.75" customHeight="1" x14ac:dyDescent="0.2">
      <c r="A126" s="176"/>
      <c r="B126" s="176"/>
      <c r="C126" s="176"/>
      <c r="D126" s="178"/>
      <c r="E126" s="179"/>
      <c r="F126" s="180"/>
      <c r="G126" s="185"/>
      <c r="H126" s="219"/>
    </row>
    <row r="127" spans="1:8" ht="12.75" customHeight="1" x14ac:dyDescent="0.2">
      <c r="A127" s="176"/>
      <c r="B127" s="176"/>
      <c r="C127" s="176"/>
      <c r="D127" s="178"/>
      <c r="E127" s="179"/>
      <c r="F127" s="180"/>
      <c r="G127" s="185"/>
      <c r="H127" s="186"/>
    </row>
    <row r="128" spans="1:8" ht="12.75" customHeight="1" x14ac:dyDescent="0.2">
      <c r="A128" s="176"/>
      <c r="B128" s="176"/>
      <c r="C128" s="176"/>
      <c r="D128" s="178"/>
      <c r="E128" s="179"/>
      <c r="F128" s="180"/>
      <c r="G128" s="185"/>
      <c r="H128" s="186"/>
    </row>
    <row r="129" spans="2:3" ht="12.75" customHeight="1" x14ac:dyDescent="0.2">
      <c r="B129" s="245"/>
      <c r="C129" s="178"/>
    </row>
    <row r="130" spans="2:3" ht="12.75" customHeight="1" x14ac:dyDescent="0.2">
      <c r="B130" s="178"/>
      <c r="C130" s="178"/>
    </row>
    <row r="131" spans="2:3" ht="12.75" customHeight="1" x14ac:dyDescent="0.2">
      <c r="B131" s="178"/>
      <c r="C131" s="178"/>
    </row>
  </sheetData>
  <mergeCells count="24">
    <mergeCell ref="G96:H96"/>
    <mergeCell ref="A104:H104"/>
    <mergeCell ref="A112:H112"/>
    <mergeCell ref="A120:H120"/>
    <mergeCell ref="A71:H71"/>
    <mergeCell ref="A79:H79"/>
    <mergeCell ref="A87:H87"/>
    <mergeCell ref="G88:H88"/>
    <mergeCell ref="G89:H89"/>
    <mergeCell ref="A95:H95"/>
    <mergeCell ref="A55:H55"/>
    <mergeCell ref="A63:H63"/>
    <mergeCell ref="G45:H45"/>
    <mergeCell ref="A34:H34"/>
    <mergeCell ref="A41:H41"/>
    <mergeCell ref="G42:H42"/>
    <mergeCell ref="G43:H43"/>
    <mergeCell ref="G44:H44"/>
    <mergeCell ref="A1:H1"/>
    <mergeCell ref="A6:H6"/>
    <mergeCell ref="A10:H10"/>
    <mergeCell ref="A19:H19"/>
    <mergeCell ref="A23:H23"/>
    <mergeCell ref="A28:H28"/>
  </mergeCells>
  <pageMargins left="0.78740157480314965" right="0.78740157480314965" top="1.1811023622047245" bottom="0.59055118110236227" header="0.59055118110236227" footer="0.39370078740157483"/>
  <pageSetup paperSize="9" orientation="landscape" horizontalDpi="300" verticalDpi="300" r:id="rId1"/>
  <headerFooter>
    <oddHeader>&amp;L&amp;"Calibri,Regular"&amp;12Corporate Actions&amp;RZagreb Stock Exchange - Regulated Market</oddHeader>
    <oddFooter>&amp;L&amp;D</oddFooter>
    <evenHeader>&amp;L&amp;"Calibri,Regular"&amp;12Top 10 dionica&amp;RZagreb Stock Exchange - Regulated Market</evenHeader>
    <evenFooter>&amp;L&amp;D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17</vt:i4>
      </vt:variant>
    </vt:vector>
  </HeadingPairs>
  <TitlesOfParts>
    <vt:vector size="30" baseType="lpstr">
      <vt:lpstr>Sadrzaj</vt:lpstr>
      <vt:lpstr>Pregled</vt:lpstr>
      <vt:lpstr>Indeksi</vt:lpstr>
      <vt:lpstr>RegionalniIndeksi</vt:lpstr>
      <vt:lpstr>Top 10</vt:lpstr>
      <vt:lpstr>Dionice</vt:lpstr>
      <vt:lpstr>Obveznice</vt:lpstr>
      <vt:lpstr>InstrumentiTrzistaNovca</vt:lpstr>
      <vt:lpstr>StrukturiraniProizvodi</vt:lpstr>
      <vt:lpstr>Blokovi</vt:lpstr>
      <vt:lpstr>ETF</vt:lpstr>
      <vt:lpstr>ReferentneCijene</vt:lpstr>
      <vt:lpstr>KorporativneAkcije</vt:lpstr>
      <vt:lpstr>Dionice!Print_Area</vt:lpstr>
      <vt:lpstr>ETF!Print_Area</vt:lpstr>
      <vt:lpstr>Indeksi!Print_Area</vt:lpstr>
      <vt:lpstr>InstrumentiTrzistaNovca!Print_Area</vt:lpstr>
      <vt:lpstr>KorporativneAkcije!Print_Area</vt:lpstr>
      <vt:lpstr>Obveznice!Print_Area</vt:lpstr>
      <vt:lpstr>Pregled!Print_Area</vt:lpstr>
      <vt:lpstr>RegionalniIndeksi!Print_Area</vt:lpstr>
      <vt:lpstr>StrukturiraniProizvodi!Print_Area</vt:lpstr>
      <vt:lpstr>'Top 10'!Print_Area</vt:lpstr>
      <vt:lpstr>Blokovi!Print_Titles</vt:lpstr>
      <vt:lpstr>Dionice!Print_Titles</vt:lpstr>
      <vt:lpstr>ETF!Print_Titles</vt:lpstr>
      <vt:lpstr>InstrumentiTrzistaNovca!Print_Titles</vt:lpstr>
      <vt:lpstr>Obveznice!Print_Titles</vt:lpstr>
      <vt:lpstr>ReferentneCijene!Print_Titles</vt:lpstr>
      <vt:lpstr>StrukturiraniProizvodi!Print_Titles</vt:lpstr>
    </vt:vector>
  </TitlesOfParts>
  <Manager/>
  <Company>Zagreb Stock Exchange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Gordana Miskulin</dc:creator>
  <cp:keywords/>
  <dc:description/>
  <cp:lastModifiedBy>Gordana Miskulin</cp:lastModifiedBy>
  <dcterms:created xsi:type="dcterms:W3CDTF">2008-06-04T14:23:06Z</dcterms:created>
  <dcterms:modified xsi:type="dcterms:W3CDTF">2022-10-10T08:23:19Z</dcterms:modified>
  <cp:category/>
</cp:coreProperties>
</file>