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<sst xmlns="http://schemas.openxmlformats.org/spreadsheetml/2006/main" uniqueCount="50">
  <si>
    <t>Oznaka</t>
  </si>
  <si>
    <t>ISIN</t>
  </si>
  <si>
    <t>Izdavatelj</t>
  </si>
  <si>
    <t>Najviša</t>
  </si>
  <si>
    <t>Najniža</t>
  </si>
  <si>
    <t>Volumen</t>
  </si>
  <si>
    <t>Promet</t>
  </si>
  <si>
    <t>3ZGH</t>
  </si>
  <si>
    <t>HRZGHOO237A3</t>
  </si>
  <si>
    <t>ZAGREBACKI HOLDING d.o.o.</t>
  </si>
  <si>
    <t>4GVZ</t>
  </si>
  <si>
    <t>HRGDVZO314A5</t>
  </si>
  <si>
    <t>GRAD VARAZDIN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</si>
  <si>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</si>
  <si>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</si>
  <si>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</si>
  <si>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</si>
  <si>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</si>
  <si>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</si>
  <si>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</si>
  <si>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</si>
  <si>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</si>
  <si>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</si>
  <si>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</si>
  <si>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</si>
  <si>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</si>
  <si>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</si>
  <si>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</si>
  <si>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</si>
  <si>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</si>
  <si>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</si>
  <si>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</si>
  <si>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</si>
  <si>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</si>
  <si>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</si>
  <si>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</si>
  <si>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</si>
  <si>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</si>
  <si>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</si>
  <si>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</si>
  <si>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</si>
  <si>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</si>
  <si>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</si>
  <si>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SLPF</t>
  </si>
  <si>
    <t>HRSLPFRA0004</t>
  </si>
  <si>
    <t>SZAIF d.d.</t>
  </si>
  <si>
    <t>STJD</t>
  </si>
  <si>
    <t>HRSTJDRA0006</t>
  </si>
  <si>
    <t>STANOVI JADRAN dd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</si>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</sst>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100</v>
      </c>
      <c r="E2" s="7">
        <v>100</v>
      </c>
      <c r="F2" s="8">
        <v>10713450</v>
      </c>
      <c r="G2" s="8">
        <v>10713450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81</v>
      </c>
      <c r="E3" s="7">
        <v>81</v>
      </c>
      <c r="F3" s="8">
        <v>625500</v>
      </c>
      <c r="G3" s="8">
        <v>506655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17.9</v>
      </c>
      <c r="E4" s="7">
        <v>17.9</v>
      </c>
      <c r="F4" s="8">
        <v>525200</v>
      </c>
      <c r="G4" s="8">
        <v>9401080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99.9</v>
      </c>
      <c r="E5" s="7">
        <v>99.7</v>
      </c>
      <c r="F5" s="8">
        <v>164191000</v>
      </c>
      <c r="G5" s="8">
        <v>163806929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105.3</v>
      </c>
      <c r="E6" s="7">
        <v>105.3</v>
      </c>
      <c r="F6" s="8">
        <v>1300000</v>
      </c>
      <c r="G6" s="8">
        <v>10319196.67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96</v>
      </c>
      <c r="E7" s="7">
        <v>96</v>
      </c>
      <c r="F7" s="8">
        <v>20722000</v>
      </c>
      <c r="G7" s="8">
        <v>19893120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95.08</v>
      </c>
      <c r="E8" s="7">
        <v>94</v>
      </c>
      <c r="F8" s="8">
        <v>98332000</v>
      </c>
      <c r="G8" s="8">
        <v>92768081.8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104.45</v>
      </c>
      <c r="E9" s="7">
        <v>104.25</v>
      </c>
      <c r="F9" s="8">
        <v>54980731</v>
      </c>
      <c r="G9" s="8">
        <v>57356902.43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97.25</v>
      </c>
      <c r="E10" s="7">
        <v>96.95</v>
      </c>
      <c r="F10" s="8">
        <v>1200000</v>
      </c>
      <c r="G10" s="8">
        <v>8778627.67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104.8</v>
      </c>
      <c r="E11" s="7">
        <v>104.8</v>
      </c>
      <c r="F11" s="8">
        <v>7567400</v>
      </c>
      <c r="G11" s="8">
        <v>7930635.2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99.3</v>
      </c>
      <c r="E12" s="7">
        <v>98.3</v>
      </c>
      <c r="F12" s="8">
        <v>96400000</v>
      </c>
      <c r="G12" s="8">
        <v>95239600</v>
      </c>
    </row>
    <row r="13" spans="1:7" customHeight="1" ht="12.75">
      <c r="A13" s="6" t="s">
        <v>33</v>
      </c>
      <c r="B13" s="6" t="s">
        <v>34</v>
      </c>
      <c r="C13" s="6" t="s">
        <v>18</v>
      </c>
      <c r="D13" s="7">
        <v>87.1</v>
      </c>
      <c r="E13" s="7">
        <v>87.05</v>
      </c>
      <c r="F13" s="8">
        <v>11000000</v>
      </c>
      <c r="G13" s="8">
        <v>9578000</v>
      </c>
    </row>
    <row r="14" spans="1:7" customHeight="1" ht="12.75">
      <c r="A14" s="6" t="s">
        <v>35</v>
      </c>
      <c r="B14" s="6" t="s">
        <v>36</v>
      </c>
      <c r="C14" s="6" t="s">
        <v>18</v>
      </c>
      <c r="D14" s="7">
        <v>94.45</v>
      </c>
      <c r="E14" s="7">
        <v>90.55</v>
      </c>
      <c r="F14" s="8">
        <v>343720284</v>
      </c>
      <c r="G14" s="8">
        <v>314890529.44</v>
      </c>
    </row>
    <row r="15" spans="1:7" customHeight="1" ht="12.75">
      <c r="A15" s="6" t="s">
        <v>37</v>
      </c>
      <c r="B15" s="6" t="s">
        <v>38</v>
      </c>
      <c r="C15" s="6" t="s">
        <v>18</v>
      </c>
      <c r="D15" s="7">
        <v>83</v>
      </c>
      <c r="E15" s="7">
        <v>82.2</v>
      </c>
      <c r="F15" s="8">
        <v>2180000</v>
      </c>
      <c r="G15" s="8">
        <v>13605800.67</v>
      </c>
    </row>
    <row r="16" spans="1:7" customHeight="1" ht="12.75">
      <c r="A16" s="6" t="s">
        <v>39</v>
      </c>
      <c r="B16" s="6" t="s">
        <v>40</v>
      </c>
      <c r="C16" s="6" t="s">
        <v>18</v>
      </c>
      <c r="D16" s="7">
        <v>98.35</v>
      </c>
      <c r="E16" s="7">
        <v>94</v>
      </c>
      <c r="F16" s="8">
        <v>10950000</v>
      </c>
      <c r="G16" s="8">
        <v>80540632.84</v>
      </c>
    </row>
    <row r="17" spans="1:7" customHeight="1" ht="12.75">
      <c r="A17" s="6" t="s">
        <v>41</v>
      </c>
      <c r="B17" s="6" t="s">
        <v>42</v>
      </c>
      <c r="C17" s="6" t="s">
        <v>18</v>
      </c>
      <c r="D17" s="7">
        <v>73.45</v>
      </c>
      <c r="E17" s="7">
        <v>67.7</v>
      </c>
      <c r="F17" s="8">
        <v>21000000</v>
      </c>
      <c r="G17" s="8">
        <v>15127747.82</v>
      </c>
    </row>
    <row r="18" spans="1:7" customHeight="1" ht="12.75">
      <c r="A18" s="6" t="s">
        <v>43</v>
      </c>
      <c r="B18" s="6" t="s">
        <v>44</v>
      </c>
      <c r="C18" s="6" t="s">
        <v>45</v>
      </c>
      <c r="D18" s="7">
        <v>20.25</v>
      </c>
      <c r="E18" s="7">
        <v>20.25</v>
      </c>
      <c r="F18" s="8">
        <v>19500</v>
      </c>
      <c r="G18" s="8">
        <v>394875</v>
      </c>
    </row>
    <row r="19" spans="1:7" customHeight="1" ht="12.75">
      <c r="A19" s="6" t="s">
        <v>46</v>
      </c>
      <c r="B19" s="6" t="s">
        <v>47</v>
      </c>
      <c r="C19" s="6" t="s">
        <v>48</v>
      </c>
      <c r="D19" s="7">
        <v>275</v>
      </c>
      <c r="E19" s="7">
        <v>275</v>
      </c>
      <c r="F19" s="8">
        <v>6047</v>
      </c>
      <c r="G19" s="8">
        <v>1662925</v>
      </c>
    </row>
    <row r="20" spans="1:7" customHeight="1" ht="12.75">
      <c r="A20" s="2" t="s">
        <v>49</v>
      </c>
      <c r="B20" s="2"/>
      <c r="C20" s="2"/>
      <c r="D20" s="3"/>
      <c r="E20" s="3"/>
      <c r="F20" s="5">
        <f>SUM(F2:F19)</f>
        <v>845433112</v>
      </c>
      <c r="G20" s="4">
        <f>SUM(G2:G19)</f>
        <v>912514788.54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