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2\2022-07\"/>
    </mc:Choice>
  </mc:AlternateContent>
  <xr:revisionPtr revIDLastSave="0" documentId="13_ncr:1_{2887925C-EDA3-4A90-BB4E-5F9A14F3E44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<sst xmlns="http://schemas.openxmlformats.org/spreadsheetml/2006/main" count="1109" uniqueCount="340">
  <si>
    <t xml:space="preserve"> Zagrebačka burza - Uređeno tržište</t>
  </si>
  <si>
    <t>Pregled trgovine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</si>
  <si>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</si>
  <si>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</si>
  <si>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</si>
  <si>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</si>
  <si>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</si>
  <si>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</si>
  <si>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</si>
  <si>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</si>
  <si>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</si>
  <si>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</si>
  <si>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</si>
  <si>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</si>
  <si>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</si>
  <si>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</si>
  <si>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</si>
  <si>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</si>
  <si>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</si>
  <si>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</si>
  <si>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</si>
  <si>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</si>
  <si>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</si>
  <si>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</si>
  <si>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</si>
  <si>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</si>
  <si>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</si>
  <si>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</si>
  <si>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</si>
  <si>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</si>
  <si>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</si>
  <si>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</si>
  <si>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</si>
  <si>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</si>
  <si>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</si>
  <si>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</si>
  <si>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</si>
  <si>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</si>
  <si>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</si>
  <si>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</si>
  <si>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</si>
  <si>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</si>
  <si>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</si>
  <si>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</si>
  <si>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</si>
  <si>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</si>
  <si>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</si>
  <si>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</si>
  <si>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</si>
  <si>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</si>
  <si>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</si>
  <si>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</si>
  <si>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</si>
  <si>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</si>
  <si>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</si>
  <si>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</si>
  <si>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</si>
  <si>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</si>
  <si>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</si>
  <si>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</si>
  <si>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</si>
  <si>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</si>
  <si>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</si>
  <si>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</si>
  <si>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</si>
  <si>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</si>
  <si>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</si>
  <si>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VJSN</t>
  </si>
  <si>
    <t>HRVJSNRA0000</t>
  </si>
  <si>
    <t>VJESNIK d.d.</t>
  </si>
  <si>
    <t>RR</t>
  </si>
  <si>
    <t>DDJH</t>
  </si>
  <si>
    <t>HRDDJHRA0007</t>
  </si>
  <si>
    <t>DURO DAKOVIC GRUPA d.d.</t>
  </si>
  <si>
    <t>LKRI</t>
  </si>
  <si>
    <t>HRLKRIRA0007</t>
  </si>
  <si>
    <t>LUKA RIJEKA d.d.</t>
  </si>
  <si>
    <t>RO</t>
  </si>
  <si>
    <t>HHLD</t>
  </si>
  <si>
    <t>HRHHLDRA0009</t>
  </si>
  <si>
    <t>HOTELI HALUDOVO MALINSKA d</t>
  </si>
  <si>
    <t>TRFM</t>
  </si>
  <si>
    <t>HRTRFMRA0000</t>
  </si>
  <si>
    <t>TERRA FIRMA d. d.</t>
  </si>
  <si>
    <t>VLEN</t>
  </si>
  <si>
    <t>HRVLENRB0001</t>
  </si>
  <si>
    <t>BRODOGR. VIKTOR LENAC d.d.</t>
  </si>
  <si>
    <t>IKBA</t>
  </si>
  <si>
    <t>HRIKBARA0008</t>
  </si>
  <si>
    <t>ISTARSKA KRED. BANKA UMAG</t>
  </si>
  <si>
    <t>LKPC</t>
  </si>
  <si>
    <t>HRLKPCRA0005</t>
  </si>
  <si>
    <t>LUKA PLOCE d.d.</t>
  </si>
  <si>
    <t>VIRO</t>
  </si>
  <si>
    <t>HRVIRORA0001</t>
  </si>
  <si>
    <t>VIRO TVORNICA SECERA d.d.</t>
  </si>
  <si>
    <t>LRH</t>
  </si>
  <si>
    <t>HRLRH0RA0007</t>
  </si>
  <si>
    <t>LIBURNIA RIVIERA HOTELI dd</t>
  </si>
  <si>
    <t>Top 10 dionica s najvećim padom cijene</t>
  </si>
  <si>
    <t>VART</t>
  </si>
  <si>
    <t>HRVARTR10005</t>
  </si>
  <si>
    <t>VARTEKS d. d.</t>
  </si>
  <si>
    <t>KOKA</t>
  </si>
  <si>
    <t>HRKOKARA0009</t>
  </si>
  <si>
    <t>KOKA d.d.</t>
  </si>
  <si>
    <t>ZB</t>
  </si>
  <si>
    <t>HRZB00RA0003</t>
  </si>
  <si>
    <t>Zagrebacka burza d.d.</t>
  </si>
  <si>
    <t>JDOS</t>
  </si>
  <si>
    <t>HRJDOSRA0001</t>
  </si>
  <si>
    <t>ADRIATIC OSIGURANJE d.d.</t>
  </si>
  <si>
    <t>HPDG</t>
  </si>
  <si>
    <t>HRHPDGRA0006</t>
  </si>
  <si>
    <t>MEDORA HOTELI I LJET. d.d.</t>
  </si>
  <si>
    <t>ERNT</t>
  </si>
  <si>
    <t>HRERNTRA0000</t>
  </si>
  <si>
    <t>ERICSSON NIKOLA TESLA d.d.</t>
  </si>
  <si>
    <t>KBZ</t>
  </si>
  <si>
    <t>HRKBZ0RA0005</t>
  </si>
  <si>
    <t>AGRAM BANKA d.d.</t>
  </si>
  <si>
    <t>TPNG</t>
  </si>
  <si>
    <t>HRTPNGRA0000</t>
  </si>
  <si>
    <t>TANKERSKA NEXT GENERATION</t>
  </si>
  <si>
    <t>KOES</t>
  </si>
  <si>
    <t>HRKOESRA0007</t>
  </si>
  <si>
    <t>KOESTLIN d.d.</t>
  </si>
  <si>
    <t>CTKS</t>
  </si>
  <si>
    <t>HRCTKSRA0004</t>
  </si>
  <si>
    <t>CATEKS d.d.</t>
  </si>
  <si>
    <t>Top 10 dionica s najvećim prometom</t>
  </si>
  <si>
    <t>ATPL</t>
  </si>
  <si>
    <t>HRATPLRA0008</t>
  </si>
  <si>
    <t>ATLANTSKA PLOVIDBA d.d.</t>
  </si>
  <si>
    <t>HT</t>
  </si>
  <si>
    <t>HRHT00RA0005</t>
  </si>
  <si>
    <t>HT d.d.</t>
  </si>
  <si>
    <t>RP</t>
  </si>
  <si>
    <t>RIVP</t>
  </si>
  <si>
    <t>HRRIVPRA0000</t>
  </si>
  <si>
    <t>Valamar Riviera d.d.</t>
  </si>
  <si>
    <t>SPAN</t>
  </si>
  <si>
    <t>HRSPANRA0007</t>
  </si>
  <si>
    <t>SPAN d.d.</t>
  </si>
  <si>
    <t>PODR</t>
  </si>
  <si>
    <t>HRPODRRA0004</t>
  </si>
  <si>
    <t>PODRAVKA d.d.</t>
  </si>
  <si>
    <t>KODT2</t>
  </si>
  <si>
    <t>HRKODTPA0009</t>
  </si>
  <si>
    <t>KONCAR - D&amp;ST dd</t>
  </si>
  <si>
    <t>ADRS2</t>
  </si>
  <si>
    <t>HRADRSPA0009</t>
  </si>
  <si>
    <t>ADRIS GRUPA d.d.</t>
  </si>
  <si>
    <t>ZABA</t>
  </si>
  <si>
    <t>HRZABARA0009</t>
  </si>
  <si>
    <t>Zagrebacka banka d.d.</t>
  </si>
  <si>
    <t>KODT</t>
  </si>
  <si>
    <t>HRKODTRA0007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</si>
  <si>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</si>
  <si>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</si>
  <si>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</si>
  <si>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</si>
  <si>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</si>
  <si>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</si>
  <si>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</si>
  <si>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</si>
  <si>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</si>
  <si>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</si>
  <si>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</si>
  <si>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</si>
  <si>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</si>
  <si>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</si>
  <si>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</t>
  </si>
  <si>
    <t>ADPL</t>
  </si>
  <si>
    <t>HRADPLRA0006</t>
  </si>
  <si>
    <t>AD PLASTIK d.d.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</si>
  <si>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</si>
  <si>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</si>
  <si>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</si>
  <si>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</si>
  <si>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</si>
  <si>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</si>
  <si>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</si>
  <si>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</si>
  <si>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</si>
  <si>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</si>
  <si>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</si>
  <si>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CIAK</t>
  </si>
  <si>
    <t>HRCIAKRA0007</t>
  </si>
  <si>
    <t>CIAK Grupa d.d.</t>
  </si>
  <si>
    <t>CKML</t>
  </si>
  <si>
    <t>HRCKMLRA0008</t>
  </si>
  <si>
    <t>Cakovecki mlinovi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</si>
  <si>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</si>
  <si>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</si>
  <si>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</si>
  <si>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</si>
  <si>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</si>
  <si>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</si>
  <si>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</si>
  <si>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</si>
  <si>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</si>
  <si>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CTLL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</si>
  <si>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</si>
  <si>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</si>
  <si>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</si>
  <si>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</si>
  <si>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</si>
  <si>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</si>
  <si>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</si>
  <si>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</si>
  <si>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</si>
  <si>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</si>
  <si>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</si>
  <si>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</si>
  <si>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</si>
  <si>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</si>
  <si>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</si>
  <si>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</si>
  <si>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</si>
  <si>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</si>
  <si>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</si>
  <si>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</si>
  <si>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</si>
  <si>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</si>
  <si>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</si>
  <si>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</si>
  <si>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</si>
  <si>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</si>
  <si>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</si>
  <si>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</si>
  <si>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</si>
  <si>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</si>
  <si>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</si>
  <si>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</si>
  <si>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</si>
  <si>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</si>
  <si>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</si>
  <si>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</si>
  <si>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KOEI</t>
  </si>
  <si>
    <t>HRKOEIRA0009</t>
  </si>
  <si>
    <t>KONCAR d.d.</t>
  </si>
  <si>
    <t>\</t>
  </si>
  <si>
    <t>KRAS</t>
  </si>
  <si>
    <t>HRKRASRA0008</t>
  </si>
  <si>
    <t>KRAS d.d.</t>
  </si>
  <si>
    <t>KTJV</t>
  </si>
  <si>
    <t>HRKTJVRA0002</t>
  </si>
  <si>
    <t>Kutjevo d.d.</t>
  </si>
  <si>
    <t>LPLH</t>
  </si>
  <si>
    <t>HRLPLHRA0009</t>
  </si>
  <si>
    <t>LOSINJSKA PLOVIDBA-HOLDING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</si>
  <si>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</si>
  <si>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</si>
  <si>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</si>
  <si>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</si>
  <si>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</si>
  <si>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</si>
  <si>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</si>
  <si>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</si>
  <si>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</si>
  <si>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</si>
  <si>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</si>
  <si>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</si>
  <si>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</si>
  <si>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</si>
  <si>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</si>
  <si>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</si>
  <si>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</si>
  <si>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</si>
  <si>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</si>
  <si>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</si>
  <si>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</si>
  <si>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</si>
  <si>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</si>
  <si>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</si>
  <si>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</si>
  <si>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</si>
  <si>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</si>
  <si>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</si>
  <si>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</si>
  <si>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</si>
  <si>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</si>
  <si>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</si>
  <si>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</si>
  <si>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</si>
  <si>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</si>
  <si>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</si>
  <si>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</si>
  <si>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</si>
  <si>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</si>
  <si>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ULPL</t>
  </si>
  <si>
    <t>HRULPLRA0002</t>
  </si>
  <si>
    <t>ALPHA ADRIATIC d.d.</t>
  </si>
  <si>
    <t>VIS</t>
  </si>
  <si>
    <t>HRVIS0RA0002</t>
  </si>
  <si>
    <t>VIS,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</si>
  <si>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</si>
  <si>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</si>
  <si>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</si>
  <si>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</si>
  <si>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</si>
  <si>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</si>
  <si>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</si>
  <si>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</si>
  <si>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</si>
  <si>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</si>
  <si>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H327E</t>
  </si>
  <si>
    <t>HRRHMFO327E7</t>
  </si>
  <si>
    <t>RHMF</t>
  </si>
  <si>
    <t>EUR</t>
  </si>
  <si>
    <t>NAV</t>
  </si>
  <si>
    <t>Datum NAV-a</t>
  </si>
  <si>
    <t>7CRO</t>
  </si>
  <si>
    <t>HRICAMFCR102</t>
  </si>
  <si>
    <t>INTERCAPITAL ASSET MNG doo</t>
  </si>
  <si>
    <t>2022-07-28</t>
  </si>
  <si>
    <t>7SLO</t>
  </si>
  <si>
    <t>HRICAMFSBI06</t>
  </si>
  <si>
    <t>Referentna cijena</t>
  </si>
  <si>
    <t>3INA</t>
  </si>
  <si>
    <t>HRINA0O26CA0</t>
  </si>
  <si>
    <t>H227E</t>
  </si>
  <si>
    <t>HRRHMFO227E9</t>
  </si>
  <si>
    <t>H23BA</t>
  </si>
  <si>
    <t>HRRHMFO23BA4</t>
  </si>
  <si>
    <t>H247E</t>
  </si>
  <si>
    <t>HRRHMFO247E7</t>
  </si>
  <si>
    <t>H253A</t>
  </si>
  <si>
    <t>HRRHMFO253A3</t>
  </si>
  <si>
    <t>H257A</t>
  </si>
  <si>
    <t>HRRHMFO257A4</t>
  </si>
  <si>
    <t>H267E</t>
  </si>
  <si>
    <t>HRRHMFO267E5</t>
  </si>
  <si>
    <t>H302E</t>
  </si>
  <si>
    <t>HRRHMFO302E0</t>
  </si>
  <si>
    <t>H34BA</t>
  </si>
  <si>
    <t>HRRHMFO34BA1</t>
  </si>
  <si>
    <t>2022-07-01 - 2022-07-31</t>
  </si>
  <si>
    <t>Komercijalni i trezorski zapisi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</si>
</sst>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54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" fontId="1" fillId="2" borderId="6" xfId="0" applyNumberFormat="1" applyFont="1" applyFill="1" applyBorder="1" applyAlignment="1" applyProtection="1">
      <alignment horizontal="right" wrapText="1"/>
    </xf>
    <xf numFmtId="3" fontId="1" fillId="2" borderId="6" xfId="0" applyNumberFormat="1" applyFont="1" applyFill="1" applyBorder="1" applyAlignment="1" applyProtection="1">
      <alignment horizontal="right" wrapText="1"/>
    </xf>
    <xf numFmtId="49" fontId="1" fillId="2" borderId="6" xfId="0" applyNumberFormat="1" applyFont="1" applyFill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6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left" wrapText="1"/>
    </xf>
    <xf numFmtId="0" fontId="5" fillId="2" borderId="6" xfId="0" applyFont="1" applyFill="1" applyBorder="1" applyAlignment="1" applyProtection="1">
      <alignment horizontal="right" wrapText="1"/>
    </xf>
    <xf numFmtId="0" fontId="5" fillId="2" borderId="6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9" xfId="0" applyNumberFormat="1" applyFont="1" applyFill="1" applyBorder="1" applyAlignment="1" applyProtection="1">
      <alignment horizontal="left" wrapText="1"/>
    </xf>
    <xf numFmtId="0" fontId="5" fillId="2" borderId="9" xfId="0" applyFont="1" applyFill="1" applyBorder="1" applyAlignment="1" applyProtection="1">
      <alignment horizontal="center" wrapText="1"/>
    </xf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6" xfId="0" applyFont="1" applyFill="1" applyBorder="1" applyAlignment="1" applyProtection="1">
      <alignment horizontal="right" wrapText="1"/>
    </xf>
    <xf numFmtId="49" fontId="5" fillId="2" borderId="9" xfId="0" applyNumberFormat="1" applyFont="1" applyFill="1" applyBorder="1" applyAlignment="1" applyProtection="1">
      <alignment horizontal="left" wrapText="1"/>
    </xf>
    <xf numFmtId="49" fontId="1" fillId="2" borderId="10" xfId="0" applyNumberFormat="1" applyFont="1" applyFill="1" applyBorder="1" applyAlignment="1" applyProtection="1">
      <alignment horizontal="left"/>
    </xf>
    <xf numFmtId="4" fontId="1" fillId="2" borderId="10" xfId="0" applyNumberFormat="1" applyFont="1" applyFill="1" applyBorder="1" applyAlignment="1" applyProtection="1">
      <alignment horizontal="right"/>
    </xf>
    <xf numFmtId="14" fontId="1" fillId="2" borderId="10" xfId="0" applyNumberFormat="1" applyFont="1" applyFill="1" applyBorder="1" applyAlignment="1" applyProtection="1">
      <alignment horizontal="right"/>
    </xf>
    <xf numFmtId="49" fontId="1" fillId="2" borderId="11" xfId="0" applyNumberFormat="1" applyFont="1" applyFill="1" applyBorder="1" applyAlignment="1" applyProtection="1">
      <alignment horizontal="left"/>
    </xf>
    <xf numFmtId="49" fontId="1" fillId="2" borderId="12" xfId="0" applyNumberFormat="1" applyFont="1" applyFill="1" applyBorder="1" applyAlignment="1" applyProtection="1">
      <alignment horizontal="lef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338</v>
      </c>
    </row>
    <row r="15" spans="1:2" ht="15" customHeight="1" x14ac:dyDescent="0.25">
      <c r="A15" s="11"/>
    </row>
    <row r="17" spans="1:3" ht="28.5" customHeight="1" x14ac:dyDescent="0.25">
      <c r="A17" s="149" t="s">
        <v>2</v>
      </c>
      <c r="B17" s="149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3</v>
      </c>
    </row>
    <row r="21" spans="1:3" ht="12.75" customHeight="1" x14ac:dyDescent="0.2">
      <c r="A21" s="116" t="s">
        <v>4</v>
      </c>
    </row>
    <row r="22" spans="1:3" ht="12.75" customHeight="1" x14ac:dyDescent="0.2">
      <c r="A22" s="116" t="s">
        <v>5</v>
      </c>
    </row>
    <row r="23" spans="1:3" ht="12.75" customHeight="1" x14ac:dyDescent="0.2">
      <c r="A23" s="116" t="s">
        <v>6</v>
      </c>
    </row>
    <row r="24" spans="1:3" ht="12.75" customHeight="1" x14ac:dyDescent="0.2">
      <c r="A24" s="116" t="s">
        <v>7</v>
      </c>
    </row>
    <row r="25" spans="1:3" ht="12.75" customHeight="1" x14ac:dyDescent="0.2">
      <c r="A25" s="116" t="s">
        <v>8</v>
      </c>
    </row>
    <row r="26" spans="1:3" ht="12.75" customHeight="1" x14ac:dyDescent="0.2">
      <c r="A26" s="116" t="s">
        <v>9</v>
      </c>
    </row>
    <row r="27" spans="1:3" ht="12.75" customHeight="1" x14ac:dyDescent="0.2">
      <c r="A27" s="116" t="s">
        <v>10</v>
      </c>
    </row>
    <row r="28" spans="1:3" ht="12.75" customHeight="1" x14ac:dyDescent="0.2">
      <c r="A28" s="116" t="s">
        <v>11</v>
      </c>
    </row>
    <row r="29" spans="1:3" ht="12.75" customHeight="1" x14ac:dyDescent="0.2">
      <c r="A29" s="115"/>
    </row>
    <row r="33" spans="1:2" ht="12.75" customHeight="1" x14ac:dyDescent="0.2">
      <c r="A33" s="150" t="s">
        <v>12</v>
      </c>
      <c r="B33" s="150"/>
    </row>
    <row r="34" spans="1:2" ht="12.75" customHeight="1" x14ac:dyDescent="0.2">
      <c r="A34" s="117" t="s">
        <v>13</v>
      </c>
      <c r="B34" s="118"/>
    </row>
    <row r="35" spans="1:2" ht="12.75" customHeight="1" x14ac:dyDescent="0.2">
      <c r="A35" s="118" t="s">
        <v>14</v>
      </c>
      <c r="B35" s="118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15</v>
      </c>
      <c r="C1" s="119" t="s">
        <v>16</v>
      </c>
    </row>
    <row r="2" spans="1:5" ht="12" customHeight="1" x14ac:dyDescent="0.2">
      <c r="A2" s="120" t="s">
        <v>17</v>
      </c>
      <c r="B2" s="30">
        <f>SUM(B3:B7)</f>
        <v>102764775.28</v>
      </c>
      <c r="C2" s="30">
        <f>SUM(C3:C7)</f>
        <v>1229813570.2700002</v>
      </c>
      <c r="E2" s="31"/>
    </row>
    <row r="3" spans="1:5" ht="12.75" customHeight="1" x14ac:dyDescent="0.2">
      <c r="A3" s="121" t="s">
        <v>18</v>
      </c>
      <c r="B3" s="3">
        <v>99847267.480000004</v>
      </c>
      <c r="C3" s="3">
        <v>1148532203.1700001</v>
      </c>
      <c r="E3" s="4"/>
    </row>
    <row r="4" spans="1:5" ht="12" customHeight="1" x14ac:dyDescent="0.2">
      <c r="A4" s="121" t="s">
        <v>19</v>
      </c>
      <c r="B4" s="3">
        <v>901204.8</v>
      </c>
      <c r="C4" s="3">
        <v>33921625.719999999</v>
      </c>
      <c r="E4" s="31"/>
    </row>
    <row r="5" spans="1:5" ht="12" customHeight="1" x14ac:dyDescent="0.2">
      <c r="A5" s="121" t="s">
        <v>339</v>
      </c>
      <c r="B5" s="3">
        <v>0</v>
      </c>
      <c r="C5" s="3">
        <v>0</v>
      </c>
      <c r="E5" s="31"/>
    </row>
    <row r="6" spans="1:5" ht="12" customHeight="1" x14ac:dyDescent="0.2">
      <c r="A6" s="121" t="s">
        <v>21</v>
      </c>
      <c r="B6" s="3">
        <v>0</v>
      </c>
      <c r="C6" s="3">
        <v>0</v>
      </c>
      <c r="E6" s="31"/>
    </row>
    <row r="7" spans="1:5" ht="12" customHeight="1" x14ac:dyDescent="0.2">
      <c r="A7" s="121" t="s">
        <v>22</v>
      </c>
      <c r="B7" s="3">
        <v>2016303</v>
      </c>
      <c r="C7" s="3">
        <v>47359741.380000003</v>
      </c>
      <c r="E7" s="31"/>
    </row>
    <row r="8" spans="1:5" ht="12" customHeight="1" x14ac:dyDescent="0.2">
      <c r="A8" s="120" t="s">
        <v>23</v>
      </c>
      <c r="B8" s="30">
        <v>39578915</v>
      </c>
      <c r="C8" s="30">
        <v>419432294.36000001</v>
      </c>
      <c r="E8" s="31"/>
    </row>
    <row r="9" spans="1:5" ht="12" customHeight="1" x14ac:dyDescent="0.2">
      <c r="A9" s="120" t="s">
        <v>24</v>
      </c>
      <c r="B9" s="30">
        <v>0</v>
      </c>
      <c r="C9" s="30">
        <v>0</v>
      </c>
      <c r="E9" s="31"/>
    </row>
    <row r="10" spans="1:5" ht="12" customHeight="1" x14ac:dyDescent="0.2">
      <c r="A10" s="122" t="s">
        <v>25</v>
      </c>
      <c r="B10" s="32">
        <f>SUM(B3:B9)</f>
        <v>142343690.28</v>
      </c>
      <c r="C10" s="32">
        <f>SUM(C3:C9)</f>
        <v>1649245864.6300001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26</v>
      </c>
      <c r="C13" s="123" t="s">
        <v>27</v>
      </c>
      <c r="D13" s="123" t="s">
        <v>28</v>
      </c>
      <c r="E13" s="123" t="s">
        <v>29</v>
      </c>
    </row>
    <row r="14" spans="1:5" s="33" customFormat="1" ht="12" customHeight="1" x14ac:dyDescent="0.2">
      <c r="A14" s="120" t="s">
        <v>30</v>
      </c>
      <c r="B14" s="30">
        <f>SUM(B16:B22)</f>
        <v>102764775.28</v>
      </c>
      <c r="C14" s="30">
        <f>SUM(C16:C22)</f>
        <v>956461</v>
      </c>
      <c r="D14" s="30">
        <f>SUM(D16:D22)</f>
        <v>5790</v>
      </c>
      <c r="E14" s="30">
        <f>SUM(E16:E22)</f>
        <v>262567629709.01999</v>
      </c>
    </row>
    <row r="15" spans="1:5" ht="12" customHeight="1" x14ac:dyDescent="0.2">
      <c r="A15" s="120" t="s">
        <v>18</v>
      </c>
      <c r="B15" s="30">
        <f>SUM(B16:B18)</f>
        <v>99847267.480000004</v>
      </c>
      <c r="C15" s="30">
        <f>SUM(C16:C18)</f>
        <v>821712</v>
      </c>
      <c r="D15" s="30">
        <f>SUM(D16:D18)</f>
        <v>5755</v>
      </c>
      <c r="E15" s="30">
        <f>SUM(E16:E18)</f>
        <v>136712770456.87</v>
      </c>
    </row>
    <row r="16" spans="1:5" ht="12" customHeight="1" x14ac:dyDescent="0.2">
      <c r="A16" s="121" t="s">
        <v>31</v>
      </c>
      <c r="B16" s="3">
        <v>27488860.300000001</v>
      </c>
      <c r="C16" s="3">
        <v>330285</v>
      </c>
      <c r="D16" s="3">
        <v>1291</v>
      </c>
      <c r="E16" s="3">
        <v>28802051801.200001</v>
      </c>
    </row>
    <row r="17" spans="1:5" s="33" customFormat="1" ht="12" customHeight="1" x14ac:dyDescent="0.2">
      <c r="A17" s="121" t="s">
        <v>32</v>
      </c>
      <c r="B17" s="3">
        <v>15866563.619999999</v>
      </c>
      <c r="C17" s="3">
        <v>109912</v>
      </c>
      <c r="D17" s="3">
        <v>868</v>
      </c>
      <c r="E17" s="3">
        <v>49581740829.900002</v>
      </c>
    </row>
    <row r="18" spans="1:5" s="33" customFormat="1" ht="12" customHeight="1" x14ac:dyDescent="0.2">
      <c r="A18" s="121" t="s">
        <v>33</v>
      </c>
      <c r="B18" s="3">
        <v>56491843.560000002</v>
      </c>
      <c r="C18" s="3">
        <v>381515</v>
      </c>
      <c r="D18" s="3">
        <v>3596</v>
      </c>
      <c r="E18" s="3">
        <v>58328977825.769997</v>
      </c>
    </row>
    <row r="19" spans="1:5" s="33" customFormat="1" ht="12" customHeight="1" x14ac:dyDescent="0.2">
      <c r="A19" s="120" t="s">
        <v>19</v>
      </c>
      <c r="B19" s="30">
        <v>901204.8</v>
      </c>
      <c r="C19" s="30">
        <v>120000</v>
      </c>
      <c r="D19" s="30">
        <v>1</v>
      </c>
      <c r="E19" s="30">
        <v>125792100438.55</v>
      </c>
    </row>
    <row r="20" spans="1:5" ht="12" customHeight="1" x14ac:dyDescent="0.2">
      <c r="A20" s="120" t="s">
        <v>339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22</v>
      </c>
      <c r="B22" s="32">
        <v>2016303</v>
      </c>
      <c r="C22" s="32">
        <v>14749</v>
      </c>
      <c r="D22" s="32">
        <v>34</v>
      </c>
      <c r="E22" s="32">
        <v>62758813.600000001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34</v>
      </c>
    </row>
    <row r="25" spans="1:5" ht="12" customHeight="1" x14ac:dyDescent="0.2">
      <c r="A25" s="124" t="s">
        <v>35</v>
      </c>
      <c r="B25" s="2">
        <v>29</v>
      </c>
    </row>
    <row r="26" spans="1:5" ht="12" customHeight="1" x14ac:dyDescent="0.2">
      <c r="A26" s="124" t="s">
        <v>36</v>
      </c>
      <c r="B26" s="2">
        <v>35</v>
      </c>
    </row>
    <row r="27" spans="1:5" ht="12" customHeight="1" x14ac:dyDescent="0.2">
      <c r="A27" s="125" t="s">
        <v>37</v>
      </c>
      <c r="B27" s="10">
        <v>8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38</v>
      </c>
    </row>
    <row r="31" spans="1:5" ht="15.75" customHeight="1" x14ac:dyDescent="0.3">
      <c r="A31" s="120" t="s">
        <v>18</v>
      </c>
      <c r="B31" s="35">
        <f>SUM(B32:B34)</f>
        <v>97</v>
      </c>
      <c r="D31" s="36"/>
    </row>
    <row r="32" spans="1:5" ht="12" customHeight="1" x14ac:dyDescent="0.2">
      <c r="A32" s="121" t="s">
        <v>31</v>
      </c>
      <c r="B32" s="37">
        <v>6</v>
      </c>
    </row>
    <row r="33" spans="1:4" ht="12" customHeight="1" x14ac:dyDescent="0.2">
      <c r="A33" s="121" t="s">
        <v>32</v>
      </c>
      <c r="B33" s="37">
        <v>21</v>
      </c>
      <c r="D33" s="38"/>
    </row>
    <row r="34" spans="1:4" ht="12" customHeight="1" x14ac:dyDescent="0.2">
      <c r="A34" s="121" t="s">
        <v>33</v>
      </c>
      <c r="B34" s="37">
        <v>70</v>
      </c>
    </row>
    <row r="35" spans="1:4" ht="12" customHeight="1" x14ac:dyDescent="0.2">
      <c r="A35" s="120" t="s">
        <v>19</v>
      </c>
      <c r="B35" s="37">
        <v>32</v>
      </c>
    </row>
    <row r="36" spans="1:4" ht="12" customHeight="1" x14ac:dyDescent="0.2">
      <c r="A36" s="120" t="s">
        <v>20</v>
      </c>
      <c r="B36" s="37">
        <v>6</v>
      </c>
    </row>
    <row r="37" spans="1:4" ht="12" customHeight="1" x14ac:dyDescent="0.2">
      <c r="A37" s="120" t="s">
        <v>21</v>
      </c>
      <c r="B37" s="37">
        <v>0</v>
      </c>
    </row>
    <row r="38" spans="1:4" ht="12" customHeight="1" x14ac:dyDescent="0.2">
      <c r="A38" s="122" t="s">
        <v>22</v>
      </c>
      <c r="B38" s="39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  <c r="G1" s="127" t="s">
        <v>26</v>
      </c>
    </row>
    <row r="2" spans="1:7" ht="13.5" customHeight="1" x14ac:dyDescent="0.2">
      <c r="A2" s="78" t="s">
        <v>45</v>
      </c>
      <c r="B2" s="79">
        <v>2010.97</v>
      </c>
      <c r="C2" s="79">
        <v>2011.12</v>
      </c>
      <c r="D2" s="79">
        <v>1933.67</v>
      </c>
      <c r="E2" s="79">
        <v>1968.96</v>
      </c>
      <c r="F2" s="106">
        <v>-2.1499999999999998E-2</v>
      </c>
      <c r="G2" s="80">
        <v>76097100.859999999</v>
      </c>
    </row>
    <row r="3" spans="1:7" ht="13.5" customHeight="1" x14ac:dyDescent="0.2">
      <c r="A3" s="81" t="s">
        <v>46</v>
      </c>
      <c r="B3" s="82">
        <v>1424.1</v>
      </c>
      <c r="C3" s="82">
        <v>1424.21</v>
      </c>
      <c r="D3" s="82">
        <v>1373.31</v>
      </c>
      <c r="E3" s="82">
        <v>1397.89</v>
      </c>
      <c r="F3" s="107">
        <v>-1.9E-2</v>
      </c>
      <c r="G3" s="83">
        <v>76097100.859999999</v>
      </c>
    </row>
    <row r="4" spans="1:7" ht="13.5" customHeight="1" x14ac:dyDescent="0.2">
      <c r="A4" s="81" t="s">
        <v>47</v>
      </c>
      <c r="B4" s="82">
        <v>1191.46</v>
      </c>
      <c r="C4" s="82">
        <v>1192.22</v>
      </c>
      <c r="D4" s="82">
        <v>1145.75</v>
      </c>
      <c r="E4" s="82">
        <v>1169.33</v>
      </c>
      <c r="F4" s="107">
        <v>-1.9199999999999998E-2</v>
      </c>
      <c r="G4" s="83">
        <v>54743388.299999997</v>
      </c>
    </row>
    <row r="5" spans="1:7" ht="13.5" customHeight="1" x14ac:dyDescent="0.2">
      <c r="A5" s="81" t="s">
        <v>48</v>
      </c>
      <c r="B5" s="82">
        <v>1247.5</v>
      </c>
      <c r="C5" s="82">
        <v>1248.27</v>
      </c>
      <c r="D5" s="82">
        <v>1205.5999999999999</v>
      </c>
      <c r="E5" s="82">
        <v>1229.75</v>
      </c>
      <c r="F5" s="107">
        <v>-1.49E-2</v>
      </c>
      <c r="G5" s="83">
        <v>54743388.299999997</v>
      </c>
    </row>
    <row r="6" spans="1:7" ht="13.5" customHeight="1" x14ac:dyDescent="0.2">
      <c r="A6" s="81" t="s">
        <v>49</v>
      </c>
      <c r="B6" s="82">
        <v>1155.56</v>
      </c>
      <c r="C6" s="82">
        <v>1158.0899999999999</v>
      </c>
      <c r="D6" s="82">
        <v>1122.3900000000001</v>
      </c>
      <c r="E6" s="82">
        <v>1144.8399999999999</v>
      </c>
      <c r="F6" s="107">
        <v>-9.2999999999999992E-3</v>
      </c>
      <c r="G6" s="83">
        <v>27488860.300000001</v>
      </c>
    </row>
    <row r="7" spans="1:7" ht="13.5" customHeight="1" x14ac:dyDescent="0.2">
      <c r="A7" s="81" t="s">
        <v>50</v>
      </c>
      <c r="B7" s="82">
        <v>1296.8499999999999</v>
      </c>
      <c r="C7" s="82">
        <v>1309.53</v>
      </c>
      <c r="D7" s="82">
        <v>1250.3599999999999</v>
      </c>
      <c r="E7" s="82">
        <v>1298.43</v>
      </c>
      <c r="F7" s="107">
        <v>1E-3</v>
      </c>
      <c r="G7" s="83">
        <v>74353046.060000002</v>
      </c>
    </row>
    <row r="8" spans="1:7" ht="13.5" customHeight="1" x14ac:dyDescent="0.2">
      <c r="A8" s="81" t="s">
        <v>51</v>
      </c>
      <c r="B8" s="82">
        <v>1082.21</v>
      </c>
      <c r="C8" s="82">
        <v>1142.5</v>
      </c>
      <c r="D8" s="82">
        <v>1028.6600000000001</v>
      </c>
      <c r="E8" s="82">
        <v>1053.29</v>
      </c>
      <c r="F8" s="107">
        <v>-2.76E-2</v>
      </c>
      <c r="G8" s="83">
        <v>12705571.01</v>
      </c>
    </row>
    <row r="9" spans="1:7" ht="13.5" customHeight="1" x14ac:dyDescent="0.2">
      <c r="A9" s="81" t="s">
        <v>52</v>
      </c>
      <c r="B9" s="82">
        <v>421.94</v>
      </c>
      <c r="C9" s="82">
        <v>459.92</v>
      </c>
      <c r="D9" s="82">
        <v>358.76</v>
      </c>
      <c r="E9" s="82">
        <v>424.56</v>
      </c>
      <c r="F9" s="107">
        <v>6.1999999999999998E-3</v>
      </c>
      <c r="G9" s="83">
        <v>1385137.95</v>
      </c>
    </row>
    <row r="10" spans="1:7" s="14" customFormat="1" ht="13.5" customHeight="1" x14ac:dyDescent="0.2">
      <c r="A10" s="81" t="s">
        <v>53</v>
      </c>
      <c r="B10" s="82">
        <v>747.43</v>
      </c>
      <c r="C10" s="82">
        <v>747.43</v>
      </c>
      <c r="D10" s="82">
        <v>719.14</v>
      </c>
      <c r="E10" s="82">
        <v>743.71</v>
      </c>
      <c r="F10" s="107">
        <v>-5.0000000000000001E-3</v>
      </c>
      <c r="G10" s="83">
        <v>8994983</v>
      </c>
    </row>
    <row r="11" spans="1:7" ht="13.5" customHeight="1" x14ac:dyDescent="0.2">
      <c r="A11" s="81" t="s">
        <v>54</v>
      </c>
      <c r="B11" s="82">
        <v>1066.18</v>
      </c>
      <c r="C11" s="82">
        <v>1101.9000000000001</v>
      </c>
      <c r="D11" s="82">
        <v>1009.76</v>
      </c>
      <c r="E11" s="82">
        <v>1091.32</v>
      </c>
      <c r="F11" s="107">
        <v>1.9800000000000002E-2</v>
      </c>
      <c r="G11" s="83">
        <v>14353805.4</v>
      </c>
    </row>
    <row r="12" spans="1:7" ht="13.5" customHeight="1" x14ac:dyDescent="0.2">
      <c r="A12" s="81" t="s">
        <v>55</v>
      </c>
      <c r="B12" s="82">
        <v>3533.67</v>
      </c>
      <c r="C12" s="82">
        <v>3548.41</v>
      </c>
      <c r="D12" s="82">
        <v>3459.25</v>
      </c>
      <c r="E12" s="82">
        <v>3495.06</v>
      </c>
      <c r="F12" s="107">
        <v>-1.3299999999999999E-2</v>
      </c>
      <c r="G12" s="83">
        <v>12463108.300000001</v>
      </c>
    </row>
    <row r="13" spans="1:7" ht="13.5" customHeight="1" x14ac:dyDescent="0.2">
      <c r="A13" s="81" t="s">
        <v>56</v>
      </c>
      <c r="B13" s="82">
        <v>100.7042</v>
      </c>
      <c r="C13" s="82">
        <v>100.7182</v>
      </c>
      <c r="D13" s="82">
        <v>98.8078</v>
      </c>
      <c r="E13" s="82">
        <v>98.847700000000003</v>
      </c>
      <c r="F13" s="107">
        <v>-1.9199999999999998E-2</v>
      </c>
      <c r="G13" s="83">
        <v>150412190.00999999</v>
      </c>
    </row>
    <row r="14" spans="1:7" ht="13.5" customHeight="1" x14ac:dyDescent="0.2">
      <c r="A14" s="77" t="s">
        <v>57</v>
      </c>
      <c r="B14" s="75">
        <v>173.52070000000001</v>
      </c>
      <c r="C14" s="75">
        <v>173.55539999999999</v>
      </c>
      <c r="D14" s="75">
        <v>170.39009999999999</v>
      </c>
      <c r="E14" s="75">
        <v>170.65950000000001</v>
      </c>
      <c r="F14" s="108">
        <v>-1.72E-2</v>
      </c>
      <c r="G14" s="76">
        <v>150412190.00999999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58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51" t="s">
        <v>41</v>
      </c>
      <c r="C18" s="152"/>
      <c r="D18" s="151" t="s">
        <v>42</v>
      </c>
      <c r="E18" s="152"/>
    </row>
    <row r="19" spans="1:7" ht="12" customHeight="1" x14ac:dyDescent="0.2">
      <c r="A19" s="128" t="s">
        <v>39</v>
      </c>
      <c r="B19" s="127" t="s">
        <v>59</v>
      </c>
      <c r="C19" s="127" t="s">
        <v>60</v>
      </c>
      <c r="D19" s="127" t="s">
        <v>59</v>
      </c>
      <c r="E19" s="127" t="s">
        <v>60</v>
      </c>
      <c r="F19" s="17"/>
    </row>
    <row r="20" spans="1:7" ht="13.5" customHeight="1" x14ac:dyDescent="0.2">
      <c r="A20" s="147" t="s">
        <v>45</v>
      </c>
      <c r="B20" s="84">
        <v>2220.0500000000002</v>
      </c>
      <c r="C20" s="85">
        <v>44580</v>
      </c>
      <c r="D20" s="84">
        <v>1872.73</v>
      </c>
      <c r="E20" s="85">
        <v>44627</v>
      </c>
      <c r="F20" s="19"/>
    </row>
    <row r="21" spans="1:7" ht="13.5" customHeight="1" x14ac:dyDescent="0.2">
      <c r="A21" s="146" t="s">
        <v>46</v>
      </c>
      <c r="B21" s="86">
        <v>1538.56</v>
      </c>
      <c r="C21" s="94">
        <v>44580</v>
      </c>
      <c r="D21" s="86">
        <v>1297.8599999999999</v>
      </c>
      <c r="E21" s="94">
        <v>44627</v>
      </c>
      <c r="G21" s="16"/>
    </row>
    <row r="22" spans="1:7" ht="13.5" customHeight="1" x14ac:dyDescent="0.2">
      <c r="A22" s="81" t="s">
        <v>47</v>
      </c>
      <c r="B22" s="86">
        <v>1347.46</v>
      </c>
      <c r="C22" s="94">
        <v>44580</v>
      </c>
      <c r="D22" s="86">
        <v>1139.5</v>
      </c>
      <c r="E22" s="94">
        <v>44627</v>
      </c>
      <c r="G22" s="15"/>
    </row>
    <row r="23" spans="1:7" ht="13.5" customHeight="1" x14ac:dyDescent="0.2">
      <c r="A23" s="81" t="s">
        <v>48</v>
      </c>
      <c r="B23" s="86">
        <v>1380.56</v>
      </c>
      <c r="C23" s="94">
        <v>44580</v>
      </c>
      <c r="D23" s="86">
        <v>1167.5</v>
      </c>
      <c r="E23" s="94">
        <v>44627</v>
      </c>
      <c r="G23" s="15"/>
    </row>
    <row r="24" spans="1:7" ht="13.5" customHeight="1" x14ac:dyDescent="0.2">
      <c r="A24" s="81" t="s">
        <v>49</v>
      </c>
      <c r="B24" s="86">
        <v>1305.33</v>
      </c>
      <c r="C24" s="94">
        <v>44580</v>
      </c>
      <c r="D24" s="86">
        <v>1094.47</v>
      </c>
      <c r="E24" s="94">
        <v>44627</v>
      </c>
      <c r="G24" s="15"/>
    </row>
    <row r="25" spans="1:7" ht="13.5" customHeight="1" x14ac:dyDescent="0.2">
      <c r="A25" s="81" t="s">
        <v>50</v>
      </c>
      <c r="B25" s="86">
        <v>1355.72</v>
      </c>
      <c r="C25" s="94">
        <v>44721</v>
      </c>
      <c r="D25" s="86">
        <v>1151.49</v>
      </c>
      <c r="E25" s="94">
        <v>44627</v>
      </c>
      <c r="G25" s="15"/>
    </row>
    <row r="26" spans="1:7" ht="13.5" customHeight="1" x14ac:dyDescent="0.2">
      <c r="A26" s="81" t="s">
        <v>51</v>
      </c>
      <c r="B26" s="86">
        <v>1334.09</v>
      </c>
      <c r="C26" s="94">
        <v>44579</v>
      </c>
      <c r="D26" s="86">
        <v>1008.84</v>
      </c>
      <c r="E26" s="94">
        <v>44627</v>
      </c>
      <c r="G26" s="15"/>
    </row>
    <row r="27" spans="1:7" ht="13.5" customHeight="1" x14ac:dyDescent="0.2">
      <c r="A27" s="81" t="s">
        <v>52</v>
      </c>
      <c r="B27" s="86">
        <v>512.96</v>
      </c>
      <c r="C27" s="94">
        <v>44580</v>
      </c>
      <c r="D27" s="86">
        <v>358.76</v>
      </c>
      <c r="E27" s="94">
        <v>44767</v>
      </c>
      <c r="F27" s="15"/>
    </row>
    <row r="28" spans="1:7" ht="13.5" customHeight="1" x14ac:dyDescent="0.2">
      <c r="A28" s="81" t="s">
        <v>53</v>
      </c>
      <c r="B28" s="86">
        <v>837.47</v>
      </c>
      <c r="C28" s="94">
        <v>44582</v>
      </c>
      <c r="D28" s="86">
        <v>713.53</v>
      </c>
      <c r="E28" s="94">
        <v>44421</v>
      </c>
      <c r="F28" s="15"/>
    </row>
    <row r="29" spans="1:7" ht="13.5" customHeight="1" x14ac:dyDescent="0.2">
      <c r="A29" s="81" t="s">
        <v>54</v>
      </c>
      <c r="B29" s="86">
        <v>1106.6500000000001</v>
      </c>
      <c r="C29" s="94">
        <v>44741</v>
      </c>
      <c r="D29" s="86">
        <v>737.35</v>
      </c>
      <c r="E29" s="94">
        <v>44503</v>
      </c>
      <c r="F29" s="20"/>
    </row>
    <row r="30" spans="1:7" ht="13.5" customHeight="1" x14ac:dyDescent="0.2">
      <c r="A30" s="81" t="s">
        <v>55</v>
      </c>
      <c r="B30" s="86">
        <v>3712.06</v>
      </c>
      <c r="C30" s="94">
        <v>44582</v>
      </c>
      <c r="D30" s="86">
        <v>3250.71</v>
      </c>
      <c r="E30" s="94">
        <v>44627</v>
      </c>
      <c r="F30" s="20"/>
    </row>
    <row r="31" spans="1:7" ht="13.5" customHeight="1" x14ac:dyDescent="0.2">
      <c r="A31" s="81" t="s">
        <v>56</v>
      </c>
      <c r="B31" s="86">
        <v>111.9434</v>
      </c>
      <c r="C31" s="94">
        <v>44449</v>
      </c>
      <c r="D31" s="86">
        <v>98.8078</v>
      </c>
      <c r="E31" s="94">
        <v>44769</v>
      </c>
      <c r="F31" s="20"/>
    </row>
    <row r="32" spans="1:7" ht="13.5" customHeight="1" x14ac:dyDescent="0.2">
      <c r="A32" s="87" t="s">
        <v>57</v>
      </c>
      <c r="B32" s="88">
        <v>189.48500000000001</v>
      </c>
      <c r="C32" s="89">
        <v>44475</v>
      </c>
      <c r="D32" s="88">
        <v>170.39009999999999</v>
      </c>
      <c r="E32" s="89">
        <v>44753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</row>
    <row r="2" spans="1:6" ht="13.5" customHeight="1" x14ac:dyDescent="0.2">
      <c r="A2" s="78" t="s">
        <v>61</v>
      </c>
      <c r="B2" s="79">
        <v>1316.44</v>
      </c>
      <c r="C2" s="79">
        <v>1355.9</v>
      </c>
      <c r="D2" s="79">
        <v>1306.52</v>
      </c>
      <c r="E2" s="79">
        <v>1349.13</v>
      </c>
      <c r="F2" s="106">
        <v>2.47E-2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58</v>
      </c>
      <c r="B5" s="17"/>
      <c r="C5" s="17"/>
      <c r="D5" s="17"/>
      <c r="E5" s="17"/>
      <c r="F5" s="17"/>
    </row>
    <row r="6" spans="1:6" ht="13.5" customHeight="1" x14ac:dyDescent="0.2">
      <c r="B6" s="151" t="s">
        <v>41</v>
      </c>
      <c r="C6" s="152"/>
      <c r="D6" s="151" t="s">
        <v>42</v>
      </c>
      <c r="E6" s="152"/>
    </row>
    <row r="7" spans="1:6" ht="12" customHeight="1" x14ac:dyDescent="0.2">
      <c r="A7" s="128" t="s">
        <v>39</v>
      </c>
      <c r="B7" s="127" t="s">
        <v>59</v>
      </c>
      <c r="C7" s="127" t="s">
        <v>60</v>
      </c>
      <c r="D7" s="127" t="s">
        <v>59</v>
      </c>
      <c r="E7" s="127" t="s">
        <v>60</v>
      </c>
      <c r="F7" s="17"/>
    </row>
    <row r="8" spans="1:6" ht="13.5" customHeight="1" x14ac:dyDescent="0.2">
      <c r="A8" s="143" t="s">
        <v>61</v>
      </c>
      <c r="B8" s="144">
        <v>1510.39</v>
      </c>
      <c r="C8" s="145">
        <v>44582</v>
      </c>
      <c r="D8" s="144">
        <v>1233.48</v>
      </c>
      <c r="E8" s="145">
        <v>44627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5" customFormat="1" ht="18.75" customHeight="1" x14ac:dyDescent="0.25">
      <c r="A1" s="149" t="s">
        <v>62</v>
      </c>
      <c r="B1" s="149"/>
      <c r="C1" s="149"/>
      <c r="D1" s="149"/>
      <c r="E1" s="149"/>
      <c r="F1" s="149"/>
      <c r="G1" s="149"/>
      <c r="H1" s="149"/>
    </row>
    <row r="2" spans="1:8" s="23" customFormat="1" ht="12.75" customHeight="1" x14ac:dyDescent="0.2">
      <c r="A2" s="21"/>
      <c r="B2" s="129" t="s">
        <v>63</v>
      </c>
      <c r="C2" s="129" t="s">
        <v>64</v>
      </c>
      <c r="D2" s="130" t="s">
        <v>65</v>
      </c>
      <c r="E2" s="131" t="s">
        <v>66</v>
      </c>
      <c r="F2" s="123" t="s">
        <v>43</v>
      </c>
      <c r="G2" s="123" t="s">
        <v>44</v>
      </c>
      <c r="H2" s="123" t="s">
        <v>26</v>
      </c>
    </row>
    <row r="3" spans="1:8" ht="17.100000000000001" customHeight="1" x14ac:dyDescent="0.2">
      <c r="A3" s="42">
        <v>1</v>
      </c>
      <c r="B3" s="42" t="s">
        <v>67</v>
      </c>
      <c r="C3" s="42" t="s">
        <v>68</v>
      </c>
      <c r="D3" s="96" t="s">
        <v>69</v>
      </c>
      <c r="E3" s="98" t="s">
        <v>70</v>
      </c>
      <c r="F3" s="43">
        <v>7.45</v>
      </c>
      <c r="G3" s="109">
        <v>0.29570000000000002</v>
      </c>
      <c r="H3" s="44">
        <v>745</v>
      </c>
    </row>
    <row r="4" spans="1:8" ht="17.100000000000001" customHeight="1" x14ac:dyDescent="0.2">
      <c r="A4" s="42">
        <v>2</v>
      </c>
      <c r="B4" s="42" t="s">
        <v>71</v>
      </c>
      <c r="C4" s="42" t="s">
        <v>72</v>
      </c>
      <c r="D4" s="96" t="s">
        <v>73</v>
      </c>
      <c r="E4" s="98" t="s">
        <v>70</v>
      </c>
      <c r="F4" s="43">
        <v>90</v>
      </c>
      <c r="G4" s="109">
        <v>0.28570000000000001</v>
      </c>
      <c r="H4" s="44">
        <v>291844.71000000002</v>
      </c>
    </row>
    <row r="5" spans="1:8" ht="17.100000000000001" customHeight="1" x14ac:dyDescent="0.2">
      <c r="A5" s="42">
        <v>3</v>
      </c>
      <c r="B5" s="42" t="s">
        <v>74</v>
      </c>
      <c r="C5" s="42" t="s">
        <v>75</v>
      </c>
      <c r="D5" s="96" t="s">
        <v>76</v>
      </c>
      <c r="E5" s="98" t="s">
        <v>77</v>
      </c>
      <c r="F5" s="43">
        <v>42.4</v>
      </c>
      <c r="G5" s="109">
        <v>0.1459</v>
      </c>
      <c r="H5" s="44">
        <v>53431</v>
      </c>
    </row>
    <row r="6" spans="1:8" ht="17.100000000000001" customHeight="1" x14ac:dyDescent="0.2">
      <c r="A6" s="42">
        <v>4</v>
      </c>
      <c r="B6" s="42" t="s">
        <v>78</v>
      </c>
      <c r="C6" s="42" t="s">
        <v>79</v>
      </c>
      <c r="D6" s="96" t="s">
        <v>80</v>
      </c>
      <c r="E6" s="98" t="s">
        <v>70</v>
      </c>
      <c r="F6" s="43">
        <v>2.84</v>
      </c>
      <c r="G6" s="109">
        <v>0.1094</v>
      </c>
      <c r="H6" s="44">
        <v>9357.6</v>
      </c>
    </row>
    <row r="7" spans="1:8" ht="17.100000000000001" customHeight="1" x14ac:dyDescent="0.2">
      <c r="A7" s="42">
        <v>5</v>
      </c>
      <c r="B7" s="42" t="s">
        <v>81</v>
      </c>
      <c r="C7" s="42" t="s">
        <v>82</v>
      </c>
      <c r="D7" s="96" t="s">
        <v>83</v>
      </c>
      <c r="E7" s="98" t="s">
        <v>70</v>
      </c>
      <c r="F7" s="43">
        <v>330</v>
      </c>
      <c r="G7" s="109">
        <v>0.1</v>
      </c>
      <c r="H7" s="44">
        <v>1650</v>
      </c>
    </row>
    <row r="8" spans="1:8" ht="17.100000000000001" customHeight="1" x14ac:dyDescent="0.2">
      <c r="A8" s="42">
        <v>6</v>
      </c>
      <c r="B8" s="42" t="s">
        <v>84</v>
      </c>
      <c r="C8" s="42" t="s">
        <v>85</v>
      </c>
      <c r="D8" s="96" t="s">
        <v>86</v>
      </c>
      <c r="E8" s="98" t="s">
        <v>70</v>
      </c>
      <c r="F8" s="43">
        <v>17.100000000000001</v>
      </c>
      <c r="G8" s="109">
        <v>8.9200000000000002E-2</v>
      </c>
      <c r="H8" s="44">
        <v>841342.7</v>
      </c>
    </row>
    <row r="9" spans="1:8" ht="17.100000000000001" customHeight="1" x14ac:dyDescent="0.2">
      <c r="A9" s="42">
        <v>7</v>
      </c>
      <c r="B9" s="42" t="s">
        <v>87</v>
      </c>
      <c r="C9" s="42" t="s">
        <v>88</v>
      </c>
      <c r="D9" s="96" t="s">
        <v>89</v>
      </c>
      <c r="E9" s="98" t="s">
        <v>70</v>
      </c>
      <c r="F9" s="43">
        <v>2200</v>
      </c>
      <c r="G9" s="109">
        <v>5.7700000000000001E-2</v>
      </c>
      <c r="H9" s="44">
        <v>477790</v>
      </c>
    </row>
    <row r="10" spans="1:8" ht="17.100000000000001" customHeight="1" x14ac:dyDescent="0.2">
      <c r="A10" s="42">
        <v>8</v>
      </c>
      <c r="B10" s="42" t="s">
        <v>90</v>
      </c>
      <c r="C10" s="42" t="s">
        <v>91</v>
      </c>
      <c r="D10" s="96" t="s">
        <v>92</v>
      </c>
      <c r="E10" s="98" t="s">
        <v>77</v>
      </c>
      <c r="F10" s="43">
        <v>670</v>
      </c>
      <c r="G10" s="109">
        <v>5.5100000000000003E-2</v>
      </c>
      <c r="H10" s="44">
        <v>379025</v>
      </c>
    </row>
    <row r="11" spans="1:8" ht="16.5" customHeight="1" x14ac:dyDescent="0.2">
      <c r="A11" s="42">
        <v>9</v>
      </c>
      <c r="B11" s="42" t="s">
        <v>93</v>
      </c>
      <c r="C11" s="42" t="s">
        <v>94</v>
      </c>
      <c r="D11" s="96" t="s">
        <v>95</v>
      </c>
      <c r="E11" s="98" t="s">
        <v>70</v>
      </c>
      <c r="F11" s="43">
        <v>30.6</v>
      </c>
      <c r="G11" s="109">
        <v>4.0800000000000003E-2</v>
      </c>
      <c r="H11" s="44">
        <v>92965.8</v>
      </c>
    </row>
    <row r="12" spans="1:8" ht="17.100000000000001" customHeight="1" x14ac:dyDescent="0.2">
      <c r="A12" s="45">
        <v>10</v>
      </c>
      <c r="B12" s="45" t="s">
        <v>96</v>
      </c>
      <c r="C12" s="45" t="s">
        <v>97</v>
      </c>
      <c r="D12" s="97" t="s">
        <v>98</v>
      </c>
      <c r="E12" s="99" t="s">
        <v>70</v>
      </c>
      <c r="F12" s="46">
        <v>2700</v>
      </c>
      <c r="G12" s="110">
        <v>3.85E-2</v>
      </c>
      <c r="H12" s="47">
        <v>5400</v>
      </c>
    </row>
    <row r="14" spans="1:8" s="95" customFormat="1" ht="19.5" customHeight="1" x14ac:dyDescent="0.25">
      <c r="A14" s="149" t="s">
        <v>99</v>
      </c>
      <c r="B14" s="149"/>
      <c r="C14" s="149"/>
      <c r="D14" s="149"/>
      <c r="E14" s="149"/>
      <c r="F14" s="149"/>
      <c r="G14" s="149"/>
      <c r="H14" s="149"/>
    </row>
    <row r="15" spans="1:8" s="13" customFormat="1" ht="12" customHeight="1" x14ac:dyDescent="0.2">
      <c r="A15" s="19"/>
      <c r="B15" s="129" t="s">
        <v>63</v>
      </c>
      <c r="C15" s="129" t="s">
        <v>64</v>
      </c>
      <c r="D15" s="130" t="s">
        <v>65</v>
      </c>
      <c r="E15" s="131" t="s">
        <v>66</v>
      </c>
      <c r="F15" s="123" t="s">
        <v>43</v>
      </c>
      <c r="G15" s="123" t="s">
        <v>44</v>
      </c>
      <c r="H15" s="123" t="s">
        <v>26</v>
      </c>
    </row>
    <row r="16" spans="1:8" ht="17.100000000000001" customHeight="1" x14ac:dyDescent="0.2">
      <c r="A16" s="42">
        <v>1</v>
      </c>
      <c r="B16" s="42" t="s">
        <v>100</v>
      </c>
      <c r="C16" s="42" t="s">
        <v>101</v>
      </c>
      <c r="D16" s="96" t="s">
        <v>102</v>
      </c>
      <c r="E16" s="98" t="s">
        <v>77</v>
      </c>
      <c r="F16" s="43">
        <v>2.5</v>
      </c>
      <c r="G16" s="109">
        <v>-0.442</v>
      </c>
      <c r="H16" s="44">
        <v>81303.62</v>
      </c>
    </row>
    <row r="17" spans="1:8" ht="17.100000000000001" customHeight="1" x14ac:dyDescent="0.2">
      <c r="A17" s="42">
        <v>2</v>
      </c>
      <c r="B17" s="42" t="s">
        <v>103</v>
      </c>
      <c r="C17" s="42" t="s">
        <v>104</v>
      </c>
      <c r="D17" s="96" t="s">
        <v>105</v>
      </c>
      <c r="E17" s="98" t="s">
        <v>70</v>
      </c>
      <c r="F17" s="43">
        <v>310</v>
      </c>
      <c r="G17" s="109">
        <v>-0.29859999999999998</v>
      </c>
      <c r="H17" s="44">
        <v>14222</v>
      </c>
    </row>
    <row r="18" spans="1:8" ht="12.75" customHeight="1" x14ac:dyDescent="0.2">
      <c r="A18" s="42">
        <v>3</v>
      </c>
      <c r="B18" s="42" t="s">
        <v>106</v>
      </c>
      <c r="C18" s="42" t="s">
        <v>107</v>
      </c>
      <c r="D18" s="96" t="s">
        <v>108</v>
      </c>
      <c r="E18" s="98" t="s">
        <v>77</v>
      </c>
      <c r="F18" s="43">
        <v>17</v>
      </c>
      <c r="G18" s="109">
        <v>-0.26090000000000002</v>
      </c>
      <c r="H18" s="44">
        <v>7915</v>
      </c>
    </row>
    <row r="19" spans="1:8" ht="17.100000000000001" customHeight="1" x14ac:dyDescent="0.2">
      <c r="A19" s="42">
        <v>4</v>
      </c>
      <c r="B19" s="42" t="s">
        <v>109</v>
      </c>
      <c r="C19" s="42" t="s">
        <v>110</v>
      </c>
      <c r="D19" s="96" t="s">
        <v>111</v>
      </c>
      <c r="E19" s="98" t="s">
        <v>70</v>
      </c>
      <c r="F19" s="43">
        <v>4200</v>
      </c>
      <c r="G19" s="109">
        <v>-0.22939999999999999</v>
      </c>
      <c r="H19" s="44">
        <v>652460</v>
      </c>
    </row>
    <row r="20" spans="1:8" ht="17.100000000000001" customHeight="1" x14ac:dyDescent="0.2">
      <c r="A20" s="42">
        <v>5</v>
      </c>
      <c r="B20" s="42" t="s">
        <v>112</v>
      </c>
      <c r="C20" s="42" t="s">
        <v>113</v>
      </c>
      <c r="D20" s="96" t="s">
        <v>114</v>
      </c>
      <c r="E20" s="98" t="s">
        <v>70</v>
      </c>
      <c r="F20" s="43">
        <v>12.1</v>
      </c>
      <c r="G20" s="109">
        <v>-0.13569999999999999</v>
      </c>
      <c r="H20" s="44">
        <v>15654</v>
      </c>
    </row>
    <row r="21" spans="1:8" ht="17.100000000000001" customHeight="1" x14ac:dyDescent="0.2">
      <c r="A21" s="42">
        <v>6</v>
      </c>
      <c r="B21" s="42" t="s">
        <v>115</v>
      </c>
      <c r="C21" s="42" t="s">
        <v>116</v>
      </c>
      <c r="D21" s="96" t="s">
        <v>117</v>
      </c>
      <c r="E21" s="98" t="s">
        <v>70</v>
      </c>
      <c r="F21" s="43">
        <v>1520</v>
      </c>
      <c r="G21" s="109">
        <v>-0.12640000000000001</v>
      </c>
      <c r="H21" s="44">
        <v>7779930</v>
      </c>
    </row>
    <row r="22" spans="1:8" ht="17.100000000000001" customHeight="1" x14ac:dyDescent="0.2">
      <c r="A22" s="42">
        <v>7</v>
      </c>
      <c r="B22" s="42" t="s">
        <v>118</v>
      </c>
      <c r="C22" s="42" t="s">
        <v>119</v>
      </c>
      <c r="D22" s="96" t="s">
        <v>120</v>
      </c>
      <c r="E22" s="98" t="s">
        <v>70</v>
      </c>
      <c r="F22" s="43">
        <v>186</v>
      </c>
      <c r="G22" s="109">
        <v>-0.1143</v>
      </c>
      <c r="H22" s="44">
        <v>6696</v>
      </c>
    </row>
    <row r="23" spans="1:8" ht="17.100000000000001" customHeight="1" x14ac:dyDescent="0.2">
      <c r="A23" s="42">
        <v>8</v>
      </c>
      <c r="B23" s="42" t="s">
        <v>121</v>
      </c>
      <c r="C23" s="42" t="s">
        <v>122</v>
      </c>
      <c r="D23" s="96" t="s">
        <v>123</v>
      </c>
      <c r="E23" s="98" t="s">
        <v>77</v>
      </c>
      <c r="F23" s="43">
        <v>50</v>
      </c>
      <c r="G23" s="109">
        <v>-7.7499999999999999E-2</v>
      </c>
      <c r="H23" s="44">
        <v>863765.9</v>
      </c>
    </row>
    <row r="24" spans="1:8" ht="17.100000000000001" customHeight="1" x14ac:dyDescent="0.2">
      <c r="A24" s="42">
        <v>9</v>
      </c>
      <c r="B24" s="42" t="s">
        <v>124</v>
      </c>
      <c r="C24" s="42" t="s">
        <v>125</v>
      </c>
      <c r="D24" s="96" t="s">
        <v>126</v>
      </c>
      <c r="E24" s="98" t="s">
        <v>70</v>
      </c>
      <c r="F24" s="43">
        <v>500</v>
      </c>
      <c r="G24" s="109">
        <v>-7.4099999999999999E-2</v>
      </c>
      <c r="H24" s="44">
        <v>51040</v>
      </c>
    </row>
    <row r="25" spans="1:8" ht="17.100000000000001" customHeight="1" x14ac:dyDescent="0.2">
      <c r="A25" s="45">
        <v>10</v>
      </c>
      <c r="B25" s="45" t="s">
        <v>127</v>
      </c>
      <c r="C25" s="45" t="s">
        <v>128</v>
      </c>
      <c r="D25" s="97" t="s">
        <v>129</v>
      </c>
      <c r="E25" s="99" t="s">
        <v>70</v>
      </c>
      <c r="F25" s="46">
        <v>230</v>
      </c>
      <c r="G25" s="110">
        <v>-7.2599999999999998E-2</v>
      </c>
      <c r="H25" s="47">
        <v>1949870</v>
      </c>
    </row>
    <row r="28" spans="1:8" s="95" customFormat="1" ht="22.5" customHeight="1" x14ac:dyDescent="0.25">
      <c r="A28" s="149" t="s">
        <v>130</v>
      </c>
      <c r="B28" s="149"/>
      <c r="C28" s="149"/>
      <c r="D28" s="149"/>
      <c r="E28" s="149"/>
      <c r="F28" s="149"/>
      <c r="G28" s="149"/>
      <c r="H28" s="149"/>
    </row>
    <row r="29" spans="1:8" ht="12.75" customHeight="1" x14ac:dyDescent="0.2">
      <c r="A29" s="22"/>
      <c r="B29" s="129" t="s">
        <v>63</v>
      </c>
      <c r="C29" s="129" t="s">
        <v>64</v>
      </c>
      <c r="D29" s="130" t="s">
        <v>65</v>
      </c>
      <c r="E29" s="131" t="s">
        <v>66</v>
      </c>
      <c r="F29" s="123" t="s">
        <v>43</v>
      </c>
      <c r="G29" s="123" t="s">
        <v>44</v>
      </c>
      <c r="H29" s="123" t="s">
        <v>26</v>
      </c>
    </row>
    <row r="30" spans="1:8" ht="16.5" customHeight="1" x14ac:dyDescent="0.2">
      <c r="A30" s="42">
        <v>1</v>
      </c>
      <c r="B30" s="42" t="s">
        <v>131</v>
      </c>
      <c r="C30" s="42" t="s">
        <v>132</v>
      </c>
      <c r="D30" s="96" t="s">
        <v>133</v>
      </c>
      <c r="E30" s="98" t="s">
        <v>70</v>
      </c>
      <c r="F30" s="43">
        <v>444</v>
      </c>
      <c r="G30" s="109">
        <v>-4.9299999999999997E-2</v>
      </c>
      <c r="H30" s="44">
        <v>12151427</v>
      </c>
    </row>
    <row r="31" spans="1:8" ht="16.5" customHeight="1" x14ac:dyDescent="0.2">
      <c r="A31" s="42">
        <v>2</v>
      </c>
      <c r="B31" s="42" t="s">
        <v>134</v>
      </c>
      <c r="C31" s="42" t="s">
        <v>135</v>
      </c>
      <c r="D31" s="96" t="s">
        <v>136</v>
      </c>
      <c r="E31" s="98" t="s">
        <v>137</v>
      </c>
      <c r="F31" s="43">
        <v>177</v>
      </c>
      <c r="G31" s="109">
        <v>1.14E-2</v>
      </c>
      <c r="H31" s="44">
        <v>8671790</v>
      </c>
    </row>
    <row r="32" spans="1:8" ht="16.5" customHeight="1" x14ac:dyDescent="0.2">
      <c r="A32" s="42">
        <v>3</v>
      </c>
      <c r="B32" s="42" t="s">
        <v>138</v>
      </c>
      <c r="C32" s="42" t="s">
        <v>139</v>
      </c>
      <c r="D32" s="96" t="s">
        <v>140</v>
      </c>
      <c r="E32" s="98" t="s">
        <v>137</v>
      </c>
      <c r="F32" s="43">
        <v>31.6</v>
      </c>
      <c r="G32" s="109">
        <v>-5.11E-2</v>
      </c>
      <c r="H32" s="44">
        <v>7861709.7000000002</v>
      </c>
    </row>
    <row r="33" spans="1:8" ht="16.5" customHeight="1" x14ac:dyDescent="0.2">
      <c r="A33" s="42">
        <v>4</v>
      </c>
      <c r="B33" s="42" t="s">
        <v>115</v>
      </c>
      <c r="C33" s="42" t="s">
        <v>116</v>
      </c>
      <c r="D33" s="96" t="s">
        <v>117</v>
      </c>
      <c r="E33" s="98" t="s">
        <v>70</v>
      </c>
      <c r="F33" s="43">
        <v>1520</v>
      </c>
      <c r="G33" s="109">
        <v>-0.12640000000000001</v>
      </c>
      <c r="H33" s="44">
        <v>7779930</v>
      </c>
    </row>
    <row r="34" spans="1:8" ht="16.5" customHeight="1" x14ac:dyDescent="0.2">
      <c r="A34" s="42">
        <v>5</v>
      </c>
      <c r="B34" s="42" t="s">
        <v>141</v>
      </c>
      <c r="C34" s="42" t="s">
        <v>142</v>
      </c>
      <c r="D34" s="96" t="s">
        <v>143</v>
      </c>
      <c r="E34" s="98" t="s">
        <v>77</v>
      </c>
      <c r="F34" s="43">
        <v>257</v>
      </c>
      <c r="G34" s="109">
        <v>3.6299999999999999E-2</v>
      </c>
      <c r="H34" s="44">
        <v>6947074</v>
      </c>
    </row>
    <row r="35" spans="1:8" ht="16.5" customHeight="1" x14ac:dyDescent="0.2">
      <c r="A35" s="42">
        <v>6</v>
      </c>
      <c r="B35" s="42" t="s">
        <v>144</v>
      </c>
      <c r="C35" s="42" t="s">
        <v>145</v>
      </c>
      <c r="D35" s="96" t="s">
        <v>146</v>
      </c>
      <c r="E35" s="98" t="s">
        <v>137</v>
      </c>
      <c r="F35" s="43">
        <v>580</v>
      </c>
      <c r="G35" s="109">
        <v>-1.6899999999999998E-2</v>
      </c>
      <c r="H35" s="44">
        <v>5784452</v>
      </c>
    </row>
    <row r="36" spans="1:8" ht="16.5" customHeight="1" x14ac:dyDescent="0.2">
      <c r="A36" s="42">
        <v>7</v>
      </c>
      <c r="B36" s="42" t="s">
        <v>147</v>
      </c>
      <c r="C36" s="42" t="s">
        <v>148</v>
      </c>
      <c r="D36" s="96" t="s">
        <v>149</v>
      </c>
      <c r="E36" s="98" t="s">
        <v>70</v>
      </c>
      <c r="F36" s="43">
        <v>2300</v>
      </c>
      <c r="G36" s="109">
        <v>3.5999999999999997E-2</v>
      </c>
      <c r="H36" s="44">
        <v>5588140</v>
      </c>
    </row>
    <row r="37" spans="1:8" ht="16.5" customHeight="1" x14ac:dyDescent="0.2">
      <c r="A37" s="42">
        <v>8</v>
      </c>
      <c r="B37" s="42" t="s">
        <v>150</v>
      </c>
      <c r="C37" s="42" t="s">
        <v>151</v>
      </c>
      <c r="D37" s="96" t="s">
        <v>152</v>
      </c>
      <c r="E37" s="98" t="s">
        <v>70</v>
      </c>
      <c r="F37" s="43">
        <v>399</v>
      </c>
      <c r="G37" s="109">
        <v>1.01E-2</v>
      </c>
      <c r="H37" s="44">
        <v>5530631</v>
      </c>
    </row>
    <row r="38" spans="1:8" ht="16.5" customHeight="1" x14ac:dyDescent="0.2">
      <c r="A38" s="42">
        <v>9</v>
      </c>
      <c r="B38" s="42" t="s">
        <v>153</v>
      </c>
      <c r="C38" s="42" t="s">
        <v>154</v>
      </c>
      <c r="D38" s="96" t="s">
        <v>155</v>
      </c>
      <c r="E38" s="98" t="s">
        <v>70</v>
      </c>
      <c r="F38" s="43">
        <v>65</v>
      </c>
      <c r="G38" s="109">
        <v>6.1999999999999998E-3</v>
      </c>
      <c r="H38" s="44">
        <v>4758666.4000000004</v>
      </c>
    </row>
    <row r="39" spans="1:8" ht="16.5" customHeight="1" x14ac:dyDescent="0.2">
      <c r="A39" s="45">
        <v>10</v>
      </c>
      <c r="B39" s="45" t="s">
        <v>156</v>
      </c>
      <c r="C39" s="45" t="s">
        <v>157</v>
      </c>
      <c r="D39" s="97" t="s">
        <v>149</v>
      </c>
      <c r="E39" s="99" t="s">
        <v>70</v>
      </c>
      <c r="F39" s="46">
        <v>2300</v>
      </c>
      <c r="G39" s="110">
        <v>3.5999999999999997E-2</v>
      </c>
      <c r="H39" s="47">
        <v>3352660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158</v>
      </c>
      <c r="C42" s="132" t="s">
        <v>159</v>
      </c>
    </row>
    <row r="43" spans="1:8" ht="12.75" customHeight="1" x14ac:dyDescent="0.2">
      <c r="B43" s="132"/>
      <c r="C43" s="132" t="s">
        <v>160</v>
      </c>
    </row>
    <row r="44" spans="1:8" ht="12.75" customHeight="1" x14ac:dyDescent="0.2">
      <c r="B44" s="132"/>
      <c r="C44" s="132" t="s">
        <v>161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0"/>
  <sheetViews>
    <sheetView showGridLines="0" topLeftCell="H1" zoomScale="140" zoomScaleNormal="140" workbookViewId="0">
      <pane ySplit="1" topLeftCell="A69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34" t="s">
        <v>162</v>
      </c>
      <c r="F1" s="127" t="s">
        <v>163</v>
      </c>
      <c r="G1" s="127" t="s">
        <v>164</v>
      </c>
      <c r="H1" s="127" t="s">
        <v>40</v>
      </c>
      <c r="I1" s="127" t="s">
        <v>41</v>
      </c>
      <c r="J1" s="127" t="s">
        <v>42</v>
      </c>
      <c r="K1" s="127" t="s">
        <v>165</v>
      </c>
      <c r="L1" s="127" t="s">
        <v>166</v>
      </c>
      <c r="M1" s="127" t="s">
        <v>27</v>
      </c>
      <c r="N1" s="127" t="s">
        <v>26</v>
      </c>
      <c r="O1" s="135" t="s">
        <v>28</v>
      </c>
      <c r="P1" s="135" t="s">
        <v>44</v>
      </c>
      <c r="Q1" s="135" t="s">
        <v>167</v>
      </c>
      <c r="R1" s="139" t="s">
        <v>168</v>
      </c>
      <c r="S1" s="139" t="s">
        <v>29</v>
      </c>
    </row>
    <row r="2" spans="1:19" s="59" customFormat="1" ht="15" customHeight="1" x14ac:dyDescent="0.2">
      <c r="A2" s="53" t="s">
        <v>169</v>
      </c>
      <c r="B2" s="53" t="s">
        <v>170</v>
      </c>
      <c r="C2" s="93" t="s">
        <v>171</v>
      </c>
      <c r="D2" s="66" t="s">
        <v>70</v>
      </c>
      <c r="E2" s="66" t="s">
        <v>172</v>
      </c>
      <c r="F2" s="55">
        <v>7550</v>
      </c>
      <c r="G2" s="55">
        <v>7850</v>
      </c>
      <c r="H2" s="55">
        <v>7700</v>
      </c>
      <c r="I2" s="55">
        <v>7700</v>
      </c>
      <c r="J2" s="55">
        <v>7550</v>
      </c>
      <c r="K2" s="55">
        <v>7550</v>
      </c>
      <c r="L2" s="55">
        <v>7600</v>
      </c>
      <c r="M2" s="56">
        <v>3</v>
      </c>
      <c r="N2" s="56">
        <v>22800</v>
      </c>
      <c r="O2" s="56">
        <v>2</v>
      </c>
      <c r="P2" s="111">
        <v>-6.6E-3</v>
      </c>
      <c r="Q2" s="55">
        <v>7700</v>
      </c>
      <c r="R2" s="55">
        <v>6400</v>
      </c>
      <c r="S2" s="56">
        <v>838503000</v>
      </c>
    </row>
    <row r="3" spans="1:19" ht="15" customHeight="1" x14ac:dyDescent="0.2">
      <c r="A3" s="53" t="s">
        <v>173</v>
      </c>
      <c r="B3" s="53" t="s">
        <v>174</v>
      </c>
      <c r="C3" s="93" t="s">
        <v>175</v>
      </c>
      <c r="D3" s="66" t="s">
        <v>137</v>
      </c>
      <c r="E3" s="66" t="s">
        <v>172</v>
      </c>
      <c r="F3" s="55">
        <v>89</v>
      </c>
      <c r="G3" s="55">
        <v>89.8</v>
      </c>
      <c r="H3" s="55">
        <v>88.6</v>
      </c>
      <c r="I3" s="55">
        <v>91</v>
      </c>
      <c r="J3" s="55">
        <v>86</v>
      </c>
      <c r="K3" s="55">
        <v>89</v>
      </c>
      <c r="L3" s="55">
        <v>87.907799999999995</v>
      </c>
      <c r="M3" s="56">
        <v>17550</v>
      </c>
      <c r="N3" s="56">
        <v>1542781.6</v>
      </c>
      <c r="O3" s="56">
        <v>194</v>
      </c>
      <c r="P3" s="111">
        <v>4.4999999999999997E-3</v>
      </c>
      <c r="Q3" s="55">
        <v>190</v>
      </c>
      <c r="R3" s="55">
        <v>82</v>
      </c>
      <c r="S3" s="56">
        <v>373762976</v>
      </c>
    </row>
    <row r="4" spans="1:19" ht="15" customHeight="1" x14ac:dyDescent="0.2">
      <c r="A4" s="53" t="s">
        <v>176</v>
      </c>
      <c r="B4" s="53" t="s">
        <v>177</v>
      </c>
      <c r="C4" s="93" t="s">
        <v>152</v>
      </c>
      <c r="D4" s="66" t="s">
        <v>70</v>
      </c>
      <c r="E4" s="66" t="s">
        <v>172</v>
      </c>
      <c r="F4" s="55">
        <v>438</v>
      </c>
      <c r="G4" s="55">
        <v>448</v>
      </c>
      <c r="H4" s="55">
        <v>430</v>
      </c>
      <c r="I4" s="55">
        <v>454</v>
      </c>
      <c r="J4" s="55">
        <v>422</v>
      </c>
      <c r="K4" s="55">
        <v>448</v>
      </c>
      <c r="L4" s="55">
        <v>433.91320000000002</v>
      </c>
      <c r="M4" s="56">
        <v>2857</v>
      </c>
      <c r="N4" s="56">
        <v>1239690</v>
      </c>
      <c r="O4" s="56">
        <v>34</v>
      </c>
      <c r="P4" s="111">
        <v>3.2300000000000002E-2</v>
      </c>
      <c r="Q4" s="55">
        <v>486</v>
      </c>
      <c r="R4" s="55">
        <v>414</v>
      </c>
      <c r="S4" s="56">
        <v>4307923200</v>
      </c>
    </row>
    <row r="5" spans="1:19" ht="15" customHeight="1" x14ac:dyDescent="0.2">
      <c r="A5" s="53" t="s">
        <v>150</v>
      </c>
      <c r="B5" s="53" t="s">
        <v>151</v>
      </c>
      <c r="C5" s="93" t="s">
        <v>152</v>
      </c>
      <c r="D5" s="66" t="s">
        <v>70</v>
      </c>
      <c r="E5" s="66" t="s">
        <v>172</v>
      </c>
      <c r="F5" s="55">
        <v>398</v>
      </c>
      <c r="G5" s="55">
        <v>404</v>
      </c>
      <c r="H5" s="55">
        <v>395</v>
      </c>
      <c r="I5" s="55">
        <v>405</v>
      </c>
      <c r="J5" s="55">
        <v>387</v>
      </c>
      <c r="K5" s="55">
        <v>399</v>
      </c>
      <c r="L5" s="55">
        <v>397.0872</v>
      </c>
      <c r="M5" s="56">
        <v>13928</v>
      </c>
      <c r="N5" s="56">
        <v>5530631</v>
      </c>
      <c r="O5" s="56">
        <v>212</v>
      </c>
      <c r="P5" s="111">
        <v>1.01E-2</v>
      </c>
      <c r="Q5" s="55">
        <v>440</v>
      </c>
      <c r="R5" s="55">
        <v>371</v>
      </c>
      <c r="S5" s="56">
        <v>2706855900</v>
      </c>
    </row>
    <row r="6" spans="1:19" ht="15" customHeight="1" x14ac:dyDescent="0.2">
      <c r="A6" s="53" t="s">
        <v>178</v>
      </c>
      <c r="B6" s="53" t="s">
        <v>179</v>
      </c>
      <c r="C6" s="93" t="s">
        <v>180</v>
      </c>
      <c r="D6" s="66" t="s">
        <v>137</v>
      </c>
      <c r="E6" s="66" t="s">
        <v>172</v>
      </c>
      <c r="F6" s="55">
        <v>240</v>
      </c>
      <c r="G6" s="55">
        <v>246</v>
      </c>
      <c r="H6" s="55">
        <v>250</v>
      </c>
      <c r="I6" s="55">
        <v>258</v>
      </c>
      <c r="J6" s="55">
        <v>242</v>
      </c>
      <c r="K6" s="55">
        <v>244</v>
      </c>
      <c r="L6" s="55">
        <v>248.99719999999999</v>
      </c>
      <c r="M6" s="56">
        <v>4972</v>
      </c>
      <c r="N6" s="56">
        <v>1238014</v>
      </c>
      <c r="O6" s="56">
        <v>60</v>
      </c>
      <c r="P6" s="111">
        <v>-2.4E-2</v>
      </c>
      <c r="Q6" s="55">
        <v>322</v>
      </c>
      <c r="R6" s="55">
        <v>242</v>
      </c>
      <c r="S6" s="56">
        <v>1251407924</v>
      </c>
    </row>
    <row r="7" spans="1:19" ht="15" customHeight="1" x14ac:dyDescent="0.2">
      <c r="A7" s="53" t="s">
        <v>181</v>
      </c>
      <c r="B7" s="53" t="s">
        <v>182</v>
      </c>
      <c r="C7" s="93" t="s">
        <v>183</v>
      </c>
      <c r="D7" s="66" t="s">
        <v>137</v>
      </c>
      <c r="E7" s="66" t="s">
        <v>172</v>
      </c>
      <c r="F7" s="55">
        <v>382</v>
      </c>
      <c r="G7" s="55">
        <v>388</v>
      </c>
      <c r="H7" s="55">
        <v>392.5</v>
      </c>
      <c r="I7" s="55">
        <v>395</v>
      </c>
      <c r="J7" s="55">
        <v>372.5</v>
      </c>
      <c r="K7" s="55">
        <v>384</v>
      </c>
      <c r="L7" s="55">
        <v>381.44159999999999</v>
      </c>
      <c r="M7" s="56">
        <v>6266</v>
      </c>
      <c r="N7" s="56">
        <v>2390113</v>
      </c>
      <c r="O7" s="56">
        <v>125</v>
      </c>
      <c r="P7" s="111">
        <v>-2.1700000000000001E-2</v>
      </c>
      <c r="Q7" s="55">
        <v>482.5</v>
      </c>
      <c r="R7" s="55">
        <v>365</v>
      </c>
      <c r="S7" s="56">
        <v>5121484800</v>
      </c>
    </row>
    <row r="8" spans="1:19" ht="15" customHeight="1" x14ac:dyDescent="0.2">
      <c r="A8" s="53" t="s">
        <v>131</v>
      </c>
      <c r="B8" s="53" t="s">
        <v>132</v>
      </c>
      <c r="C8" s="93" t="s">
        <v>133</v>
      </c>
      <c r="D8" s="66" t="s">
        <v>70</v>
      </c>
      <c r="E8" s="66" t="s">
        <v>172</v>
      </c>
      <c r="F8" s="55">
        <v>433</v>
      </c>
      <c r="G8" s="55">
        <v>443</v>
      </c>
      <c r="H8" s="55">
        <v>470</v>
      </c>
      <c r="I8" s="55">
        <v>470</v>
      </c>
      <c r="J8" s="55">
        <v>400</v>
      </c>
      <c r="K8" s="55">
        <v>444</v>
      </c>
      <c r="L8" s="55">
        <v>434.9271</v>
      </c>
      <c r="M8" s="56">
        <v>27939</v>
      </c>
      <c r="N8" s="56">
        <v>12151427</v>
      </c>
      <c r="O8" s="56">
        <v>1117</v>
      </c>
      <c r="P8" s="111">
        <v>-4.9299999999999997E-2</v>
      </c>
      <c r="Q8" s="55">
        <v>574</v>
      </c>
      <c r="R8" s="55">
        <v>340</v>
      </c>
      <c r="S8" s="56">
        <v>619610880</v>
      </c>
    </row>
    <row r="9" spans="1:19" ht="15" customHeight="1" x14ac:dyDescent="0.2">
      <c r="A9" s="53" t="s">
        <v>184</v>
      </c>
      <c r="B9" s="53" t="s">
        <v>185</v>
      </c>
      <c r="C9" s="93" t="s">
        <v>186</v>
      </c>
      <c r="D9" s="66" t="s">
        <v>70</v>
      </c>
      <c r="E9" s="66" t="s">
        <v>172</v>
      </c>
      <c r="F9" s="55">
        <v>850</v>
      </c>
      <c r="G9" s="55">
        <v>870</v>
      </c>
      <c r="H9" s="55">
        <v>860</v>
      </c>
      <c r="I9" s="55">
        <v>870</v>
      </c>
      <c r="J9" s="55">
        <v>830</v>
      </c>
      <c r="K9" s="55">
        <v>870</v>
      </c>
      <c r="L9" s="55">
        <v>850.35599999999999</v>
      </c>
      <c r="M9" s="56">
        <v>913</v>
      </c>
      <c r="N9" s="56">
        <v>776375</v>
      </c>
      <c r="O9" s="56">
        <v>17</v>
      </c>
      <c r="P9" s="111">
        <v>2.35E-2</v>
      </c>
      <c r="Q9" s="55">
        <v>895</v>
      </c>
      <c r="R9" s="55">
        <v>810</v>
      </c>
      <c r="S9" s="56">
        <v>522000000</v>
      </c>
    </row>
    <row r="10" spans="1:19" ht="15" customHeight="1" x14ac:dyDescent="0.2">
      <c r="A10" s="53" t="s">
        <v>187</v>
      </c>
      <c r="B10" s="53" t="s">
        <v>188</v>
      </c>
      <c r="C10" s="93" t="s">
        <v>189</v>
      </c>
      <c r="D10" s="66" t="s">
        <v>77</v>
      </c>
      <c r="E10" s="66" t="s">
        <v>172</v>
      </c>
      <c r="F10" s="55">
        <v>42</v>
      </c>
      <c r="G10" s="55">
        <v>46.4</v>
      </c>
      <c r="H10" s="55">
        <v>43.8</v>
      </c>
      <c r="I10" s="55">
        <v>43.8</v>
      </c>
      <c r="J10" s="55">
        <v>43.8</v>
      </c>
      <c r="K10" s="55">
        <v>43.8</v>
      </c>
      <c r="L10" s="55">
        <v>43.8</v>
      </c>
      <c r="M10" s="56">
        <v>50</v>
      </c>
      <c r="N10" s="56">
        <v>2190</v>
      </c>
      <c r="O10" s="56">
        <v>1</v>
      </c>
      <c r="P10" s="111">
        <v>-4.4999999999999997E-3</v>
      </c>
      <c r="Q10" s="55">
        <v>57.5</v>
      </c>
      <c r="R10" s="55">
        <v>35.799999999999997</v>
      </c>
      <c r="S10" s="56">
        <v>865137118.20000005</v>
      </c>
    </row>
    <row r="11" spans="1:19" ht="15" customHeight="1" x14ac:dyDescent="0.2">
      <c r="A11" s="53" t="s">
        <v>190</v>
      </c>
      <c r="B11" s="53" t="s">
        <v>191</v>
      </c>
      <c r="C11" s="93" t="s">
        <v>192</v>
      </c>
      <c r="D11" s="66" t="s">
        <v>70</v>
      </c>
      <c r="E11" s="66" t="s">
        <v>172</v>
      </c>
      <c r="F11" s="55">
        <v>73.5</v>
      </c>
      <c r="G11" s="55">
        <v>77.5</v>
      </c>
      <c r="H11" s="55">
        <v>75.5</v>
      </c>
      <c r="I11" s="55">
        <v>77</v>
      </c>
      <c r="J11" s="55">
        <v>71</v>
      </c>
      <c r="K11" s="55">
        <v>76.5</v>
      </c>
      <c r="L11" s="55">
        <v>75.516099999999994</v>
      </c>
      <c r="M11" s="56">
        <v>6758</v>
      </c>
      <c r="N11" s="56">
        <v>510338</v>
      </c>
      <c r="O11" s="56">
        <v>39</v>
      </c>
      <c r="P11" s="111">
        <v>1.32E-2</v>
      </c>
      <c r="Q11" s="55">
        <v>86.733999999999995</v>
      </c>
      <c r="R11" s="55">
        <v>69</v>
      </c>
      <c r="S11" s="56">
        <v>787185000</v>
      </c>
    </row>
    <row r="12" spans="1:19" ht="15" customHeight="1" x14ac:dyDescent="0.2">
      <c r="A12" s="53" t="s">
        <v>127</v>
      </c>
      <c r="B12" s="53" t="s">
        <v>128</v>
      </c>
      <c r="C12" s="93" t="s">
        <v>129</v>
      </c>
      <c r="D12" s="66" t="s">
        <v>70</v>
      </c>
      <c r="E12" s="66" t="s">
        <v>172</v>
      </c>
      <c r="F12" s="55">
        <v>212</v>
      </c>
      <c r="G12" s="55">
        <v>230</v>
      </c>
      <c r="H12" s="55">
        <v>220</v>
      </c>
      <c r="I12" s="55">
        <v>230</v>
      </c>
      <c r="J12" s="55">
        <v>220</v>
      </c>
      <c r="K12" s="55">
        <v>230</v>
      </c>
      <c r="L12" s="55">
        <v>228.83109999999999</v>
      </c>
      <c r="M12" s="56">
        <v>8521</v>
      </c>
      <c r="N12" s="56">
        <v>1949870</v>
      </c>
      <c r="O12" s="56">
        <v>43</v>
      </c>
      <c r="P12" s="111">
        <v>-7.2599999999999998E-2</v>
      </c>
      <c r="Q12" s="55">
        <v>248</v>
      </c>
      <c r="R12" s="55">
        <v>185</v>
      </c>
      <c r="S12" s="56">
        <v>56626230</v>
      </c>
    </row>
    <row r="13" spans="1:19" ht="15" customHeight="1" x14ac:dyDescent="0.2">
      <c r="A13" s="53" t="s">
        <v>71</v>
      </c>
      <c r="B13" s="53" t="s">
        <v>72</v>
      </c>
      <c r="C13" s="93" t="s">
        <v>73</v>
      </c>
      <c r="D13" s="66" t="s">
        <v>70</v>
      </c>
      <c r="E13" s="66" t="s">
        <v>172</v>
      </c>
      <c r="F13" s="55">
        <v>90</v>
      </c>
      <c r="G13" s="55">
        <v>95</v>
      </c>
      <c r="H13" s="55">
        <v>72.5</v>
      </c>
      <c r="I13" s="55">
        <v>126</v>
      </c>
      <c r="J13" s="55">
        <v>5</v>
      </c>
      <c r="K13" s="55">
        <v>90</v>
      </c>
      <c r="L13" s="55">
        <v>20.209900000000001</v>
      </c>
      <c r="M13" s="56">
        <v>14440.68</v>
      </c>
      <c r="N13" s="56">
        <v>291844.71000000002</v>
      </c>
      <c r="O13" s="56">
        <v>111</v>
      </c>
      <c r="P13" s="111">
        <v>0.28570000000000001</v>
      </c>
      <c r="Q13" s="55">
        <v>241.5</v>
      </c>
      <c r="R13" s="55">
        <v>5</v>
      </c>
      <c r="S13" s="56">
        <v>18275760</v>
      </c>
    </row>
    <row r="14" spans="1:19" ht="15" customHeight="1" x14ac:dyDescent="0.2">
      <c r="A14" s="53" t="s">
        <v>193</v>
      </c>
      <c r="B14" s="53" t="s">
        <v>194</v>
      </c>
      <c r="C14" s="93" t="s">
        <v>195</v>
      </c>
      <c r="D14" s="66" t="s">
        <v>77</v>
      </c>
      <c r="E14" s="66" t="s">
        <v>172</v>
      </c>
      <c r="F14" s="55">
        <v>16.5</v>
      </c>
      <c r="G14" s="55">
        <v>17</v>
      </c>
      <c r="H14" s="55">
        <v>17</v>
      </c>
      <c r="I14" s="55">
        <v>18</v>
      </c>
      <c r="J14" s="55">
        <v>16.5</v>
      </c>
      <c r="K14" s="55">
        <v>16.5</v>
      </c>
      <c r="L14" s="55">
        <v>17.477599999999999</v>
      </c>
      <c r="M14" s="56">
        <v>3784</v>
      </c>
      <c r="N14" s="56">
        <v>66135.199999999997</v>
      </c>
      <c r="O14" s="56">
        <v>30</v>
      </c>
      <c r="P14" s="111">
        <v>-2.9399999999999999E-2</v>
      </c>
      <c r="Q14" s="55">
        <v>133</v>
      </c>
      <c r="R14" s="55">
        <v>16.100000000000001</v>
      </c>
      <c r="S14" s="56">
        <v>680578684.5</v>
      </c>
    </row>
    <row r="15" spans="1:19" ht="15" customHeight="1" x14ac:dyDescent="0.2">
      <c r="A15" s="53" t="s">
        <v>115</v>
      </c>
      <c r="B15" s="53" t="s">
        <v>116</v>
      </c>
      <c r="C15" s="93" t="s">
        <v>117</v>
      </c>
      <c r="D15" s="66" t="s">
        <v>70</v>
      </c>
      <c r="E15" s="66" t="s">
        <v>172</v>
      </c>
      <c r="F15" s="55">
        <v>1515</v>
      </c>
      <c r="G15" s="55">
        <v>1530</v>
      </c>
      <c r="H15" s="55">
        <v>1735</v>
      </c>
      <c r="I15" s="55">
        <v>1750</v>
      </c>
      <c r="J15" s="55">
        <v>1520</v>
      </c>
      <c r="K15" s="55">
        <v>1520</v>
      </c>
      <c r="L15" s="55">
        <v>1592.6161999999999</v>
      </c>
      <c r="M15" s="56">
        <v>4885</v>
      </c>
      <c r="N15" s="56">
        <v>7779930</v>
      </c>
      <c r="O15" s="56">
        <v>410</v>
      </c>
      <c r="P15" s="111">
        <v>-0.12640000000000001</v>
      </c>
      <c r="Q15" s="55">
        <v>2040</v>
      </c>
      <c r="R15" s="55">
        <v>1450</v>
      </c>
      <c r="S15" s="56">
        <v>2024108000</v>
      </c>
    </row>
    <row r="16" spans="1:19" ht="15" customHeight="1" x14ac:dyDescent="0.2">
      <c r="A16" s="53" t="s">
        <v>196</v>
      </c>
      <c r="B16" s="53" t="s">
        <v>197</v>
      </c>
      <c r="C16" s="93" t="s">
        <v>198</v>
      </c>
      <c r="D16" s="66" t="s">
        <v>77</v>
      </c>
      <c r="E16" s="66" t="s">
        <v>172</v>
      </c>
      <c r="F16" s="55">
        <v>50</v>
      </c>
      <c r="G16" s="55">
        <v>58.5</v>
      </c>
      <c r="H16" s="55">
        <v>57</v>
      </c>
      <c r="I16" s="55">
        <v>58.5</v>
      </c>
      <c r="J16" s="55">
        <v>48.2</v>
      </c>
      <c r="K16" s="55">
        <v>58.5</v>
      </c>
      <c r="L16" s="55">
        <v>51.658499999999997</v>
      </c>
      <c r="M16" s="56">
        <v>2015</v>
      </c>
      <c r="N16" s="56">
        <v>104091.9</v>
      </c>
      <c r="O16" s="56">
        <v>30</v>
      </c>
      <c r="P16" s="111">
        <v>2.63E-2</v>
      </c>
      <c r="Q16" s="55">
        <v>64.5</v>
      </c>
      <c r="R16" s="55">
        <v>18.100000000000001</v>
      </c>
      <c r="S16" s="56">
        <v>111246115.5</v>
      </c>
    </row>
    <row r="17" spans="1:19" ht="15" customHeight="1" x14ac:dyDescent="0.2">
      <c r="A17" s="53" t="s">
        <v>199</v>
      </c>
      <c r="B17" s="53" t="s">
        <v>200</v>
      </c>
      <c r="C17" s="93" t="s">
        <v>201</v>
      </c>
      <c r="D17" s="66" t="s">
        <v>70</v>
      </c>
      <c r="E17" s="66" t="s">
        <v>202</v>
      </c>
      <c r="F17" s="55">
        <v>7.05</v>
      </c>
      <c r="G17" s="55">
        <v>8.8000000000000007</v>
      </c>
      <c r="H17" s="55">
        <v>8.8000000000000007</v>
      </c>
      <c r="I17" s="55">
        <v>8.8000000000000007</v>
      </c>
      <c r="J17" s="55">
        <v>8.8000000000000007</v>
      </c>
      <c r="K17" s="55">
        <v>8.8000000000000007</v>
      </c>
      <c r="L17" s="55">
        <v>8.8000000000000007</v>
      </c>
      <c r="M17" s="56">
        <v>1300</v>
      </c>
      <c r="N17" s="56">
        <v>11440</v>
      </c>
      <c r="O17" s="56">
        <v>4</v>
      </c>
      <c r="P17" s="111">
        <v>-2.2200000000000001E-2</v>
      </c>
      <c r="Q17" s="55">
        <v>15</v>
      </c>
      <c r="R17" s="55">
        <v>8.1</v>
      </c>
      <c r="S17" s="56">
        <v>207642740.80000001</v>
      </c>
    </row>
    <row r="18" spans="1:19" ht="15" customHeight="1" x14ac:dyDescent="0.2">
      <c r="A18" s="53" t="s">
        <v>78</v>
      </c>
      <c r="B18" s="53" t="s">
        <v>79</v>
      </c>
      <c r="C18" s="93" t="s">
        <v>80</v>
      </c>
      <c r="D18" s="66" t="s">
        <v>70</v>
      </c>
      <c r="E18" s="66" t="s">
        <v>202</v>
      </c>
      <c r="F18" s="55">
        <v>2.1</v>
      </c>
      <c r="G18" s="55">
        <v>2.84</v>
      </c>
      <c r="H18" s="55">
        <v>2.2000000000000002</v>
      </c>
      <c r="I18" s="55">
        <v>3.5</v>
      </c>
      <c r="J18" s="55">
        <v>2.1</v>
      </c>
      <c r="K18" s="55">
        <v>2.84</v>
      </c>
      <c r="L18" s="55">
        <v>2.6920999999999999</v>
      </c>
      <c r="M18" s="56">
        <v>3476</v>
      </c>
      <c r="N18" s="56">
        <v>9357.6</v>
      </c>
      <c r="O18" s="56">
        <v>16</v>
      </c>
      <c r="P18" s="111">
        <v>0.1094</v>
      </c>
      <c r="Q18" s="55">
        <v>3.8</v>
      </c>
      <c r="R18" s="55">
        <v>1.84</v>
      </c>
      <c r="S18" s="56">
        <v>30481458.719999999</v>
      </c>
    </row>
    <row r="19" spans="1:19" ht="15" customHeight="1" x14ac:dyDescent="0.2">
      <c r="A19" s="53" t="s">
        <v>203</v>
      </c>
      <c r="B19" s="53" t="s">
        <v>204</v>
      </c>
      <c r="C19" s="93" t="s">
        <v>205</v>
      </c>
      <c r="D19" s="66" t="s">
        <v>70</v>
      </c>
      <c r="E19" s="66" t="s">
        <v>172</v>
      </c>
      <c r="F19" s="55">
        <v>835</v>
      </c>
      <c r="G19" s="55">
        <v>850</v>
      </c>
      <c r="H19" s="55">
        <v>835</v>
      </c>
      <c r="I19" s="55">
        <v>835</v>
      </c>
      <c r="J19" s="55">
        <v>835</v>
      </c>
      <c r="K19" s="55">
        <v>835</v>
      </c>
      <c r="L19" s="55">
        <v>835</v>
      </c>
      <c r="M19" s="56">
        <v>603</v>
      </c>
      <c r="N19" s="56">
        <v>503505</v>
      </c>
      <c r="O19" s="56">
        <v>8</v>
      </c>
      <c r="P19" s="111">
        <v>0</v>
      </c>
      <c r="Q19" s="55">
        <v>905</v>
      </c>
      <c r="R19" s="55">
        <v>710</v>
      </c>
      <c r="S19" s="56">
        <v>1903359955</v>
      </c>
    </row>
    <row r="20" spans="1:19" ht="15" customHeight="1" x14ac:dyDescent="0.2">
      <c r="A20" s="53" t="s">
        <v>206</v>
      </c>
      <c r="B20" s="53" t="s">
        <v>207</v>
      </c>
      <c r="C20" s="93" t="s">
        <v>208</v>
      </c>
      <c r="D20" s="66" t="s">
        <v>77</v>
      </c>
      <c r="E20" s="66" t="s">
        <v>172</v>
      </c>
      <c r="F20" s="55">
        <v>845</v>
      </c>
      <c r="G20" s="55">
        <v>865</v>
      </c>
      <c r="H20" s="55">
        <v>875</v>
      </c>
      <c r="I20" s="55">
        <v>880</v>
      </c>
      <c r="J20" s="55">
        <v>840</v>
      </c>
      <c r="K20" s="55">
        <v>860</v>
      </c>
      <c r="L20" s="55">
        <v>857.77170000000001</v>
      </c>
      <c r="M20" s="56">
        <v>3303</v>
      </c>
      <c r="N20" s="56">
        <v>2833220</v>
      </c>
      <c r="O20" s="56">
        <v>97</v>
      </c>
      <c r="P20" s="111">
        <v>-2.8199999999999999E-2</v>
      </c>
      <c r="Q20" s="55">
        <v>960</v>
      </c>
      <c r="R20" s="55">
        <v>540</v>
      </c>
      <c r="S20" s="56">
        <v>1741177500</v>
      </c>
    </row>
    <row r="21" spans="1:19" ht="15" customHeight="1" x14ac:dyDescent="0.2">
      <c r="A21" s="53" t="s">
        <v>112</v>
      </c>
      <c r="B21" s="53" t="s">
        <v>113</v>
      </c>
      <c r="C21" s="93" t="s">
        <v>114</v>
      </c>
      <c r="D21" s="66" t="s">
        <v>70</v>
      </c>
      <c r="E21" s="66" t="s">
        <v>202</v>
      </c>
      <c r="F21" s="55">
        <v>12.1</v>
      </c>
      <c r="G21" s="55">
        <v>14</v>
      </c>
      <c r="H21" s="55">
        <v>14</v>
      </c>
      <c r="I21" s="55">
        <v>14</v>
      </c>
      <c r="J21" s="55">
        <v>12.1</v>
      </c>
      <c r="K21" s="55">
        <v>12.1</v>
      </c>
      <c r="L21" s="55">
        <v>13.635899999999999</v>
      </c>
      <c r="M21" s="56">
        <v>1148</v>
      </c>
      <c r="N21" s="56">
        <v>15654</v>
      </c>
      <c r="O21" s="56">
        <v>3</v>
      </c>
      <c r="P21" s="111">
        <v>-0.13569999999999999</v>
      </c>
      <c r="Q21" s="55">
        <v>14</v>
      </c>
      <c r="R21" s="55">
        <v>9</v>
      </c>
      <c r="S21" s="56">
        <v>95544625</v>
      </c>
    </row>
    <row r="22" spans="1:19" ht="15" customHeight="1" x14ac:dyDescent="0.2">
      <c r="A22" s="53" t="s">
        <v>134</v>
      </c>
      <c r="B22" s="53" t="s">
        <v>135</v>
      </c>
      <c r="C22" s="93" t="s">
        <v>136</v>
      </c>
      <c r="D22" s="66" t="s">
        <v>137</v>
      </c>
      <c r="E22" s="66" t="s">
        <v>172</v>
      </c>
      <c r="F22" s="55">
        <v>177</v>
      </c>
      <c r="G22" s="55">
        <v>178</v>
      </c>
      <c r="H22" s="55">
        <v>175</v>
      </c>
      <c r="I22" s="55">
        <v>178</v>
      </c>
      <c r="J22" s="55">
        <v>173.5</v>
      </c>
      <c r="K22" s="55">
        <v>177</v>
      </c>
      <c r="L22" s="55">
        <v>175.7807</v>
      </c>
      <c r="M22" s="56">
        <v>49333</v>
      </c>
      <c r="N22" s="56">
        <v>8671790</v>
      </c>
      <c r="O22" s="56">
        <v>410</v>
      </c>
      <c r="P22" s="111">
        <v>1.14E-2</v>
      </c>
      <c r="Q22" s="55">
        <v>193.5</v>
      </c>
      <c r="R22" s="55">
        <v>172.5</v>
      </c>
      <c r="S22" s="56">
        <v>13943324034</v>
      </c>
    </row>
    <row r="23" spans="1:19" ht="15" customHeight="1" x14ac:dyDescent="0.2">
      <c r="A23" s="53" t="s">
        <v>209</v>
      </c>
      <c r="B23" s="53" t="s">
        <v>210</v>
      </c>
      <c r="C23" s="93" t="s">
        <v>211</v>
      </c>
      <c r="D23" s="66" t="s">
        <v>70</v>
      </c>
      <c r="E23" s="66" t="s">
        <v>172</v>
      </c>
      <c r="F23" s="55">
        <v>46.2</v>
      </c>
      <c r="G23" s="55">
        <v>48.6</v>
      </c>
      <c r="H23" s="55">
        <v>48.8</v>
      </c>
      <c r="I23" s="55">
        <v>49</v>
      </c>
      <c r="J23" s="55">
        <v>46.2</v>
      </c>
      <c r="K23" s="55">
        <v>46.8</v>
      </c>
      <c r="L23" s="55">
        <v>48.497</v>
      </c>
      <c r="M23" s="56">
        <v>1317</v>
      </c>
      <c r="N23" s="56">
        <v>63870.6</v>
      </c>
      <c r="O23" s="56">
        <v>18</v>
      </c>
      <c r="P23" s="111">
        <v>-4.4900000000000002E-2</v>
      </c>
      <c r="Q23" s="55">
        <v>65</v>
      </c>
      <c r="R23" s="55">
        <v>44.2</v>
      </c>
      <c r="S23" s="56">
        <v>115543069.2</v>
      </c>
    </row>
    <row r="24" spans="1:19" ht="15" customHeight="1" x14ac:dyDescent="0.2">
      <c r="A24" s="53" t="s">
        <v>212</v>
      </c>
      <c r="B24" s="53" t="s">
        <v>213</v>
      </c>
      <c r="C24" s="93" t="s">
        <v>214</v>
      </c>
      <c r="D24" s="66" t="s">
        <v>70</v>
      </c>
      <c r="E24" s="66" t="s">
        <v>172</v>
      </c>
      <c r="F24" s="55">
        <v>84</v>
      </c>
      <c r="G24" s="55">
        <v>94.5</v>
      </c>
      <c r="H24" s="55">
        <v>85</v>
      </c>
      <c r="I24" s="55">
        <v>88</v>
      </c>
      <c r="J24" s="55">
        <v>77.5</v>
      </c>
      <c r="K24" s="55">
        <v>84</v>
      </c>
      <c r="L24" s="55">
        <v>84.194800000000001</v>
      </c>
      <c r="M24" s="56">
        <v>557</v>
      </c>
      <c r="N24" s="56">
        <v>46896.5</v>
      </c>
      <c r="O24" s="56">
        <v>24</v>
      </c>
      <c r="P24" s="111">
        <v>1.8200000000000001E-2</v>
      </c>
      <c r="Q24" s="55">
        <v>119</v>
      </c>
      <c r="R24" s="55">
        <v>74</v>
      </c>
      <c r="S24" s="56">
        <v>39968880</v>
      </c>
    </row>
    <row r="25" spans="1:19" ht="15" customHeight="1" x14ac:dyDescent="0.2">
      <c r="A25" s="53" t="s">
        <v>215</v>
      </c>
      <c r="B25" s="53" t="s">
        <v>216</v>
      </c>
      <c r="C25" s="93" t="s">
        <v>217</v>
      </c>
      <c r="D25" s="66" t="s">
        <v>77</v>
      </c>
      <c r="E25" s="66" t="s">
        <v>172</v>
      </c>
      <c r="F25" s="55">
        <v>80</v>
      </c>
      <c r="G25" s="55">
        <v>88</v>
      </c>
      <c r="H25" s="55">
        <v>80.5</v>
      </c>
      <c r="I25" s="55">
        <v>95</v>
      </c>
      <c r="J25" s="55">
        <v>71.5</v>
      </c>
      <c r="K25" s="55">
        <v>80</v>
      </c>
      <c r="L25" s="55">
        <v>77.520700000000005</v>
      </c>
      <c r="M25" s="56">
        <v>2797</v>
      </c>
      <c r="N25" s="56">
        <v>216825.5</v>
      </c>
      <c r="O25" s="56">
        <v>44</v>
      </c>
      <c r="P25" s="111">
        <v>-6.1999999999999998E-3</v>
      </c>
      <c r="Q25" s="55">
        <v>135</v>
      </c>
      <c r="R25" s="55">
        <v>71.5</v>
      </c>
      <c r="S25" s="56">
        <v>49096720</v>
      </c>
    </row>
    <row r="26" spans="1:19" ht="15" customHeight="1" x14ac:dyDescent="0.2">
      <c r="A26" s="53" t="s">
        <v>87</v>
      </c>
      <c r="B26" s="53" t="s">
        <v>88</v>
      </c>
      <c r="C26" s="93" t="s">
        <v>89</v>
      </c>
      <c r="D26" s="66" t="s">
        <v>70</v>
      </c>
      <c r="E26" s="66" t="s">
        <v>202</v>
      </c>
      <c r="F26" s="55">
        <v>2040</v>
      </c>
      <c r="G26" s="55">
        <v>2200</v>
      </c>
      <c r="H26" s="55">
        <v>2000</v>
      </c>
      <c r="I26" s="55">
        <v>2200</v>
      </c>
      <c r="J26" s="55">
        <v>1970</v>
      </c>
      <c r="K26" s="55">
        <v>2200</v>
      </c>
      <c r="L26" s="55">
        <v>2104.8018000000002</v>
      </c>
      <c r="M26" s="56">
        <v>227</v>
      </c>
      <c r="N26" s="56">
        <v>477790</v>
      </c>
      <c r="O26" s="56">
        <v>15</v>
      </c>
      <c r="P26" s="111">
        <v>5.7700000000000001E-2</v>
      </c>
      <c r="Q26" s="55">
        <v>2200</v>
      </c>
      <c r="R26" s="55">
        <v>1560</v>
      </c>
      <c r="S26" s="56">
        <v>325600000</v>
      </c>
    </row>
    <row r="27" spans="1:19" ht="15" customHeight="1" x14ac:dyDescent="0.2">
      <c r="A27" s="53" t="s">
        <v>218</v>
      </c>
      <c r="B27" s="53" t="s">
        <v>219</v>
      </c>
      <c r="C27" s="93" t="s">
        <v>220</v>
      </c>
      <c r="D27" s="66" t="s">
        <v>77</v>
      </c>
      <c r="E27" s="66" t="s">
        <v>172</v>
      </c>
      <c r="F27" s="55">
        <v>171</v>
      </c>
      <c r="G27" s="55">
        <v>177</v>
      </c>
      <c r="H27" s="55">
        <v>185</v>
      </c>
      <c r="I27" s="55">
        <v>185</v>
      </c>
      <c r="J27" s="55">
        <v>170</v>
      </c>
      <c r="K27" s="55">
        <v>177</v>
      </c>
      <c r="L27" s="55">
        <v>170.78980000000001</v>
      </c>
      <c r="M27" s="56">
        <v>6283</v>
      </c>
      <c r="N27" s="56">
        <v>1073072</v>
      </c>
      <c r="O27" s="56">
        <v>31</v>
      </c>
      <c r="P27" s="111">
        <v>2.9100000000000001E-2</v>
      </c>
      <c r="Q27" s="55">
        <v>193</v>
      </c>
      <c r="R27" s="55">
        <v>149</v>
      </c>
      <c r="S27" s="56">
        <v>427187376</v>
      </c>
    </row>
    <row r="28" spans="1:19" ht="15" customHeight="1" x14ac:dyDescent="0.2">
      <c r="A28" s="53" t="s">
        <v>221</v>
      </c>
      <c r="B28" s="53" t="s">
        <v>222</v>
      </c>
      <c r="C28" s="93" t="s">
        <v>223</v>
      </c>
      <c r="D28" s="66" t="s">
        <v>77</v>
      </c>
      <c r="E28" s="66" t="s">
        <v>172</v>
      </c>
      <c r="F28" s="55">
        <v>3460</v>
      </c>
      <c r="G28" s="55">
        <v>3560</v>
      </c>
      <c r="H28" s="55">
        <v>3400</v>
      </c>
      <c r="I28" s="55">
        <v>3560</v>
      </c>
      <c r="J28" s="55">
        <v>3380</v>
      </c>
      <c r="K28" s="55">
        <v>3500</v>
      </c>
      <c r="L28" s="55">
        <v>3481.0859999999998</v>
      </c>
      <c r="M28" s="56">
        <v>221</v>
      </c>
      <c r="N28" s="56">
        <v>769320</v>
      </c>
      <c r="O28" s="56">
        <v>28</v>
      </c>
      <c r="P28" s="111">
        <v>2.3400000000000001E-2</v>
      </c>
      <c r="Q28" s="55">
        <v>3560</v>
      </c>
      <c r="R28" s="55">
        <v>3240</v>
      </c>
      <c r="S28" s="56">
        <v>35000000000</v>
      </c>
    </row>
    <row r="29" spans="1:19" ht="15" customHeight="1" x14ac:dyDescent="0.2">
      <c r="A29" s="53" t="s">
        <v>224</v>
      </c>
      <c r="B29" s="53" t="s">
        <v>225</v>
      </c>
      <c r="C29" s="93" t="s">
        <v>226</v>
      </c>
      <c r="D29" s="66" t="s">
        <v>70</v>
      </c>
      <c r="E29" s="66" t="s">
        <v>172</v>
      </c>
      <c r="F29" s="55">
        <v>11.45</v>
      </c>
      <c r="G29" s="55">
        <v>12.2</v>
      </c>
      <c r="H29" s="55">
        <v>12</v>
      </c>
      <c r="I29" s="55">
        <v>12.2</v>
      </c>
      <c r="J29" s="55">
        <v>9.8000000000000007</v>
      </c>
      <c r="K29" s="55">
        <v>12.2</v>
      </c>
      <c r="L29" s="55">
        <v>11.5251</v>
      </c>
      <c r="M29" s="56">
        <v>101371</v>
      </c>
      <c r="N29" s="56">
        <v>1168312.45</v>
      </c>
      <c r="O29" s="56">
        <v>134</v>
      </c>
      <c r="P29" s="111">
        <v>0</v>
      </c>
      <c r="Q29" s="55">
        <v>13.9</v>
      </c>
      <c r="R29" s="55">
        <v>9.02</v>
      </c>
      <c r="S29" s="56">
        <v>165251440</v>
      </c>
    </row>
    <row r="30" spans="1:19" ht="15" customHeight="1" x14ac:dyDescent="0.2">
      <c r="A30" s="53" t="s">
        <v>227</v>
      </c>
      <c r="B30" s="53" t="s">
        <v>228</v>
      </c>
      <c r="C30" s="93" t="s">
        <v>229</v>
      </c>
      <c r="D30" s="66" t="s">
        <v>70</v>
      </c>
      <c r="E30" s="66" t="s">
        <v>172</v>
      </c>
      <c r="F30" s="55">
        <v>1610</v>
      </c>
      <c r="G30" s="55">
        <v>1620</v>
      </c>
      <c r="H30" s="55">
        <v>1580</v>
      </c>
      <c r="I30" s="55">
        <v>1620</v>
      </c>
      <c r="J30" s="55">
        <v>1540</v>
      </c>
      <c r="K30" s="55">
        <v>1620</v>
      </c>
      <c r="L30" s="55">
        <v>1578.3333</v>
      </c>
      <c r="M30" s="56">
        <v>306</v>
      </c>
      <c r="N30" s="56">
        <v>482970</v>
      </c>
      <c r="O30" s="56">
        <v>38</v>
      </c>
      <c r="P30" s="111">
        <v>2.53E-2</v>
      </c>
      <c r="Q30" s="55">
        <v>1640</v>
      </c>
      <c r="R30" s="55">
        <v>1420</v>
      </c>
      <c r="S30" s="56">
        <v>179568900</v>
      </c>
    </row>
    <row r="31" spans="1:19" ht="15" customHeight="1" x14ac:dyDescent="0.2">
      <c r="A31" s="53" t="s">
        <v>109</v>
      </c>
      <c r="B31" s="53" t="s">
        <v>110</v>
      </c>
      <c r="C31" s="93" t="s">
        <v>111</v>
      </c>
      <c r="D31" s="66" t="s">
        <v>70</v>
      </c>
      <c r="E31" s="66" t="s">
        <v>202</v>
      </c>
      <c r="F31" s="55">
        <v>4220</v>
      </c>
      <c r="G31" s="55">
        <v>4460</v>
      </c>
      <c r="H31" s="55">
        <v>5400</v>
      </c>
      <c r="I31" s="55">
        <v>5500</v>
      </c>
      <c r="J31" s="55">
        <v>4200</v>
      </c>
      <c r="K31" s="55">
        <v>4200</v>
      </c>
      <c r="L31" s="55">
        <v>4438.5033999999996</v>
      </c>
      <c r="M31" s="56">
        <v>147</v>
      </c>
      <c r="N31" s="56">
        <v>652460</v>
      </c>
      <c r="O31" s="56">
        <v>53</v>
      </c>
      <c r="P31" s="111">
        <v>-0.22939999999999999</v>
      </c>
      <c r="Q31" s="55">
        <v>5500</v>
      </c>
      <c r="R31" s="55">
        <v>4200</v>
      </c>
      <c r="S31" s="56">
        <v>525000000</v>
      </c>
    </row>
    <row r="32" spans="1:19" ht="15" customHeight="1" x14ac:dyDescent="0.2">
      <c r="A32" s="53" t="s">
        <v>230</v>
      </c>
      <c r="B32" s="53" t="s">
        <v>231</v>
      </c>
      <c r="C32" s="93" t="s">
        <v>232</v>
      </c>
      <c r="D32" s="66" t="s">
        <v>70</v>
      </c>
      <c r="E32" s="66" t="s">
        <v>172</v>
      </c>
      <c r="F32" s="55">
        <v>61</v>
      </c>
      <c r="G32" s="55">
        <v>65.5</v>
      </c>
      <c r="H32" s="55">
        <v>61</v>
      </c>
      <c r="I32" s="55">
        <v>65.5</v>
      </c>
      <c r="J32" s="55">
        <v>55</v>
      </c>
      <c r="K32" s="55">
        <v>63</v>
      </c>
      <c r="L32" s="55">
        <v>60.271900000000002</v>
      </c>
      <c r="M32" s="56">
        <v>6037</v>
      </c>
      <c r="N32" s="56">
        <v>363861.5</v>
      </c>
      <c r="O32" s="56">
        <v>67</v>
      </c>
      <c r="P32" s="111">
        <v>3.2800000000000003E-2</v>
      </c>
      <c r="Q32" s="55">
        <v>80</v>
      </c>
      <c r="R32" s="55">
        <v>32.6</v>
      </c>
      <c r="S32" s="56">
        <v>103110462</v>
      </c>
    </row>
    <row r="33" spans="1:19" ht="15" customHeight="1" x14ac:dyDescent="0.2">
      <c r="A33" s="53" t="s">
        <v>233</v>
      </c>
      <c r="B33" s="53" t="s">
        <v>234</v>
      </c>
      <c r="C33" s="93" t="s">
        <v>235</v>
      </c>
      <c r="D33" s="66" t="s">
        <v>77</v>
      </c>
      <c r="E33" s="66" t="s">
        <v>172</v>
      </c>
      <c r="F33" s="55">
        <v>12.6</v>
      </c>
      <c r="G33" s="55">
        <v>13.4</v>
      </c>
      <c r="H33" s="55">
        <v>13</v>
      </c>
      <c r="I33" s="55">
        <v>13</v>
      </c>
      <c r="J33" s="55">
        <v>12.5</v>
      </c>
      <c r="K33" s="55">
        <v>12.5</v>
      </c>
      <c r="L33" s="55">
        <v>12.9061</v>
      </c>
      <c r="M33" s="56">
        <v>5675</v>
      </c>
      <c r="N33" s="56">
        <v>73242</v>
      </c>
      <c r="O33" s="56">
        <v>8</v>
      </c>
      <c r="P33" s="111">
        <v>-6.7199999999999996E-2</v>
      </c>
      <c r="Q33" s="55">
        <v>14.9</v>
      </c>
      <c r="R33" s="55">
        <v>12.3</v>
      </c>
      <c r="S33" s="56">
        <v>349643287.5</v>
      </c>
    </row>
    <row r="34" spans="1:19" ht="15" customHeight="1" x14ac:dyDescent="0.2">
      <c r="A34" s="53" t="s">
        <v>236</v>
      </c>
      <c r="B34" s="53" t="s">
        <v>237</v>
      </c>
      <c r="C34" s="93" t="s">
        <v>238</v>
      </c>
      <c r="D34" s="66" t="s">
        <v>70</v>
      </c>
      <c r="E34" s="66" t="s">
        <v>172</v>
      </c>
      <c r="F34" s="55">
        <v>5700</v>
      </c>
      <c r="G34" s="55">
        <v>6150</v>
      </c>
      <c r="H34" s="55">
        <v>5800</v>
      </c>
      <c r="I34" s="55">
        <v>5800</v>
      </c>
      <c r="J34" s="55">
        <v>5800</v>
      </c>
      <c r="K34" s="55">
        <v>5800</v>
      </c>
      <c r="L34" s="55">
        <v>5800</v>
      </c>
      <c r="M34" s="56">
        <v>12</v>
      </c>
      <c r="N34" s="56">
        <v>69600</v>
      </c>
      <c r="O34" s="56">
        <v>3</v>
      </c>
      <c r="P34" s="111">
        <v>-5.6899999999999999E-2</v>
      </c>
      <c r="Q34" s="55">
        <v>6850</v>
      </c>
      <c r="R34" s="55">
        <v>4500</v>
      </c>
      <c r="S34" s="56">
        <v>5844416400</v>
      </c>
    </row>
    <row r="35" spans="1:19" ht="15" customHeight="1" x14ac:dyDescent="0.2">
      <c r="A35" s="53" t="s">
        <v>118</v>
      </c>
      <c r="B35" s="53" t="s">
        <v>119</v>
      </c>
      <c r="C35" s="93" t="s">
        <v>120</v>
      </c>
      <c r="D35" s="66" t="s">
        <v>70</v>
      </c>
      <c r="E35" s="66" t="s">
        <v>202</v>
      </c>
      <c r="F35" s="55">
        <v>170</v>
      </c>
      <c r="G35" s="55">
        <v>210</v>
      </c>
      <c r="H35" s="55">
        <v>186</v>
      </c>
      <c r="I35" s="55">
        <v>186</v>
      </c>
      <c r="J35" s="55">
        <v>186</v>
      </c>
      <c r="K35" s="55">
        <v>186</v>
      </c>
      <c r="L35" s="55">
        <v>186</v>
      </c>
      <c r="M35" s="56">
        <v>36</v>
      </c>
      <c r="N35" s="56">
        <v>6696</v>
      </c>
      <c r="O35" s="56">
        <v>1</v>
      </c>
      <c r="P35" s="111">
        <v>-0.1143</v>
      </c>
      <c r="Q35" s="55">
        <v>220</v>
      </c>
      <c r="R35" s="55">
        <v>115</v>
      </c>
      <c r="S35" s="56">
        <v>360422058</v>
      </c>
    </row>
    <row r="36" spans="1:19" ht="15" customHeight="1" x14ac:dyDescent="0.2">
      <c r="A36" s="53" t="s">
        <v>156</v>
      </c>
      <c r="B36" s="53" t="s">
        <v>157</v>
      </c>
      <c r="C36" s="93" t="s">
        <v>149</v>
      </c>
      <c r="D36" s="66" t="s">
        <v>70</v>
      </c>
      <c r="E36" s="66" t="s">
        <v>172</v>
      </c>
      <c r="F36" s="55">
        <v>2300</v>
      </c>
      <c r="G36" s="55">
        <v>2360</v>
      </c>
      <c r="H36" s="55">
        <v>2260</v>
      </c>
      <c r="I36" s="55">
        <v>2300</v>
      </c>
      <c r="J36" s="55">
        <v>2000</v>
      </c>
      <c r="K36" s="55">
        <v>2300</v>
      </c>
      <c r="L36" s="55">
        <v>2108.5911999999998</v>
      </c>
      <c r="M36" s="56">
        <v>1590</v>
      </c>
      <c r="N36" s="56">
        <v>3352660</v>
      </c>
      <c r="O36" s="56">
        <v>211</v>
      </c>
      <c r="P36" s="111">
        <v>3.5999999999999997E-2</v>
      </c>
      <c r="Q36" s="55">
        <v>2780</v>
      </c>
      <c r="R36" s="55">
        <v>1900</v>
      </c>
      <c r="S36" s="56">
        <v>893264800</v>
      </c>
    </row>
    <row r="37" spans="1:19" ht="15" customHeight="1" x14ac:dyDescent="0.2">
      <c r="A37" s="53" t="s">
        <v>147</v>
      </c>
      <c r="B37" s="53" t="s">
        <v>148</v>
      </c>
      <c r="C37" s="93" t="s">
        <v>149</v>
      </c>
      <c r="D37" s="66" t="s">
        <v>70</v>
      </c>
      <c r="E37" s="66" t="s">
        <v>172</v>
      </c>
      <c r="F37" s="55">
        <v>2260</v>
      </c>
      <c r="G37" s="55">
        <v>2300</v>
      </c>
      <c r="H37" s="55">
        <v>2200</v>
      </c>
      <c r="I37" s="55">
        <v>2300</v>
      </c>
      <c r="J37" s="55">
        <v>2020</v>
      </c>
      <c r="K37" s="55">
        <v>2300</v>
      </c>
      <c r="L37" s="55">
        <v>2069.6815000000001</v>
      </c>
      <c r="M37" s="56">
        <v>2700</v>
      </c>
      <c r="N37" s="56">
        <v>5588140</v>
      </c>
      <c r="O37" s="56">
        <v>316</v>
      </c>
      <c r="P37" s="111">
        <v>3.5999999999999997E-2</v>
      </c>
      <c r="Q37" s="55">
        <v>2780</v>
      </c>
      <c r="R37" s="55">
        <v>1900</v>
      </c>
      <c r="S37" s="56">
        <v>282568800</v>
      </c>
    </row>
    <row r="38" spans="1:19" ht="15" customHeight="1" x14ac:dyDescent="0.2">
      <c r="A38" s="53" t="s">
        <v>239</v>
      </c>
      <c r="B38" s="53" t="s">
        <v>240</v>
      </c>
      <c r="C38" s="93" t="s">
        <v>241</v>
      </c>
      <c r="D38" s="66" t="s">
        <v>77</v>
      </c>
      <c r="E38" s="66" t="s">
        <v>172</v>
      </c>
      <c r="F38" s="55">
        <v>875</v>
      </c>
      <c r="G38" s="55">
        <v>895</v>
      </c>
      <c r="H38" s="55">
        <v>870</v>
      </c>
      <c r="I38" s="55">
        <v>900</v>
      </c>
      <c r="J38" s="55">
        <v>825</v>
      </c>
      <c r="K38" s="55">
        <v>870</v>
      </c>
      <c r="L38" s="55">
        <v>851.15859999999998</v>
      </c>
      <c r="M38" s="56">
        <v>2106</v>
      </c>
      <c r="N38" s="56">
        <v>1792540</v>
      </c>
      <c r="O38" s="56">
        <v>65</v>
      </c>
      <c r="P38" s="111">
        <v>-5.7000000000000002E-3</v>
      </c>
      <c r="Q38" s="55">
        <v>980</v>
      </c>
      <c r="R38" s="55">
        <v>710</v>
      </c>
      <c r="S38" s="56">
        <v>2237743530</v>
      </c>
    </row>
    <row r="39" spans="1:19" ht="15" customHeight="1" x14ac:dyDescent="0.2">
      <c r="A39" s="53" t="s">
        <v>124</v>
      </c>
      <c r="B39" s="53" t="s">
        <v>125</v>
      </c>
      <c r="C39" s="93" t="s">
        <v>126</v>
      </c>
      <c r="D39" s="66" t="s">
        <v>70</v>
      </c>
      <c r="E39" s="66" t="s">
        <v>202</v>
      </c>
      <c r="F39" s="55">
        <v>490</v>
      </c>
      <c r="G39" s="55">
        <v>600</v>
      </c>
      <c r="H39" s="55">
        <v>540</v>
      </c>
      <c r="I39" s="55">
        <v>540</v>
      </c>
      <c r="J39" s="55">
        <v>500</v>
      </c>
      <c r="K39" s="55">
        <v>500</v>
      </c>
      <c r="L39" s="55">
        <v>531.66669999999999</v>
      </c>
      <c r="M39" s="56">
        <v>96</v>
      </c>
      <c r="N39" s="56">
        <v>51040</v>
      </c>
      <c r="O39" s="56">
        <v>3</v>
      </c>
      <c r="P39" s="111">
        <v>-7.4099999999999999E-2</v>
      </c>
      <c r="Q39" s="55">
        <v>600</v>
      </c>
      <c r="R39" s="55">
        <v>490</v>
      </c>
      <c r="S39" s="56">
        <v>65138000</v>
      </c>
    </row>
    <row r="40" spans="1:19" ht="15" customHeight="1" x14ac:dyDescent="0.2">
      <c r="A40" s="53" t="s">
        <v>103</v>
      </c>
      <c r="B40" s="53" t="s">
        <v>104</v>
      </c>
      <c r="C40" s="93" t="s">
        <v>105</v>
      </c>
      <c r="D40" s="66" t="s">
        <v>70</v>
      </c>
      <c r="E40" s="66" t="s">
        <v>202</v>
      </c>
      <c r="F40" s="55">
        <v>310</v>
      </c>
      <c r="G40" s="55">
        <v>458</v>
      </c>
      <c r="H40" s="55">
        <v>442</v>
      </c>
      <c r="I40" s="55">
        <v>460</v>
      </c>
      <c r="J40" s="55">
        <v>310</v>
      </c>
      <c r="K40" s="55">
        <v>310</v>
      </c>
      <c r="L40" s="55">
        <v>323.22730000000001</v>
      </c>
      <c r="M40" s="56">
        <v>44</v>
      </c>
      <c r="N40" s="56">
        <v>14222</v>
      </c>
      <c r="O40" s="56">
        <v>4</v>
      </c>
      <c r="P40" s="111">
        <v>-0.29859999999999998</v>
      </c>
      <c r="Q40" s="55">
        <v>555</v>
      </c>
      <c r="R40" s="55">
        <v>310</v>
      </c>
      <c r="S40" s="56" t="s">
        <v>242</v>
      </c>
    </row>
    <row r="41" spans="1:19" ht="15" customHeight="1" x14ac:dyDescent="0.2">
      <c r="A41" s="53" t="s">
        <v>243</v>
      </c>
      <c r="B41" s="53" t="s">
        <v>244</v>
      </c>
      <c r="C41" s="93" t="s">
        <v>245</v>
      </c>
      <c r="D41" s="66" t="s">
        <v>70</v>
      </c>
      <c r="E41" s="66" t="s">
        <v>172</v>
      </c>
      <c r="F41" s="55">
        <v>760</v>
      </c>
      <c r="G41" s="55">
        <v>770</v>
      </c>
      <c r="H41" s="55">
        <v>760</v>
      </c>
      <c r="I41" s="55">
        <v>760</v>
      </c>
      <c r="J41" s="55">
        <v>760</v>
      </c>
      <c r="K41" s="55">
        <v>760</v>
      </c>
      <c r="L41" s="55">
        <v>760</v>
      </c>
      <c r="M41" s="56">
        <v>408</v>
      </c>
      <c r="N41" s="56">
        <v>310080</v>
      </c>
      <c r="O41" s="56">
        <v>9</v>
      </c>
      <c r="P41" s="111">
        <v>0</v>
      </c>
      <c r="Q41" s="55">
        <v>775</v>
      </c>
      <c r="R41" s="55">
        <v>745</v>
      </c>
      <c r="S41" s="56">
        <v>1138951960</v>
      </c>
    </row>
    <row r="42" spans="1:19" ht="15" customHeight="1" x14ac:dyDescent="0.2">
      <c r="A42" s="53" t="s">
        <v>246</v>
      </c>
      <c r="B42" s="53" t="s">
        <v>247</v>
      </c>
      <c r="C42" s="93" t="s">
        <v>248</v>
      </c>
      <c r="D42" s="66" t="s">
        <v>70</v>
      </c>
      <c r="E42" s="66" t="s">
        <v>202</v>
      </c>
      <c r="F42" s="55">
        <v>50</v>
      </c>
      <c r="G42" s="55">
        <v>51</v>
      </c>
      <c r="H42" s="55">
        <v>47</v>
      </c>
      <c r="I42" s="55">
        <v>52</v>
      </c>
      <c r="J42" s="55">
        <v>47</v>
      </c>
      <c r="K42" s="55">
        <v>51.5</v>
      </c>
      <c r="L42" s="55">
        <v>49.805599999999998</v>
      </c>
      <c r="M42" s="56">
        <v>738</v>
      </c>
      <c r="N42" s="56">
        <v>36756.5</v>
      </c>
      <c r="O42" s="56">
        <v>14</v>
      </c>
      <c r="P42" s="111">
        <v>-9.5999999999999992E-3</v>
      </c>
      <c r="Q42" s="55">
        <v>52</v>
      </c>
      <c r="R42" s="55">
        <v>40</v>
      </c>
      <c r="S42" s="56">
        <v>294911093.5</v>
      </c>
    </row>
    <row r="43" spans="1:19" ht="15" customHeight="1" x14ac:dyDescent="0.2">
      <c r="A43" s="53" t="s">
        <v>90</v>
      </c>
      <c r="B43" s="53" t="s">
        <v>91</v>
      </c>
      <c r="C43" s="93" t="s">
        <v>92</v>
      </c>
      <c r="D43" s="66" t="s">
        <v>77</v>
      </c>
      <c r="E43" s="66" t="s">
        <v>172</v>
      </c>
      <c r="F43" s="55">
        <v>650</v>
      </c>
      <c r="G43" s="55">
        <v>670</v>
      </c>
      <c r="H43" s="55">
        <v>605</v>
      </c>
      <c r="I43" s="55">
        <v>670</v>
      </c>
      <c r="J43" s="55">
        <v>590</v>
      </c>
      <c r="K43" s="55">
        <v>670</v>
      </c>
      <c r="L43" s="55">
        <v>646.80029999999999</v>
      </c>
      <c r="M43" s="56">
        <v>586</v>
      </c>
      <c r="N43" s="56">
        <v>379025</v>
      </c>
      <c r="O43" s="56">
        <v>39</v>
      </c>
      <c r="P43" s="111">
        <v>5.5100000000000003E-2</v>
      </c>
      <c r="Q43" s="55">
        <v>695</v>
      </c>
      <c r="R43" s="55">
        <v>478</v>
      </c>
      <c r="S43" s="56">
        <v>283387890</v>
      </c>
    </row>
    <row r="44" spans="1:19" ht="15" customHeight="1" x14ac:dyDescent="0.2">
      <c r="A44" s="53" t="s">
        <v>74</v>
      </c>
      <c r="B44" s="53" t="s">
        <v>75</v>
      </c>
      <c r="C44" s="93" t="s">
        <v>76</v>
      </c>
      <c r="D44" s="66" t="s">
        <v>77</v>
      </c>
      <c r="E44" s="66" t="s">
        <v>172</v>
      </c>
      <c r="F44" s="55">
        <v>40</v>
      </c>
      <c r="G44" s="55">
        <v>42.2</v>
      </c>
      <c r="H44" s="55">
        <v>38</v>
      </c>
      <c r="I44" s="55">
        <v>42.4</v>
      </c>
      <c r="J44" s="55">
        <v>35</v>
      </c>
      <c r="K44" s="55">
        <v>42.4</v>
      </c>
      <c r="L44" s="55">
        <v>40.880600000000001</v>
      </c>
      <c r="M44" s="56">
        <v>1307</v>
      </c>
      <c r="N44" s="56">
        <v>53431</v>
      </c>
      <c r="O44" s="56">
        <v>19</v>
      </c>
      <c r="P44" s="111">
        <v>0.1459</v>
      </c>
      <c r="Q44" s="55">
        <v>42.4</v>
      </c>
      <c r="R44" s="55">
        <v>26.2</v>
      </c>
      <c r="S44" s="56">
        <v>571572140</v>
      </c>
    </row>
    <row r="45" spans="1:19" ht="15" customHeight="1" x14ac:dyDescent="0.2">
      <c r="A45" s="53" t="s">
        <v>249</v>
      </c>
      <c r="B45" s="53" t="s">
        <v>250</v>
      </c>
      <c r="C45" s="93" t="s">
        <v>251</v>
      </c>
      <c r="D45" s="66" t="s">
        <v>70</v>
      </c>
      <c r="E45" s="66" t="s">
        <v>172</v>
      </c>
      <c r="F45" s="55">
        <v>127</v>
      </c>
      <c r="G45" s="55">
        <v>146</v>
      </c>
      <c r="H45" s="55">
        <v>137</v>
      </c>
      <c r="I45" s="55">
        <v>137</v>
      </c>
      <c r="J45" s="55">
        <v>114</v>
      </c>
      <c r="K45" s="55">
        <v>133</v>
      </c>
      <c r="L45" s="55">
        <v>129.65710000000001</v>
      </c>
      <c r="M45" s="56">
        <v>1677</v>
      </c>
      <c r="N45" s="56">
        <v>217435</v>
      </c>
      <c r="O45" s="56">
        <v>32</v>
      </c>
      <c r="P45" s="111">
        <v>-4.3200000000000002E-2</v>
      </c>
      <c r="Q45" s="55">
        <v>155</v>
      </c>
      <c r="R45" s="55">
        <v>114</v>
      </c>
      <c r="S45" s="56">
        <v>88101328</v>
      </c>
    </row>
    <row r="46" spans="1:19" ht="15" customHeight="1" x14ac:dyDescent="0.2">
      <c r="A46" s="53" t="s">
        <v>96</v>
      </c>
      <c r="B46" s="53" t="s">
        <v>97</v>
      </c>
      <c r="C46" s="93" t="s">
        <v>98</v>
      </c>
      <c r="D46" s="66" t="s">
        <v>70</v>
      </c>
      <c r="E46" s="66" t="s">
        <v>202</v>
      </c>
      <c r="F46" s="55">
        <v>2700</v>
      </c>
      <c r="G46" s="55">
        <v>2780</v>
      </c>
      <c r="H46" s="55">
        <v>2700</v>
      </c>
      <c r="I46" s="55">
        <v>2700</v>
      </c>
      <c r="J46" s="55">
        <v>2700</v>
      </c>
      <c r="K46" s="55">
        <v>2700</v>
      </c>
      <c r="L46" s="55">
        <v>2700</v>
      </c>
      <c r="M46" s="56">
        <v>2</v>
      </c>
      <c r="N46" s="56">
        <v>5400</v>
      </c>
      <c r="O46" s="56">
        <v>1</v>
      </c>
      <c r="P46" s="111">
        <v>3.85E-2</v>
      </c>
      <c r="Q46" s="55">
        <v>3100</v>
      </c>
      <c r="R46" s="55">
        <v>2600</v>
      </c>
      <c r="S46" s="56">
        <v>817130700</v>
      </c>
    </row>
    <row r="47" spans="1:19" ht="15" customHeight="1" x14ac:dyDescent="0.2">
      <c r="A47" s="53" t="s">
        <v>252</v>
      </c>
      <c r="B47" s="53" t="s">
        <v>253</v>
      </c>
      <c r="C47" s="93" t="s">
        <v>254</v>
      </c>
      <c r="D47" s="66" t="s">
        <v>70</v>
      </c>
      <c r="E47" s="66" t="s">
        <v>172</v>
      </c>
      <c r="F47" s="55">
        <v>1080</v>
      </c>
      <c r="G47" s="55">
        <v>1160</v>
      </c>
      <c r="H47" s="55">
        <v>1160</v>
      </c>
      <c r="I47" s="55">
        <v>1180</v>
      </c>
      <c r="J47" s="55">
        <v>1000</v>
      </c>
      <c r="K47" s="55">
        <v>1090</v>
      </c>
      <c r="L47" s="55">
        <v>1091.0081</v>
      </c>
      <c r="M47" s="56">
        <v>496</v>
      </c>
      <c r="N47" s="56">
        <v>541140</v>
      </c>
      <c r="O47" s="56">
        <v>78</v>
      </c>
      <c r="P47" s="111">
        <v>-6.8400000000000002E-2</v>
      </c>
      <c r="Q47" s="55">
        <v>1390</v>
      </c>
      <c r="R47" s="55">
        <v>1000</v>
      </c>
      <c r="S47" s="56">
        <v>329878690</v>
      </c>
    </row>
    <row r="48" spans="1:19" ht="15" customHeight="1" x14ac:dyDescent="0.2">
      <c r="A48" s="53" t="s">
        <v>255</v>
      </c>
      <c r="B48" s="53" t="s">
        <v>256</v>
      </c>
      <c r="C48" s="93" t="s">
        <v>257</v>
      </c>
      <c r="D48" s="66" t="s">
        <v>70</v>
      </c>
      <c r="E48" s="66" t="s">
        <v>172</v>
      </c>
      <c r="F48" s="55">
        <v>300</v>
      </c>
      <c r="G48" s="55">
        <v>306</v>
      </c>
      <c r="H48" s="55">
        <v>300</v>
      </c>
      <c r="I48" s="55">
        <v>306</v>
      </c>
      <c r="J48" s="55">
        <v>300</v>
      </c>
      <c r="K48" s="55">
        <v>306</v>
      </c>
      <c r="L48" s="55">
        <v>300.04219999999998</v>
      </c>
      <c r="M48" s="56">
        <v>2703</v>
      </c>
      <c r="N48" s="56">
        <v>811014</v>
      </c>
      <c r="O48" s="56">
        <v>19</v>
      </c>
      <c r="P48" s="111">
        <v>0.02</v>
      </c>
      <c r="Q48" s="55">
        <v>316</v>
      </c>
      <c r="R48" s="55">
        <v>300</v>
      </c>
      <c r="S48" s="56">
        <v>3348967734</v>
      </c>
    </row>
    <row r="49" spans="1:19" ht="15" customHeight="1" x14ac:dyDescent="0.2">
      <c r="A49" s="53" t="s">
        <v>258</v>
      </c>
      <c r="B49" s="53" t="s">
        <v>259</v>
      </c>
      <c r="C49" s="93" t="s">
        <v>260</v>
      </c>
      <c r="D49" s="66" t="s">
        <v>77</v>
      </c>
      <c r="E49" s="66" t="s">
        <v>172</v>
      </c>
      <c r="F49" s="55">
        <v>27400</v>
      </c>
      <c r="G49" s="55">
        <v>30600</v>
      </c>
      <c r="H49" s="55">
        <v>28800</v>
      </c>
      <c r="I49" s="55">
        <v>30400</v>
      </c>
      <c r="J49" s="55">
        <v>27400</v>
      </c>
      <c r="K49" s="55">
        <v>27400</v>
      </c>
      <c r="L49" s="55">
        <v>28733.333299999998</v>
      </c>
      <c r="M49" s="56">
        <v>6</v>
      </c>
      <c r="N49" s="56">
        <v>172400</v>
      </c>
      <c r="O49" s="56">
        <v>6</v>
      </c>
      <c r="P49" s="111">
        <v>-5.5199999999999999E-2</v>
      </c>
      <c r="Q49" s="55">
        <v>32000</v>
      </c>
      <c r="R49" s="55">
        <v>22600</v>
      </c>
      <c r="S49" s="56">
        <v>827315600</v>
      </c>
    </row>
    <row r="50" spans="1:19" ht="15" customHeight="1" x14ac:dyDescent="0.2">
      <c r="A50" s="53" t="s">
        <v>261</v>
      </c>
      <c r="B50" s="53" t="s">
        <v>262</v>
      </c>
      <c r="C50" s="93" t="s">
        <v>263</v>
      </c>
      <c r="D50" s="66" t="s">
        <v>70</v>
      </c>
      <c r="E50" s="66" t="s">
        <v>202</v>
      </c>
      <c r="F50" s="55">
        <v>9</v>
      </c>
      <c r="G50" s="55">
        <v>11.5</v>
      </c>
      <c r="H50" s="55">
        <v>11.5</v>
      </c>
      <c r="I50" s="55">
        <v>11.5</v>
      </c>
      <c r="J50" s="55">
        <v>11.5</v>
      </c>
      <c r="K50" s="55">
        <v>11.5</v>
      </c>
      <c r="L50" s="55">
        <v>11.5</v>
      </c>
      <c r="M50" s="56">
        <v>948</v>
      </c>
      <c r="N50" s="56">
        <v>10902</v>
      </c>
      <c r="O50" s="56">
        <v>3</v>
      </c>
      <c r="P50" s="111">
        <v>0</v>
      </c>
      <c r="Q50" s="55">
        <v>11.5</v>
      </c>
      <c r="R50" s="55">
        <v>6.15</v>
      </c>
      <c r="S50" s="56">
        <v>44427087.5</v>
      </c>
    </row>
    <row r="51" spans="1:19" ht="15" customHeight="1" x14ac:dyDescent="0.2">
      <c r="A51" s="53" t="s">
        <v>264</v>
      </c>
      <c r="B51" s="53" t="s">
        <v>265</v>
      </c>
      <c r="C51" s="93" t="s">
        <v>266</v>
      </c>
      <c r="D51" s="66" t="s">
        <v>77</v>
      </c>
      <c r="E51" s="66" t="s">
        <v>172</v>
      </c>
      <c r="F51" s="55">
        <v>40.299999999999997</v>
      </c>
      <c r="G51" s="55">
        <v>41.6</v>
      </c>
      <c r="H51" s="55">
        <v>42</v>
      </c>
      <c r="I51" s="55">
        <v>43</v>
      </c>
      <c r="J51" s="55">
        <v>40</v>
      </c>
      <c r="K51" s="55">
        <v>41.6</v>
      </c>
      <c r="L51" s="55">
        <v>41.573999999999998</v>
      </c>
      <c r="M51" s="56">
        <v>8502</v>
      </c>
      <c r="N51" s="56">
        <v>353462.5</v>
      </c>
      <c r="O51" s="56">
        <v>27</v>
      </c>
      <c r="P51" s="111">
        <v>-3.2599999999999997E-2</v>
      </c>
      <c r="Q51" s="55">
        <v>44.9</v>
      </c>
      <c r="R51" s="55">
        <v>35</v>
      </c>
      <c r="S51" s="56">
        <v>443997923.19999999</v>
      </c>
    </row>
    <row r="52" spans="1:19" ht="15" customHeight="1" x14ac:dyDescent="0.2">
      <c r="A52" s="53" t="s">
        <v>267</v>
      </c>
      <c r="B52" s="53" t="s">
        <v>268</v>
      </c>
      <c r="C52" s="93" t="s">
        <v>269</v>
      </c>
      <c r="D52" s="66" t="s">
        <v>70</v>
      </c>
      <c r="E52" s="66" t="s">
        <v>172</v>
      </c>
      <c r="F52" s="55">
        <v>1790</v>
      </c>
      <c r="G52" s="55">
        <v>1800</v>
      </c>
      <c r="H52" s="55">
        <v>1660</v>
      </c>
      <c r="I52" s="55">
        <v>1800</v>
      </c>
      <c r="J52" s="55">
        <v>1660</v>
      </c>
      <c r="K52" s="55">
        <v>1800</v>
      </c>
      <c r="L52" s="55">
        <v>1763.6428000000001</v>
      </c>
      <c r="M52" s="56">
        <v>1411</v>
      </c>
      <c r="N52" s="56">
        <v>2488500</v>
      </c>
      <c r="O52" s="56">
        <v>80</v>
      </c>
      <c r="P52" s="111">
        <v>2.86E-2</v>
      </c>
      <c r="Q52" s="55">
        <v>1800</v>
      </c>
      <c r="R52" s="55">
        <v>1510</v>
      </c>
      <c r="S52" s="56">
        <v>3955989600</v>
      </c>
    </row>
    <row r="53" spans="1:19" ht="15" customHeight="1" x14ac:dyDescent="0.2">
      <c r="A53" s="53" t="s">
        <v>144</v>
      </c>
      <c r="B53" s="53" t="s">
        <v>145</v>
      </c>
      <c r="C53" s="93" t="s">
        <v>146</v>
      </c>
      <c r="D53" s="66" t="s">
        <v>137</v>
      </c>
      <c r="E53" s="66" t="s">
        <v>172</v>
      </c>
      <c r="F53" s="55">
        <v>578</v>
      </c>
      <c r="G53" s="55">
        <v>580</v>
      </c>
      <c r="H53" s="55">
        <v>590</v>
      </c>
      <c r="I53" s="55">
        <v>590</v>
      </c>
      <c r="J53" s="55">
        <v>558</v>
      </c>
      <c r="K53" s="55">
        <v>580</v>
      </c>
      <c r="L53" s="55">
        <v>573.91129999999998</v>
      </c>
      <c r="M53" s="56">
        <v>10079</v>
      </c>
      <c r="N53" s="56">
        <v>5784452</v>
      </c>
      <c r="O53" s="56">
        <v>164</v>
      </c>
      <c r="P53" s="111">
        <v>-1.6899999999999998E-2</v>
      </c>
      <c r="Q53" s="55">
        <v>724</v>
      </c>
      <c r="R53" s="55">
        <v>548</v>
      </c>
      <c r="S53" s="56">
        <v>4129601740</v>
      </c>
    </row>
    <row r="54" spans="1:19" ht="15" customHeight="1" x14ac:dyDescent="0.2">
      <c r="A54" s="53" t="s">
        <v>138</v>
      </c>
      <c r="B54" s="53" t="s">
        <v>139</v>
      </c>
      <c r="C54" s="93" t="s">
        <v>140</v>
      </c>
      <c r="D54" s="66" t="s">
        <v>137</v>
      </c>
      <c r="E54" s="66" t="s">
        <v>172</v>
      </c>
      <c r="F54" s="55">
        <v>31.4</v>
      </c>
      <c r="G54" s="55">
        <v>31.6</v>
      </c>
      <c r="H54" s="55">
        <v>32.9</v>
      </c>
      <c r="I54" s="55">
        <v>33.5</v>
      </c>
      <c r="J54" s="55">
        <v>31.2</v>
      </c>
      <c r="K54" s="55">
        <v>31.6</v>
      </c>
      <c r="L54" s="55">
        <v>32.010100000000001</v>
      </c>
      <c r="M54" s="56">
        <v>245601</v>
      </c>
      <c r="N54" s="56">
        <v>7861709.7000000002</v>
      </c>
      <c r="O54" s="56">
        <v>338</v>
      </c>
      <c r="P54" s="111">
        <v>-5.11E-2</v>
      </c>
      <c r="Q54" s="55">
        <v>36</v>
      </c>
      <c r="R54" s="55">
        <v>27.9</v>
      </c>
      <c r="S54" s="56">
        <v>3982470327.1999998</v>
      </c>
    </row>
    <row r="55" spans="1:19" ht="15" customHeight="1" x14ac:dyDescent="0.2">
      <c r="A55" s="53" t="s">
        <v>270</v>
      </c>
      <c r="B55" s="53" t="s">
        <v>271</v>
      </c>
      <c r="C55" s="93" t="s">
        <v>272</v>
      </c>
      <c r="D55" s="66" t="s">
        <v>70</v>
      </c>
      <c r="E55" s="66" t="s">
        <v>172</v>
      </c>
      <c r="F55" s="55">
        <v>835</v>
      </c>
      <c r="G55" s="55">
        <v>865</v>
      </c>
      <c r="H55" s="55">
        <v>865</v>
      </c>
      <c r="I55" s="55">
        <v>905</v>
      </c>
      <c r="J55" s="55">
        <v>835</v>
      </c>
      <c r="K55" s="55">
        <v>835</v>
      </c>
      <c r="L55" s="55">
        <v>863.51969999999994</v>
      </c>
      <c r="M55" s="56">
        <v>635</v>
      </c>
      <c r="N55" s="56">
        <v>548335</v>
      </c>
      <c r="O55" s="56">
        <v>29</v>
      </c>
      <c r="P55" s="111">
        <v>-4.5699999999999998E-2</v>
      </c>
      <c r="Q55" s="55">
        <v>1100</v>
      </c>
      <c r="R55" s="55">
        <v>640</v>
      </c>
      <c r="S55" s="56">
        <v>549900940</v>
      </c>
    </row>
    <row r="56" spans="1:19" ht="15" customHeight="1" x14ac:dyDescent="0.2">
      <c r="A56" s="53" t="s">
        <v>273</v>
      </c>
      <c r="B56" s="53" t="s">
        <v>274</v>
      </c>
      <c r="C56" s="93" t="s">
        <v>275</v>
      </c>
      <c r="D56" s="66" t="s">
        <v>70</v>
      </c>
      <c r="E56" s="66" t="s">
        <v>202</v>
      </c>
      <c r="F56" s="55">
        <v>19.8</v>
      </c>
      <c r="G56" s="55">
        <v>20.8</v>
      </c>
      <c r="H56" s="55">
        <v>19.8</v>
      </c>
      <c r="I56" s="55">
        <v>19.8</v>
      </c>
      <c r="J56" s="55">
        <v>19.8</v>
      </c>
      <c r="K56" s="55">
        <v>19.8</v>
      </c>
      <c r="L56" s="55">
        <v>19.8</v>
      </c>
      <c r="M56" s="56">
        <v>160</v>
      </c>
      <c r="N56" s="56">
        <v>3168</v>
      </c>
      <c r="O56" s="56">
        <v>1</v>
      </c>
      <c r="P56" s="111">
        <v>0</v>
      </c>
      <c r="Q56" s="55">
        <v>22.6</v>
      </c>
      <c r="R56" s="55">
        <v>19.600000000000001</v>
      </c>
      <c r="S56" s="56">
        <v>60319076.399999999</v>
      </c>
    </row>
    <row r="57" spans="1:19" ht="15" customHeight="1" x14ac:dyDescent="0.2">
      <c r="A57" s="53" t="s">
        <v>276</v>
      </c>
      <c r="B57" s="53" t="s">
        <v>277</v>
      </c>
      <c r="C57" s="93" t="s">
        <v>278</v>
      </c>
      <c r="D57" s="66" t="s">
        <v>70</v>
      </c>
      <c r="E57" s="66" t="s">
        <v>202</v>
      </c>
      <c r="F57" s="55">
        <v>560</v>
      </c>
      <c r="G57" s="55">
        <v>600</v>
      </c>
      <c r="H57" s="55">
        <v>600</v>
      </c>
      <c r="I57" s="55">
        <v>600</v>
      </c>
      <c r="J57" s="55">
        <v>570</v>
      </c>
      <c r="K57" s="55">
        <v>600</v>
      </c>
      <c r="L57" s="55">
        <v>587.55050000000006</v>
      </c>
      <c r="M57" s="56">
        <v>198</v>
      </c>
      <c r="N57" s="56">
        <v>116335</v>
      </c>
      <c r="O57" s="56">
        <v>18</v>
      </c>
      <c r="P57" s="111">
        <v>0</v>
      </c>
      <c r="Q57" s="55">
        <v>625</v>
      </c>
      <c r="R57" s="55">
        <v>530</v>
      </c>
      <c r="S57" s="56">
        <v>370631400</v>
      </c>
    </row>
    <row r="58" spans="1:19" ht="15" customHeight="1" x14ac:dyDescent="0.2">
      <c r="A58" s="53" t="s">
        <v>279</v>
      </c>
      <c r="B58" s="53" t="s">
        <v>280</v>
      </c>
      <c r="C58" s="93" t="s">
        <v>281</v>
      </c>
      <c r="D58" s="66" t="s">
        <v>70</v>
      </c>
      <c r="E58" s="66" t="s">
        <v>172</v>
      </c>
      <c r="F58" s="55">
        <v>42.2</v>
      </c>
      <c r="G58" s="55">
        <v>42.6</v>
      </c>
      <c r="H58" s="55">
        <v>41.2</v>
      </c>
      <c r="I58" s="55">
        <v>42.4</v>
      </c>
      <c r="J58" s="55">
        <v>39.200000000000003</v>
      </c>
      <c r="K58" s="55">
        <v>42.2</v>
      </c>
      <c r="L58" s="55">
        <v>40.524700000000003</v>
      </c>
      <c r="M58" s="56">
        <v>2511</v>
      </c>
      <c r="N58" s="56">
        <v>101757.6</v>
      </c>
      <c r="O58" s="56">
        <v>37</v>
      </c>
      <c r="P58" s="111">
        <v>1.9300000000000001E-2</v>
      </c>
      <c r="Q58" s="55">
        <v>48</v>
      </c>
      <c r="R58" s="55">
        <v>36.6</v>
      </c>
      <c r="S58" s="56">
        <v>38780618.399999999</v>
      </c>
    </row>
    <row r="59" spans="1:19" ht="15" customHeight="1" x14ac:dyDescent="0.2">
      <c r="A59" s="53" t="s">
        <v>141</v>
      </c>
      <c r="B59" s="53" t="s">
        <v>142</v>
      </c>
      <c r="C59" s="93" t="s">
        <v>143</v>
      </c>
      <c r="D59" s="66" t="s">
        <v>77</v>
      </c>
      <c r="E59" s="66" t="s">
        <v>172</v>
      </c>
      <c r="F59" s="55">
        <v>254</v>
      </c>
      <c r="G59" s="55">
        <v>258</v>
      </c>
      <c r="H59" s="55">
        <v>248</v>
      </c>
      <c r="I59" s="55">
        <v>265</v>
      </c>
      <c r="J59" s="55">
        <v>234</v>
      </c>
      <c r="K59" s="55">
        <v>257</v>
      </c>
      <c r="L59" s="55">
        <v>250.76070000000001</v>
      </c>
      <c r="M59" s="56">
        <v>27704</v>
      </c>
      <c r="N59" s="56">
        <v>6947074</v>
      </c>
      <c r="O59" s="56">
        <v>271</v>
      </c>
      <c r="P59" s="111">
        <v>3.6299999999999999E-2</v>
      </c>
      <c r="Q59" s="55">
        <v>270</v>
      </c>
      <c r="R59" s="55">
        <v>175</v>
      </c>
      <c r="S59" s="56">
        <v>503720000</v>
      </c>
    </row>
    <row r="60" spans="1:19" ht="15" customHeight="1" x14ac:dyDescent="0.2">
      <c r="A60" s="53" t="s">
        <v>282</v>
      </c>
      <c r="B60" s="53" t="s">
        <v>283</v>
      </c>
      <c r="C60" s="93" t="s">
        <v>284</v>
      </c>
      <c r="D60" s="66" t="s">
        <v>77</v>
      </c>
      <c r="E60" s="66" t="s">
        <v>172</v>
      </c>
      <c r="F60" s="55">
        <v>151</v>
      </c>
      <c r="G60" s="55">
        <v>165</v>
      </c>
      <c r="H60" s="55">
        <v>165</v>
      </c>
      <c r="I60" s="55">
        <v>165</v>
      </c>
      <c r="J60" s="55">
        <v>165</v>
      </c>
      <c r="K60" s="55">
        <v>165</v>
      </c>
      <c r="L60" s="55">
        <v>165</v>
      </c>
      <c r="M60" s="56">
        <v>470</v>
      </c>
      <c r="N60" s="56">
        <v>77550</v>
      </c>
      <c r="O60" s="56">
        <v>5</v>
      </c>
      <c r="P60" s="111">
        <v>0</v>
      </c>
      <c r="Q60" s="55">
        <v>170</v>
      </c>
      <c r="R60" s="55">
        <v>121</v>
      </c>
      <c r="S60" s="56">
        <v>1178892330</v>
      </c>
    </row>
    <row r="61" spans="1:19" ht="15" customHeight="1" x14ac:dyDescent="0.2">
      <c r="A61" s="53" t="s">
        <v>285</v>
      </c>
      <c r="B61" s="53" t="s">
        <v>286</v>
      </c>
      <c r="C61" s="93" t="s">
        <v>287</v>
      </c>
      <c r="D61" s="66" t="s">
        <v>70</v>
      </c>
      <c r="E61" s="66" t="s">
        <v>202</v>
      </c>
      <c r="F61" s="55">
        <v>900</v>
      </c>
      <c r="G61" s="55">
        <v>935</v>
      </c>
      <c r="H61" s="55">
        <v>935</v>
      </c>
      <c r="I61" s="55">
        <v>935</v>
      </c>
      <c r="J61" s="55">
        <v>935</v>
      </c>
      <c r="K61" s="55">
        <v>935</v>
      </c>
      <c r="L61" s="55">
        <v>935</v>
      </c>
      <c r="M61" s="56">
        <v>46</v>
      </c>
      <c r="N61" s="56">
        <v>43010</v>
      </c>
      <c r="O61" s="56">
        <v>8</v>
      </c>
      <c r="P61" s="111">
        <v>0</v>
      </c>
      <c r="Q61" s="55">
        <v>940</v>
      </c>
      <c r="R61" s="55">
        <v>500</v>
      </c>
      <c r="S61" s="56">
        <v>76522270</v>
      </c>
    </row>
    <row r="62" spans="1:19" ht="15" customHeight="1" x14ac:dyDescent="0.2">
      <c r="A62" s="53" t="s">
        <v>121</v>
      </c>
      <c r="B62" s="53" t="s">
        <v>122</v>
      </c>
      <c r="C62" s="93" t="s">
        <v>123</v>
      </c>
      <c r="D62" s="66" t="s">
        <v>77</v>
      </c>
      <c r="E62" s="66" t="s">
        <v>172</v>
      </c>
      <c r="F62" s="55">
        <v>49.4</v>
      </c>
      <c r="G62" s="55">
        <v>51.8</v>
      </c>
      <c r="H62" s="55">
        <v>52.8</v>
      </c>
      <c r="I62" s="55">
        <v>54</v>
      </c>
      <c r="J62" s="55">
        <v>48</v>
      </c>
      <c r="K62" s="55">
        <v>50</v>
      </c>
      <c r="L62" s="55">
        <v>50.227699999999999</v>
      </c>
      <c r="M62" s="56">
        <v>17197</v>
      </c>
      <c r="N62" s="56">
        <v>863765.9</v>
      </c>
      <c r="O62" s="56">
        <v>103</v>
      </c>
      <c r="P62" s="111">
        <v>-7.7499999999999999E-2</v>
      </c>
      <c r="Q62" s="55">
        <v>56.2</v>
      </c>
      <c r="R62" s="55">
        <v>37.200000000000003</v>
      </c>
      <c r="S62" s="56">
        <v>436667250</v>
      </c>
    </row>
    <row r="63" spans="1:19" ht="15" customHeight="1" x14ac:dyDescent="0.2">
      <c r="A63" s="53" t="s">
        <v>81</v>
      </c>
      <c r="B63" s="53" t="s">
        <v>82</v>
      </c>
      <c r="C63" s="93" t="s">
        <v>83</v>
      </c>
      <c r="D63" s="66" t="s">
        <v>70</v>
      </c>
      <c r="E63" s="66" t="s">
        <v>202</v>
      </c>
      <c r="F63" s="55">
        <v>330</v>
      </c>
      <c r="G63" s="55">
        <v>438</v>
      </c>
      <c r="H63" s="55">
        <v>330</v>
      </c>
      <c r="I63" s="55">
        <v>330</v>
      </c>
      <c r="J63" s="55">
        <v>330</v>
      </c>
      <c r="K63" s="55">
        <v>330</v>
      </c>
      <c r="L63" s="55">
        <v>330</v>
      </c>
      <c r="M63" s="56">
        <v>5</v>
      </c>
      <c r="N63" s="56">
        <v>1650</v>
      </c>
      <c r="O63" s="56">
        <v>1</v>
      </c>
      <c r="P63" s="111">
        <v>0.1</v>
      </c>
      <c r="Q63" s="55">
        <v>330</v>
      </c>
      <c r="R63" s="55">
        <v>200</v>
      </c>
      <c r="S63" s="56">
        <v>11880000</v>
      </c>
    </row>
    <row r="64" spans="1:19" ht="15" customHeight="1" x14ac:dyDescent="0.2">
      <c r="A64" s="53" t="s">
        <v>288</v>
      </c>
      <c r="B64" s="53" t="s">
        <v>289</v>
      </c>
      <c r="C64" s="93" t="s">
        <v>290</v>
      </c>
      <c r="D64" s="66" t="s">
        <v>70</v>
      </c>
      <c r="E64" s="66" t="s">
        <v>172</v>
      </c>
      <c r="F64" s="55">
        <v>4180</v>
      </c>
      <c r="G64" s="55">
        <v>4300</v>
      </c>
      <c r="H64" s="55">
        <v>4380</v>
      </c>
      <c r="I64" s="55">
        <v>4380</v>
      </c>
      <c r="J64" s="55">
        <v>4100</v>
      </c>
      <c r="K64" s="55">
        <v>4300</v>
      </c>
      <c r="L64" s="55">
        <v>4177.6734999999999</v>
      </c>
      <c r="M64" s="56">
        <v>533</v>
      </c>
      <c r="N64" s="56">
        <v>2226700</v>
      </c>
      <c r="O64" s="56">
        <v>24</v>
      </c>
      <c r="P64" s="111">
        <v>-2.2700000000000001E-2</v>
      </c>
      <c r="Q64" s="55">
        <v>4400</v>
      </c>
      <c r="R64" s="55">
        <v>3220</v>
      </c>
      <c r="S64" s="56">
        <v>1577050800</v>
      </c>
    </row>
    <row r="65" spans="1:19" ht="15" customHeight="1" x14ac:dyDescent="0.2">
      <c r="A65" s="53" t="s">
        <v>291</v>
      </c>
      <c r="B65" s="53" t="s">
        <v>292</v>
      </c>
      <c r="C65" s="93" t="s">
        <v>293</v>
      </c>
      <c r="D65" s="66" t="s">
        <v>70</v>
      </c>
      <c r="E65" s="66" t="s">
        <v>172</v>
      </c>
      <c r="F65" s="55">
        <v>103</v>
      </c>
      <c r="G65" s="55">
        <v>116</v>
      </c>
      <c r="H65" s="55">
        <v>114</v>
      </c>
      <c r="I65" s="55">
        <v>117</v>
      </c>
      <c r="J65" s="55">
        <v>108</v>
      </c>
      <c r="K65" s="55">
        <v>117</v>
      </c>
      <c r="L65" s="55">
        <v>112.5712</v>
      </c>
      <c r="M65" s="56">
        <v>527</v>
      </c>
      <c r="N65" s="56">
        <v>59325</v>
      </c>
      <c r="O65" s="56">
        <v>17</v>
      </c>
      <c r="P65" s="111">
        <v>-1.6799999999999999E-2</v>
      </c>
      <c r="Q65" s="55">
        <v>153</v>
      </c>
      <c r="R65" s="55">
        <v>86</v>
      </c>
      <c r="S65" s="56">
        <v>67860000</v>
      </c>
    </row>
    <row r="66" spans="1:19" ht="15" customHeight="1" x14ac:dyDescent="0.2">
      <c r="A66" s="53" t="s">
        <v>100</v>
      </c>
      <c r="B66" s="53" t="s">
        <v>101</v>
      </c>
      <c r="C66" s="93" t="s">
        <v>102</v>
      </c>
      <c r="D66" s="66" t="s">
        <v>77</v>
      </c>
      <c r="E66" s="66" t="s">
        <v>172</v>
      </c>
      <c r="F66" s="55">
        <v>2.38</v>
      </c>
      <c r="G66" s="55">
        <v>2.8</v>
      </c>
      <c r="H66" s="55">
        <v>4</v>
      </c>
      <c r="I66" s="55">
        <v>4.5</v>
      </c>
      <c r="J66" s="55">
        <v>1.5</v>
      </c>
      <c r="K66" s="55">
        <v>2.5</v>
      </c>
      <c r="L66" s="55">
        <v>2.9611000000000001</v>
      </c>
      <c r="M66" s="56">
        <v>27457</v>
      </c>
      <c r="N66" s="56">
        <v>81303.62</v>
      </c>
      <c r="O66" s="56">
        <v>59</v>
      </c>
      <c r="P66" s="111">
        <v>-0.442</v>
      </c>
      <c r="Q66" s="55">
        <v>8.6999999999999993</v>
      </c>
      <c r="R66" s="55">
        <v>1.5</v>
      </c>
      <c r="S66" s="56">
        <v>12566715</v>
      </c>
    </row>
    <row r="67" spans="1:19" ht="15" customHeight="1" x14ac:dyDescent="0.2">
      <c r="A67" s="53" t="s">
        <v>93</v>
      </c>
      <c r="B67" s="53" t="s">
        <v>94</v>
      </c>
      <c r="C67" s="93" t="s">
        <v>95</v>
      </c>
      <c r="D67" s="66" t="s">
        <v>70</v>
      </c>
      <c r="E67" s="66" t="s">
        <v>172</v>
      </c>
      <c r="F67" s="55">
        <v>29</v>
      </c>
      <c r="G67" s="55">
        <v>30.4</v>
      </c>
      <c r="H67" s="55">
        <v>29.4</v>
      </c>
      <c r="I67" s="55">
        <v>30.6</v>
      </c>
      <c r="J67" s="55">
        <v>28.2</v>
      </c>
      <c r="K67" s="55">
        <v>30.6</v>
      </c>
      <c r="L67" s="55">
        <v>29.854099999999999</v>
      </c>
      <c r="M67" s="56">
        <v>3114</v>
      </c>
      <c r="N67" s="56">
        <v>92965.8</v>
      </c>
      <c r="O67" s="56">
        <v>20</v>
      </c>
      <c r="P67" s="111">
        <v>4.0800000000000003E-2</v>
      </c>
      <c r="Q67" s="55">
        <v>36.4</v>
      </c>
      <c r="R67" s="55">
        <v>20</v>
      </c>
      <c r="S67" s="56">
        <v>42432010.200000003</v>
      </c>
    </row>
    <row r="68" spans="1:19" ht="15" customHeight="1" x14ac:dyDescent="0.2">
      <c r="A68" s="53" t="s">
        <v>294</v>
      </c>
      <c r="B68" s="53" t="s">
        <v>295</v>
      </c>
      <c r="C68" s="93" t="s">
        <v>296</v>
      </c>
      <c r="D68" s="66" t="s">
        <v>70</v>
      </c>
      <c r="E68" s="66" t="s">
        <v>172</v>
      </c>
      <c r="F68" s="55">
        <v>8.5</v>
      </c>
      <c r="G68" s="55">
        <v>9</v>
      </c>
      <c r="H68" s="55">
        <v>8.8000000000000007</v>
      </c>
      <c r="I68" s="55">
        <v>8.8000000000000007</v>
      </c>
      <c r="J68" s="55">
        <v>8.15</v>
      </c>
      <c r="K68" s="55">
        <v>8.5</v>
      </c>
      <c r="L68" s="55">
        <v>8.7652999999999999</v>
      </c>
      <c r="M68" s="56">
        <v>16507</v>
      </c>
      <c r="N68" s="56">
        <v>144688.20000000001</v>
      </c>
      <c r="O68" s="56">
        <v>13</v>
      </c>
      <c r="P68" s="111">
        <v>-5.5599999999999997E-2</v>
      </c>
      <c r="Q68" s="55">
        <v>9.5</v>
      </c>
      <c r="R68" s="55">
        <v>6</v>
      </c>
      <c r="S68" s="56">
        <v>38351286</v>
      </c>
    </row>
    <row r="69" spans="1:19" ht="15" customHeight="1" x14ac:dyDescent="0.2">
      <c r="A69" s="53" t="s">
        <v>67</v>
      </c>
      <c r="B69" s="53" t="s">
        <v>68</v>
      </c>
      <c r="C69" s="93" t="s">
        <v>69</v>
      </c>
      <c r="D69" s="66" t="s">
        <v>70</v>
      </c>
      <c r="E69" s="66" t="s">
        <v>202</v>
      </c>
      <c r="F69" s="55">
        <v>4.0199999999999996</v>
      </c>
      <c r="G69" s="55">
        <v>7.45</v>
      </c>
      <c r="H69" s="55">
        <v>7.45</v>
      </c>
      <c r="I69" s="55">
        <v>7.45</v>
      </c>
      <c r="J69" s="55">
        <v>7.45</v>
      </c>
      <c r="K69" s="55">
        <v>7.45</v>
      </c>
      <c r="L69" s="55">
        <v>7.45</v>
      </c>
      <c r="M69" s="56">
        <v>100</v>
      </c>
      <c r="N69" s="56">
        <v>745</v>
      </c>
      <c r="O69" s="56">
        <v>1</v>
      </c>
      <c r="P69" s="111">
        <v>0.29570000000000002</v>
      </c>
      <c r="Q69" s="55">
        <v>8</v>
      </c>
      <c r="R69" s="55">
        <v>4</v>
      </c>
      <c r="S69" s="56">
        <v>7909538.3499999996</v>
      </c>
    </row>
    <row r="70" spans="1:19" ht="15" customHeight="1" x14ac:dyDescent="0.2">
      <c r="A70" s="53" t="s">
        <v>84</v>
      </c>
      <c r="B70" s="53" t="s">
        <v>85</v>
      </c>
      <c r="C70" s="93" t="s">
        <v>86</v>
      </c>
      <c r="D70" s="66" t="s">
        <v>70</v>
      </c>
      <c r="E70" s="66" t="s">
        <v>172</v>
      </c>
      <c r="F70" s="55">
        <v>16.399999999999999</v>
      </c>
      <c r="G70" s="55">
        <v>17</v>
      </c>
      <c r="H70" s="55">
        <v>16</v>
      </c>
      <c r="I70" s="55">
        <v>17.5</v>
      </c>
      <c r="J70" s="55">
        <v>14.8</v>
      </c>
      <c r="K70" s="55">
        <v>17.100000000000001</v>
      </c>
      <c r="L70" s="55">
        <v>16.311699999999998</v>
      </c>
      <c r="M70" s="56">
        <v>51579</v>
      </c>
      <c r="N70" s="56">
        <v>841342.7</v>
      </c>
      <c r="O70" s="56">
        <v>126</v>
      </c>
      <c r="P70" s="111">
        <v>8.9200000000000002E-2</v>
      </c>
      <c r="Q70" s="55">
        <v>18.600000000000001</v>
      </c>
      <c r="R70" s="55">
        <v>7.9</v>
      </c>
      <c r="S70" s="56">
        <v>287506523.69999999</v>
      </c>
    </row>
    <row r="71" spans="1:19" ht="15" customHeight="1" x14ac:dyDescent="0.2">
      <c r="A71" s="53" t="s">
        <v>153</v>
      </c>
      <c r="B71" s="53" t="s">
        <v>154</v>
      </c>
      <c r="C71" s="93" t="s">
        <v>155</v>
      </c>
      <c r="D71" s="66" t="s">
        <v>70</v>
      </c>
      <c r="E71" s="66" t="s">
        <v>172</v>
      </c>
      <c r="F71" s="55">
        <v>64.599999999999994</v>
      </c>
      <c r="G71" s="55">
        <v>65.400000000000006</v>
      </c>
      <c r="H71" s="55">
        <v>64.400000000000006</v>
      </c>
      <c r="I71" s="55">
        <v>67.2</v>
      </c>
      <c r="J71" s="55">
        <v>64</v>
      </c>
      <c r="K71" s="55">
        <v>65</v>
      </c>
      <c r="L71" s="55">
        <v>65.384299999999996</v>
      </c>
      <c r="M71" s="56">
        <v>72780</v>
      </c>
      <c r="N71" s="56">
        <v>4758666.4000000004</v>
      </c>
      <c r="O71" s="56">
        <v>161</v>
      </c>
      <c r="P71" s="111">
        <v>6.1999999999999998E-3</v>
      </c>
      <c r="Q71" s="55">
        <v>72.599999999999994</v>
      </c>
      <c r="R71" s="55">
        <v>59</v>
      </c>
      <c r="S71" s="56">
        <v>20815727075</v>
      </c>
    </row>
    <row r="72" spans="1:19" ht="15" customHeight="1" x14ac:dyDescent="0.2">
      <c r="A72" s="53" t="s">
        <v>106</v>
      </c>
      <c r="B72" s="53" t="s">
        <v>107</v>
      </c>
      <c r="C72" s="93" t="s">
        <v>108</v>
      </c>
      <c r="D72" s="66" t="s">
        <v>77</v>
      </c>
      <c r="E72" s="66" t="s">
        <v>172</v>
      </c>
      <c r="F72" s="55">
        <v>16.100000000000001</v>
      </c>
      <c r="G72" s="55">
        <v>18</v>
      </c>
      <c r="H72" s="55">
        <v>18</v>
      </c>
      <c r="I72" s="55">
        <v>18</v>
      </c>
      <c r="J72" s="55">
        <v>16.2</v>
      </c>
      <c r="K72" s="55">
        <v>17</v>
      </c>
      <c r="L72" s="55">
        <v>17.6281</v>
      </c>
      <c r="M72" s="56">
        <v>449</v>
      </c>
      <c r="N72" s="56">
        <v>7915</v>
      </c>
      <c r="O72" s="56">
        <v>5</v>
      </c>
      <c r="P72" s="111">
        <v>-0.26090000000000002</v>
      </c>
      <c r="Q72" s="55">
        <v>29.8</v>
      </c>
      <c r="R72" s="55">
        <v>16.2</v>
      </c>
      <c r="S72" s="56">
        <v>39403450</v>
      </c>
    </row>
    <row r="73" spans="1:19" ht="15" customHeight="1" x14ac:dyDescent="0.2">
      <c r="A73" s="53" t="s">
        <v>297</v>
      </c>
      <c r="B73" s="53" t="s">
        <v>298</v>
      </c>
      <c r="C73" s="93" t="s">
        <v>299</v>
      </c>
      <c r="D73" s="66" t="s">
        <v>70</v>
      </c>
      <c r="E73" s="66" t="s">
        <v>202</v>
      </c>
      <c r="F73" s="55">
        <v>22.6</v>
      </c>
      <c r="G73" s="55">
        <v>36.4</v>
      </c>
      <c r="H73" s="55">
        <v>36.4</v>
      </c>
      <c r="I73" s="55">
        <v>36.4</v>
      </c>
      <c r="J73" s="55">
        <v>36.4</v>
      </c>
      <c r="K73" s="55">
        <v>36.4</v>
      </c>
      <c r="L73" s="55">
        <v>36.4</v>
      </c>
      <c r="M73" s="56">
        <v>15</v>
      </c>
      <c r="N73" s="56">
        <v>546</v>
      </c>
      <c r="O73" s="56">
        <v>1</v>
      </c>
      <c r="P73" s="111">
        <v>-4.2099999999999999E-2</v>
      </c>
      <c r="Q73" s="55">
        <v>45</v>
      </c>
      <c r="R73" s="55">
        <v>27</v>
      </c>
      <c r="S73" s="56">
        <v>11204211.199999999</v>
      </c>
    </row>
    <row r="74" spans="1:19" s="92" customFormat="1" ht="14.1" customHeight="1" x14ac:dyDescent="0.2">
      <c r="A74" s="90"/>
      <c r="B74" s="90"/>
      <c r="C74" s="91"/>
    </row>
    <row r="75" spans="1:19" s="92" customFormat="1" ht="14.1" customHeight="1" x14ac:dyDescent="0.2">
      <c r="B75" s="132" t="s">
        <v>158</v>
      </c>
      <c r="C75" s="132" t="s">
        <v>159</v>
      </c>
    </row>
    <row r="76" spans="1:19" s="92" customFormat="1" ht="14.1" customHeight="1" x14ac:dyDescent="0.2">
      <c r="B76" s="132"/>
      <c r="C76" s="132" t="s">
        <v>160</v>
      </c>
    </row>
    <row r="77" spans="1:19" s="92" customFormat="1" ht="14.1" customHeight="1" x14ac:dyDescent="0.2">
      <c r="B77" s="132"/>
      <c r="C77" s="132" t="s">
        <v>161</v>
      </c>
    </row>
    <row r="78" spans="1:19" s="92" customFormat="1" ht="14.1" customHeight="1" x14ac:dyDescent="0.2">
      <c r="B78" s="132"/>
      <c r="C78" s="132"/>
    </row>
    <row r="79" spans="1:19" s="92" customFormat="1" ht="14.1" customHeight="1" x14ac:dyDescent="0.2">
      <c r="B79" s="140" t="s">
        <v>300</v>
      </c>
      <c r="C79" s="153" t="s">
        <v>301</v>
      </c>
      <c r="D79" s="153"/>
      <c r="E79" s="153"/>
      <c r="F79" s="153"/>
      <c r="G79" s="153"/>
    </row>
    <row r="80" spans="1:19" s="92" customFormat="1" ht="14.1" customHeight="1" x14ac:dyDescent="0.2">
      <c r="B80" s="136"/>
      <c r="C80" s="153" t="s">
        <v>302</v>
      </c>
      <c r="D80" s="153"/>
      <c r="E80" s="153"/>
      <c r="F80" s="153"/>
      <c r="G80" s="153"/>
    </row>
  </sheetData>
  <mergeCells count="2">
    <mergeCell ref="C79:G79"/>
    <mergeCell ref="C80:G80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27" t="s">
        <v>163</v>
      </c>
      <c r="F1" s="127" t="s">
        <v>164</v>
      </c>
      <c r="G1" s="127" t="s">
        <v>40</v>
      </c>
      <c r="H1" s="127" t="s">
        <v>41</v>
      </c>
      <c r="I1" s="127" t="s">
        <v>42</v>
      </c>
      <c r="J1" s="127" t="s">
        <v>165</v>
      </c>
      <c r="K1" s="127" t="s">
        <v>166</v>
      </c>
      <c r="L1" s="127" t="s">
        <v>27</v>
      </c>
      <c r="M1" s="127" t="s">
        <v>26</v>
      </c>
      <c r="N1" s="127" t="s">
        <v>303</v>
      </c>
      <c r="O1" s="141" t="s">
        <v>304</v>
      </c>
      <c r="P1" s="141" t="s">
        <v>305</v>
      </c>
      <c r="Q1" s="141" t="s">
        <v>306</v>
      </c>
      <c r="R1" s="141" t="s">
        <v>29</v>
      </c>
    </row>
    <row r="2" spans="1:18" s="59" customFormat="1" ht="15" customHeight="1" x14ac:dyDescent="0.2">
      <c r="A2" s="60" t="s">
        <v>307</v>
      </c>
      <c r="B2" s="60" t="s">
        <v>308</v>
      </c>
      <c r="C2" s="60" t="s">
        <v>309</v>
      </c>
      <c r="D2" s="61" t="s">
        <v>77</v>
      </c>
      <c r="E2" s="62" t="s">
        <v>242</v>
      </c>
      <c r="F2" s="62" t="s">
        <v>242</v>
      </c>
      <c r="G2" s="62">
        <v>100</v>
      </c>
      <c r="H2" s="62">
        <v>100</v>
      </c>
      <c r="I2" s="62">
        <v>100</v>
      </c>
      <c r="J2" s="62">
        <v>100</v>
      </c>
      <c r="K2" s="62">
        <v>100</v>
      </c>
      <c r="L2" s="63">
        <v>120000</v>
      </c>
      <c r="M2" s="63">
        <v>901204.8</v>
      </c>
      <c r="N2" s="64">
        <v>48410</v>
      </c>
      <c r="O2" s="65">
        <v>3.3750000000000002E-2</v>
      </c>
      <c r="P2" s="62">
        <v>1</v>
      </c>
      <c r="Q2" s="62" t="s">
        <v>310</v>
      </c>
      <c r="R2" s="56">
        <v>6216002632.8000002</v>
      </c>
    </row>
    <row r="3" spans="1:18" ht="17.100000000000001" customHeight="1" x14ac:dyDescent="0.2">
      <c r="R3" s="92"/>
    </row>
    <row r="4" spans="1:18" ht="17.100000000000001" customHeight="1" x14ac:dyDescent="0.2">
      <c r="B4" s="132" t="s">
        <v>158</v>
      </c>
      <c r="C4" s="132" t="s">
        <v>159</v>
      </c>
      <c r="R4" s="92"/>
    </row>
    <row r="5" spans="1:18" ht="17.100000000000001" customHeight="1" x14ac:dyDescent="0.2">
      <c r="B5" s="132"/>
      <c r="C5" s="132" t="s">
        <v>160</v>
      </c>
      <c r="R5" s="92"/>
    </row>
    <row r="6" spans="1:18" ht="17.100000000000001" customHeight="1" x14ac:dyDescent="0.2">
      <c r="B6" s="132"/>
      <c r="C6" s="132" t="s">
        <v>161</v>
      </c>
      <c r="R6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63</v>
      </c>
      <c r="B1" s="142" t="s">
        <v>64</v>
      </c>
      <c r="C1" s="142" t="s">
        <v>65</v>
      </c>
      <c r="D1" s="127" t="s">
        <v>163</v>
      </c>
      <c r="E1" s="127" t="s">
        <v>164</v>
      </c>
      <c r="F1" s="127" t="s">
        <v>40</v>
      </c>
      <c r="G1" s="127" t="s">
        <v>41</v>
      </c>
      <c r="H1" s="127" t="s">
        <v>42</v>
      </c>
      <c r="I1" s="127" t="s">
        <v>165</v>
      </c>
      <c r="J1" s="127" t="s">
        <v>166</v>
      </c>
      <c r="K1" s="127" t="s">
        <v>27</v>
      </c>
      <c r="L1" s="127" t="s">
        <v>26</v>
      </c>
      <c r="M1" s="135" t="s">
        <v>28</v>
      </c>
      <c r="N1" s="139" t="s">
        <v>44</v>
      </c>
      <c r="O1" s="139" t="s">
        <v>29</v>
      </c>
    </row>
    <row r="2" spans="1:15" s="59" customFormat="1" ht="15" customHeight="1" x14ac:dyDescent="0.2">
      <c r="A2" s="53" t="s">
        <v>242</v>
      </c>
      <c r="B2" s="53" t="s">
        <v>242</v>
      </c>
      <c r="C2" s="54" t="s">
        <v>242</v>
      </c>
      <c r="D2" s="55" t="s">
        <v>242</v>
      </c>
      <c r="E2" s="55" t="s">
        <v>242</v>
      </c>
      <c r="F2" s="55" t="s">
        <v>242</v>
      </c>
      <c r="G2" s="55" t="s">
        <v>242</v>
      </c>
      <c r="H2" s="55" t="s">
        <v>242</v>
      </c>
      <c r="I2" s="55" t="s">
        <v>242</v>
      </c>
      <c r="J2" s="55" t="s">
        <v>242</v>
      </c>
      <c r="K2" s="56" t="s">
        <v>242</v>
      </c>
      <c r="L2" s="56" t="s">
        <v>242</v>
      </c>
      <c r="M2" s="56" t="s">
        <v>242</v>
      </c>
      <c r="N2" s="112" t="s">
        <v>242</v>
      </c>
      <c r="O2" s="56" t="s">
        <v>242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63</v>
      </c>
      <c r="B1" s="142" t="s">
        <v>64</v>
      </c>
      <c r="C1" s="142" t="s">
        <v>65</v>
      </c>
      <c r="D1" s="127" t="s">
        <v>163</v>
      </c>
      <c r="E1" s="127" t="s">
        <v>164</v>
      </c>
      <c r="F1" s="127" t="s">
        <v>40</v>
      </c>
      <c r="G1" s="127" t="s">
        <v>41</v>
      </c>
      <c r="H1" s="127" t="s">
        <v>42</v>
      </c>
      <c r="I1" s="127" t="s">
        <v>165</v>
      </c>
      <c r="J1" s="127" t="s">
        <v>166</v>
      </c>
      <c r="K1" s="127" t="s">
        <v>27</v>
      </c>
      <c r="L1" s="127" t="s">
        <v>26</v>
      </c>
      <c r="M1" s="139" t="s">
        <v>44</v>
      </c>
      <c r="N1" s="139" t="s">
        <v>311</v>
      </c>
      <c r="O1" s="139" t="s">
        <v>312</v>
      </c>
      <c r="P1" s="139" t="s">
        <v>29</v>
      </c>
    </row>
    <row r="2" spans="1:16" s="58" customFormat="1" ht="15" customHeight="1" x14ac:dyDescent="0.2">
      <c r="A2" s="53" t="s">
        <v>313</v>
      </c>
      <c r="B2" s="53" t="s">
        <v>314</v>
      </c>
      <c r="C2" s="54" t="s">
        <v>315</v>
      </c>
      <c r="D2" s="55" t="s">
        <v>242</v>
      </c>
      <c r="E2" s="55" t="s">
        <v>242</v>
      </c>
      <c r="F2" s="55">
        <v>117.2</v>
      </c>
      <c r="G2" s="55">
        <v>117.2</v>
      </c>
      <c r="H2" s="55">
        <v>113.6</v>
      </c>
      <c r="I2" s="55">
        <v>116</v>
      </c>
      <c r="J2" s="55">
        <v>115.8421</v>
      </c>
      <c r="K2" s="56">
        <v>3603</v>
      </c>
      <c r="L2" s="56">
        <v>417379</v>
      </c>
      <c r="M2" s="112">
        <v>-1.5299999999999999E-2</v>
      </c>
      <c r="N2" s="148">
        <v>116.2533</v>
      </c>
      <c r="O2" s="57" t="s">
        <v>316</v>
      </c>
      <c r="P2" s="56">
        <v>25375464</v>
      </c>
    </row>
    <row r="3" spans="1:16" ht="15" customHeight="1" x14ac:dyDescent="0.2">
      <c r="A3" s="53" t="s">
        <v>317</v>
      </c>
      <c r="B3" s="53" t="s">
        <v>318</v>
      </c>
      <c r="C3" s="54" t="s">
        <v>315</v>
      </c>
      <c r="D3" s="55">
        <v>140</v>
      </c>
      <c r="E3" s="55">
        <v>153</v>
      </c>
      <c r="F3" s="55">
        <v>141</v>
      </c>
      <c r="G3" s="55">
        <v>147.80000000000001</v>
      </c>
      <c r="H3" s="55">
        <v>140.80000000000001</v>
      </c>
      <c r="I3" s="55">
        <v>147.80000000000001</v>
      </c>
      <c r="J3" s="55">
        <v>143.45269999999999</v>
      </c>
      <c r="K3" s="56">
        <v>11146</v>
      </c>
      <c r="L3" s="56">
        <v>1598924</v>
      </c>
      <c r="M3" s="112">
        <v>4.2299999999999997E-2</v>
      </c>
      <c r="N3" s="148">
        <v>146.47559999999999</v>
      </c>
      <c r="O3" s="57" t="s">
        <v>316</v>
      </c>
      <c r="P3" s="56">
        <v>37383349.600000001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1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23" t="s">
        <v>41</v>
      </c>
      <c r="F1" s="123" t="s">
        <v>42</v>
      </c>
      <c r="G1" s="123" t="s">
        <v>27</v>
      </c>
      <c r="H1" s="123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144</v>
      </c>
      <c r="B3" s="7" t="s">
        <v>145</v>
      </c>
      <c r="C3" s="7" t="s">
        <v>146</v>
      </c>
      <c r="D3" s="67" t="s">
        <v>137</v>
      </c>
      <c r="E3" s="50">
        <v>580</v>
      </c>
      <c r="F3" s="50">
        <v>560</v>
      </c>
      <c r="G3" s="48">
        <v>45000</v>
      </c>
      <c r="H3" s="49">
        <v>25600000</v>
      </c>
    </row>
    <row r="4" spans="1:8" ht="15" customHeight="1" x14ac:dyDescent="0.2">
      <c r="A4" s="7" t="s">
        <v>141</v>
      </c>
      <c r="B4" s="7" t="s">
        <v>142</v>
      </c>
      <c r="C4" s="7" t="s">
        <v>143</v>
      </c>
      <c r="D4" s="67" t="s">
        <v>77</v>
      </c>
      <c r="E4" s="50">
        <v>255</v>
      </c>
      <c r="F4" s="50">
        <v>245</v>
      </c>
      <c r="G4" s="48">
        <v>43247</v>
      </c>
      <c r="H4" s="49">
        <v>10820515</v>
      </c>
    </row>
    <row r="5" spans="1:8" ht="15" customHeight="1" x14ac:dyDescent="0.2">
      <c r="A5" s="7" t="s">
        <v>153</v>
      </c>
      <c r="B5" s="7" t="s">
        <v>154</v>
      </c>
      <c r="C5" s="7" t="s">
        <v>155</v>
      </c>
      <c r="D5" s="67" t="s">
        <v>70</v>
      </c>
      <c r="E5" s="50">
        <v>67.2</v>
      </c>
      <c r="F5" s="50">
        <v>67.2</v>
      </c>
      <c r="G5" s="48">
        <v>47000</v>
      </c>
      <c r="H5" s="49">
        <v>3158400</v>
      </c>
    </row>
    <row r="6" spans="1:8" ht="12.75" customHeight="1" x14ac:dyDescent="0.2">
      <c r="A6" s="8" t="s">
        <v>19</v>
      </c>
      <c r="B6" s="8"/>
      <c r="C6" s="9"/>
      <c r="D6" s="9"/>
      <c r="E6" s="9"/>
      <c r="F6" s="9"/>
      <c r="G6" s="9"/>
      <c r="H6" s="9"/>
    </row>
    <row r="7" spans="1:8" ht="15" customHeight="1" x14ac:dyDescent="0.2">
      <c r="A7" s="7" t="s">
        <v>242</v>
      </c>
      <c r="B7" s="7" t="s">
        <v>242</v>
      </c>
      <c r="C7" s="7" t="s">
        <v>242</v>
      </c>
      <c r="D7" s="67" t="s">
        <v>242</v>
      </c>
      <c r="E7" s="50" t="s">
        <v>242</v>
      </c>
      <c r="F7" s="50" t="s">
        <v>242</v>
      </c>
      <c r="G7" s="48" t="s">
        <v>242</v>
      </c>
      <c r="H7" s="49" t="s">
        <v>242</v>
      </c>
    </row>
    <row r="9" spans="1:8" ht="12.75" customHeight="1" x14ac:dyDescent="0.2">
      <c r="B9" s="132" t="s">
        <v>158</v>
      </c>
      <c r="C9" s="132" t="s">
        <v>159</v>
      </c>
    </row>
    <row r="10" spans="1:8" ht="12.75" customHeight="1" x14ac:dyDescent="0.2">
      <c r="B10" s="132"/>
      <c r="C10" s="132" t="s">
        <v>160</v>
      </c>
    </row>
    <row r="11" spans="1:8" ht="12.75" customHeight="1" x14ac:dyDescent="0.2">
      <c r="B11" s="132"/>
      <c r="C11" s="132" t="s">
        <v>161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8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63</v>
      </c>
      <c r="B1" s="129" t="s">
        <v>64</v>
      </c>
      <c r="C1" s="129" t="s">
        <v>65</v>
      </c>
      <c r="D1" s="131" t="s">
        <v>66</v>
      </c>
      <c r="E1" s="123" t="s">
        <v>27</v>
      </c>
      <c r="F1" s="123" t="s">
        <v>26</v>
      </c>
      <c r="G1" s="123" t="s">
        <v>319</v>
      </c>
      <c r="H1" s="123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169</v>
      </c>
      <c r="B3" s="71" t="s">
        <v>170</v>
      </c>
      <c r="C3" s="71" t="s">
        <v>171</v>
      </c>
      <c r="D3" s="74" t="s">
        <v>70</v>
      </c>
      <c r="E3" s="72">
        <v>3</v>
      </c>
      <c r="F3" s="72">
        <v>22800</v>
      </c>
      <c r="G3" s="73">
        <v>7600</v>
      </c>
      <c r="H3" s="72">
        <v>838503000</v>
      </c>
    </row>
    <row r="4" spans="1:8" ht="15" customHeight="1" x14ac:dyDescent="0.2">
      <c r="A4" s="71" t="s">
        <v>173</v>
      </c>
      <c r="B4" s="71" t="s">
        <v>174</v>
      </c>
      <c r="C4" s="71" t="s">
        <v>175</v>
      </c>
      <c r="D4" s="74" t="s">
        <v>137</v>
      </c>
      <c r="E4" s="72">
        <v>17550</v>
      </c>
      <c r="F4" s="72">
        <v>1542781.6</v>
      </c>
      <c r="G4" s="73">
        <v>87.907799999999995</v>
      </c>
      <c r="H4" s="72">
        <v>373762976</v>
      </c>
    </row>
    <row r="5" spans="1:8" ht="15" customHeight="1" x14ac:dyDescent="0.2">
      <c r="A5" s="71" t="s">
        <v>176</v>
      </c>
      <c r="B5" s="71" t="s">
        <v>177</v>
      </c>
      <c r="C5" s="71" t="s">
        <v>152</v>
      </c>
      <c r="D5" s="74" t="s">
        <v>70</v>
      </c>
      <c r="E5" s="72">
        <v>2857</v>
      </c>
      <c r="F5" s="72">
        <v>1239690</v>
      </c>
      <c r="G5" s="73">
        <v>433.91320000000002</v>
      </c>
      <c r="H5" s="72">
        <v>4307923200</v>
      </c>
    </row>
    <row r="6" spans="1:8" ht="15" customHeight="1" x14ac:dyDescent="0.2">
      <c r="A6" s="71" t="s">
        <v>150</v>
      </c>
      <c r="B6" s="71" t="s">
        <v>151</v>
      </c>
      <c r="C6" s="71" t="s">
        <v>152</v>
      </c>
      <c r="D6" s="74" t="s">
        <v>70</v>
      </c>
      <c r="E6" s="72">
        <v>13928</v>
      </c>
      <c r="F6" s="72">
        <v>5530631</v>
      </c>
      <c r="G6" s="73">
        <v>397.0872</v>
      </c>
      <c r="H6" s="72">
        <v>2706855900</v>
      </c>
    </row>
    <row r="7" spans="1:8" ht="15" customHeight="1" x14ac:dyDescent="0.2">
      <c r="A7" s="71" t="s">
        <v>178</v>
      </c>
      <c r="B7" s="71" t="s">
        <v>179</v>
      </c>
      <c r="C7" s="71" t="s">
        <v>180</v>
      </c>
      <c r="D7" s="74" t="s">
        <v>137</v>
      </c>
      <c r="E7" s="72">
        <v>4972</v>
      </c>
      <c r="F7" s="72">
        <v>1238014</v>
      </c>
      <c r="G7" s="73">
        <v>248.99719999999999</v>
      </c>
      <c r="H7" s="72">
        <v>1251407924</v>
      </c>
    </row>
    <row r="8" spans="1:8" ht="15" customHeight="1" x14ac:dyDescent="0.2">
      <c r="A8" s="71" t="s">
        <v>181</v>
      </c>
      <c r="B8" s="71" t="s">
        <v>182</v>
      </c>
      <c r="C8" s="71" t="s">
        <v>183</v>
      </c>
      <c r="D8" s="74" t="s">
        <v>137</v>
      </c>
      <c r="E8" s="72">
        <v>6266</v>
      </c>
      <c r="F8" s="72">
        <v>2390113</v>
      </c>
      <c r="G8" s="73">
        <v>381.44159999999999</v>
      </c>
      <c r="H8" s="72">
        <v>5121484800</v>
      </c>
    </row>
    <row r="9" spans="1:8" ht="15" customHeight="1" x14ac:dyDescent="0.2">
      <c r="A9" s="71" t="s">
        <v>131</v>
      </c>
      <c r="B9" s="71" t="s">
        <v>132</v>
      </c>
      <c r="C9" s="71" t="s">
        <v>133</v>
      </c>
      <c r="D9" s="74" t="s">
        <v>70</v>
      </c>
      <c r="E9" s="72">
        <v>27939</v>
      </c>
      <c r="F9" s="72">
        <v>12151427</v>
      </c>
      <c r="G9" s="73">
        <v>434.9271</v>
      </c>
      <c r="H9" s="72">
        <v>619610880</v>
      </c>
    </row>
    <row r="10" spans="1:8" ht="15" customHeight="1" x14ac:dyDescent="0.2">
      <c r="A10" s="71" t="s">
        <v>184</v>
      </c>
      <c r="B10" s="71" t="s">
        <v>185</v>
      </c>
      <c r="C10" s="71" t="s">
        <v>186</v>
      </c>
      <c r="D10" s="74" t="s">
        <v>70</v>
      </c>
      <c r="E10" s="72">
        <v>913</v>
      </c>
      <c r="F10" s="72">
        <v>776375</v>
      </c>
      <c r="G10" s="73">
        <v>850.35599999999999</v>
      </c>
      <c r="H10" s="72">
        <v>522000000</v>
      </c>
    </row>
    <row r="11" spans="1:8" ht="15" customHeight="1" x14ac:dyDescent="0.2">
      <c r="A11" s="71" t="s">
        <v>187</v>
      </c>
      <c r="B11" s="71" t="s">
        <v>188</v>
      </c>
      <c r="C11" s="71" t="s">
        <v>189</v>
      </c>
      <c r="D11" s="74" t="s">
        <v>77</v>
      </c>
      <c r="E11" s="72">
        <v>50</v>
      </c>
      <c r="F11" s="72">
        <v>2190</v>
      </c>
      <c r="G11" s="73">
        <v>43.8</v>
      </c>
      <c r="H11" s="72">
        <v>865137118.20000005</v>
      </c>
    </row>
    <row r="12" spans="1:8" ht="15" customHeight="1" x14ac:dyDescent="0.2">
      <c r="A12" s="71" t="s">
        <v>190</v>
      </c>
      <c r="B12" s="71" t="s">
        <v>191</v>
      </c>
      <c r="C12" s="71" t="s">
        <v>192</v>
      </c>
      <c r="D12" s="74" t="s">
        <v>70</v>
      </c>
      <c r="E12" s="72">
        <v>6758</v>
      </c>
      <c r="F12" s="72">
        <v>510338</v>
      </c>
      <c r="G12" s="73">
        <v>75.516099999999994</v>
      </c>
      <c r="H12" s="72">
        <v>787185000</v>
      </c>
    </row>
    <row r="13" spans="1:8" ht="15" customHeight="1" x14ac:dyDescent="0.2">
      <c r="A13" s="71" t="s">
        <v>127</v>
      </c>
      <c r="B13" s="71" t="s">
        <v>128</v>
      </c>
      <c r="C13" s="71" t="s">
        <v>129</v>
      </c>
      <c r="D13" s="74" t="s">
        <v>70</v>
      </c>
      <c r="E13" s="72">
        <v>8521</v>
      </c>
      <c r="F13" s="72">
        <v>1949870</v>
      </c>
      <c r="G13" s="73">
        <v>228.83109999999999</v>
      </c>
      <c r="H13" s="72">
        <v>56626230</v>
      </c>
    </row>
    <row r="14" spans="1:8" ht="15" customHeight="1" x14ac:dyDescent="0.2">
      <c r="A14" s="71" t="s">
        <v>71</v>
      </c>
      <c r="B14" s="71" t="s">
        <v>72</v>
      </c>
      <c r="C14" s="71" t="s">
        <v>73</v>
      </c>
      <c r="D14" s="74" t="s">
        <v>70</v>
      </c>
      <c r="E14" s="72">
        <v>14440.68</v>
      </c>
      <c r="F14" s="72">
        <v>291844.71000000002</v>
      </c>
      <c r="G14" s="73">
        <v>20.209900000000001</v>
      </c>
      <c r="H14" s="72">
        <v>18275760</v>
      </c>
    </row>
    <row r="15" spans="1:8" ht="15" customHeight="1" x14ac:dyDescent="0.2">
      <c r="A15" s="71" t="s">
        <v>193</v>
      </c>
      <c r="B15" s="71" t="s">
        <v>194</v>
      </c>
      <c r="C15" s="71" t="s">
        <v>195</v>
      </c>
      <c r="D15" s="74" t="s">
        <v>77</v>
      </c>
      <c r="E15" s="72">
        <v>3784</v>
      </c>
      <c r="F15" s="72">
        <v>66135.199999999997</v>
      </c>
      <c r="G15" s="73">
        <v>17.477599999999999</v>
      </c>
      <c r="H15" s="72">
        <v>680578684.5</v>
      </c>
    </row>
    <row r="16" spans="1:8" ht="15" customHeight="1" x14ac:dyDescent="0.2">
      <c r="A16" s="71" t="s">
        <v>115</v>
      </c>
      <c r="B16" s="71" t="s">
        <v>116</v>
      </c>
      <c r="C16" s="71" t="s">
        <v>117</v>
      </c>
      <c r="D16" s="74" t="s">
        <v>70</v>
      </c>
      <c r="E16" s="72">
        <v>4885</v>
      </c>
      <c r="F16" s="72">
        <v>7779930</v>
      </c>
      <c r="G16" s="73">
        <v>1592.6161999999999</v>
      </c>
      <c r="H16" s="72">
        <v>2024108000</v>
      </c>
    </row>
    <row r="17" spans="1:8" ht="15" customHeight="1" x14ac:dyDescent="0.2">
      <c r="A17" s="71" t="s">
        <v>196</v>
      </c>
      <c r="B17" s="71" t="s">
        <v>197</v>
      </c>
      <c r="C17" s="71" t="s">
        <v>198</v>
      </c>
      <c r="D17" s="74" t="s">
        <v>77</v>
      </c>
      <c r="E17" s="72">
        <v>2015</v>
      </c>
      <c r="F17" s="72">
        <v>104091.9</v>
      </c>
      <c r="G17" s="73">
        <v>51.658499999999997</v>
      </c>
      <c r="H17" s="72">
        <v>111246115.5</v>
      </c>
    </row>
    <row r="18" spans="1:8" ht="15" customHeight="1" x14ac:dyDescent="0.2">
      <c r="A18" s="71" t="s">
        <v>199</v>
      </c>
      <c r="B18" s="71" t="s">
        <v>200</v>
      </c>
      <c r="C18" s="71" t="s">
        <v>201</v>
      </c>
      <c r="D18" s="74" t="s">
        <v>70</v>
      </c>
      <c r="E18" s="72">
        <v>1300</v>
      </c>
      <c r="F18" s="72">
        <v>11440</v>
      </c>
      <c r="G18" s="73">
        <v>8.8000000000000007</v>
      </c>
      <c r="H18" s="72">
        <v>207642740.80000001</v>
      </c>
    </row>
    <row r="19" spans="1:8" ht="15" customHeight="1" x14ac:dyDescent="0.2">
      <c r="A19" s="71" t="s">
        <v>78</v>
      </c>
      <c r="B19" s="71" t="s">
        <v>79</v>
      </c>
      <c r="C19" s="71" t="s">
        <v>80</v>
      </c>
      <c r="D19" s="74" t="s">
        <v>70</v>
      </c>
      <c r="E19" s="72">
        <v>3476</v>
      </c>
      <c r="F19" s="72">
        <v>9357.6</v>
      </c>
      <c r="G19" s="73">
        <v>2.6920999999999999</v>
      </c>
      <c r="H19" s="72">
        <v>30481458.719999999</v>
      </c>
    </row>
    <row r="20" spans="1:8" ht="15" customHeight="1" x14ac:dyDescent="0.2">
      <c r="A20" s="71" t="s">
        <v>203</v>
      </c>
      <c r="B20" s="71" t="s">
        <v>204</v>
      </c>
      <c r="C20" s="71" t="s">
        <v>205</v>
      </c>
      <c r="D20" s="74" t="s">
        <v>70</v>
      </c>
      <c r="E20" s="72">
        <v>603</v>
      </c>
      <c r="F20" s="72">
        <v>503505</v>
      </c>
      <c r="G20" s="73">
        <v>835</v>
      </c>
      <c r="H20" s="72">
        <v>1903359955</v>
      </c>
    </row>
    <row r="21" spans="1:8" ht="15" customHeight="1" x14ac:dyDescent="0.2">
      <c r="A21" s="71" t="s">
        <v>206</v>
      </c>
      <c r="B21" s="71" t="s">
        <v>207</v>
      </c>
      <c r="C21" s="71" t="s">
        <v>208</v>
      </c>
      <c r="D21" s="74" t="s">
        <v>77</v>
      </c>
      <c r="E21" s="72">
        <v>3303</v>
      </c>
      <c r="F21" s="72">
        <v>2833220</v>
      </c>
      <c r="G21" s="73">
        <v>857.77170000000001</v>
      </c>
      <c r="H21" s="72">
        <v>1741177500</v>
      </c>
    </row>
    <row r="22" spans="1:8" ht="15" customHeight="1" x14ac:dyDescent="0.2">
      <c r="A22" s="71" t="s">
        <v>112</v>
      </c>
      <c r="B22" s="71" t="s">
        <v>113</v>
      </c>
      <c r="C22" s="71" t="s">
        <v>114</v>
      </c>
      <c r="D22" s="74" t="s">
        <v>70</v>
      </c>
      <c r="E22" s="72">
        <v>1148</v>
      </c>
      <c r="F22" s="72">
        <v>15654</v>
      </c>
      <c r="G22" s="73">
        <v>13.635899999999999</v>
      </c>
      <c r="H22" s="72">
        <v>95544625</v>
      </c>
    </row>
    <row r="23" spans="1:8" ht="15" customHeight="1" x14ac:dyDescent="0.2">
      <c r="A23" s="71" t="s">
        <v>134</v>
      </c>
      <c r="B23" s="71" t="s">
        <v>135</v>
      </c>
      <c r="C23" s="71" t="s">
        <v>136</v>
      </c>
      <c r="D23" s="74" t="s">
        <v>137</v>
      </c>
      <c r="E23" s="72">
        <v>49333</v>
      </c>
      <c r="F23" s="72">
        <v>8671790</v>
      </c>
      <c r="G23" s="73">
        <v>175.7807</v>
      </c>
      <c r="H23" s="72">
        <v>13943324034</v>
      </c>
    </row>
    <row r="24" spans="1:8" ht="15" customHeight="1" x14ac:dyDescent="0.2">
      <c r="A24" s="71" t="s">
        <v>209</v>
      </c>
      <c r="B24" s="71" t="s">
        <v>210</v>
      </c>
      <c r="C24" s="71" t="s">
        <v>211</v>
      </c>
      <c r="D24" s="74" t="s">
        <v>70</v>
      </c>
      <c r="E24" s="72">
        <v>1317</v>
      </c>
      <c r="F24" s="72">
        <v>63870.6</v>
      </c>
      <c r="G24" s="73">
        <v>48.497</v>
      </c>
      <c r="H24" s="72">
        <v>115543069.2</v>
      </c>
    </row>
    <row r="25" spans="1:8" ht="15" customHeight="1" x14ac:dyDescent="0.2">
      <c r="A25" s="71" t="s">
        <v>212</v>
      </c>
      <c r="B25" s="71" t="s">
        <v>213</v>
      </c>
      <c r="C25" s="71" t="s">
        <v>214</v>
      </c>
      <c r="D25" s="74" t="s">
        <v>70</v>
      </c>
      <c r="E25" s="72">
        <v>557</v>
      </c>
      <c r="F25" s="72">
        <v>46896.5</v>
      </c>
      <c r="G25" s="73">
        <v>84.194800000000001</v>
      </c>
      <c r="H25" s="72">
        <v>39968880</v>
      </c>
    </row>
    <row r="26" spans="1:8" ht="15" customHeight="1" x14ac:dyDescent="0.2">
      <c r="A26" s="71" t="s">
        <v>215</v>
      </c>
      <c r="B26" s="71" t="s">
        <v>216</v>
      </c>
      <c r="C26" s="71" t="s">
        <v>217</v>
      </c>
      <c r="D26" s="74" t="s">
        <v>77</v>
      </c>
      <c r="E26" s="72">
        <v>2797</v>
      </c>
      <c r="F26" s="72">
        <v>216825.5</v>
      </c>
      <c r="G26" s="73">
        <v>77.520700000000005</v>
      </c>
      <c r="H26" s="72">
        <v>49096720</v>
      </c>
    </row>
    <row r="27" spans="1:8" ht="15" customHeight="1" x14ac:dyDescent="0.2">
      <c r="A27" s="71" t="s">
        <v>87</v>
      </c>
      <c r="B27" s="71" t="s">
        <v>88</v>
      </c>
      <c r="C27" s="71" t="s">
        <v>89</v>
      </c>
      <c r="D27" s="74" t="s">
        <v>70</v>
      </c>
      <c r="E27" s="72">
        <v>227</v>
      </c>
      <c r="F27" s="72">
        <v>477790</v>
      </c>
      <c r="G27" s="73">
        <v>2104.8018000000002</v>
      </c>
      <c r="H27" s="72">
        <v>325600000</v>
      </c>
    </row>
    <row r="28" spans="1:8" ht="15" customHeight="1" x14ac:dyDescent="0.2">
      <c r="A28" s="71" t="s">
        <v>218</v>
      </c>
      <c r="B28" s="71" t="s">
        <v>219</v>
      </c>
      <c r="C28" s="71" t="s">
        <v>220</v>
      </c>
      <c r="D28" s="74" t="s">
        <v>77</v>
      </c>
      <c r="E28" s="72">
        <v>6283</v>
      </c>
      <c r="F28" s="72">
        <v>1073072</v>
      </c>
      <c r="G28" s="73">
        <v>170.78980000000001</v>
      </c>
      <c r="H28" s="72">
        <v>427187376</v>
      </c>
    </row>
    <row r="29" spans="1:8" ht="15" customHeight="1" x14ac:dyDescent="0.2">
      <c r="A29" s="71" t="s">
        <v>221</v>
      </c>
      <c r="B29" s="71" t="s">
        <v>222</v>
      </c>
      <c r="C29" s="71" t="s">
        <v>223</v>
      </c>
      <c r="D29" s="74" t="s">
        <v>77</v>
      </c>
      <c r="E29" s="72">
        <v>221</v>
      </c>
      <c r="F29" s="72">
        <v>769320</v>
      </c>
      <c r="G29" s="73">
        <v>3481.0859999999998</v>
      </c>
      <c r="H29" s="72">
        <v>35000000000</v>
      </c>
    </row>
    <row r="30" spans="1:8" ht="15" customHeight="1" x14ac:dyDescent="0.2">
      <c r="A30" s="71" t="s">
        <v>224</v>
      </c>
      <c r="B30" s="71" t="s">
        <v>225</v>
      </c>
      <c r="C30" s="71" t="s">
        <v>226</v>
      </c>
      <c r="D30" s="74" t="s">
        <v>70</v>
      </c>
      <c r="E30" s="72">
        <v>101371</v>
      </c>
      <c r="F30" s="72">
        <v>1168312.45</v>
      </c>
      <c r="G30" s="73">
        <v>11.5251</v>
      </c>
      <c r="H30" s="72">
        <v>165251440</v>
      </c>
    </row>
    <row r="31" spans="1:8" ht="15" customHeight="1" x14ac:dyDescent="0.2">
      <c r="A31" s="71" t="s">
        <v>227</v>
      </c>
      <c r="B31" s="71" t="s">
        <v>228</v>
      </c>
      <c r="C31" s="71" t="s">
        <v>229</v>
      </c>
      <c r="D31" s="74" t="s">
        <v>70</v>
      </c>
      <c r="E31" s="72">
        <v>306</v>
      </c>
      <c r="F31" s="72">
        <v>482970</v>
      </c>
      <c r="G31" s="73">
        <v>1578.3333</v>
      </c>
      <c r="H31" s="72">
        <v>179568900</v>
      </c>
    </row>
    <row r="32" spans="1:8" ht="15" customHeight="1" x14ac:dyDescent="0.2">
      <c r="A32" s="71" t="s">
        <v>109</v>
      </c>
      <c r="B32" s="71" t="s">
        <v>110</v>
      </c>
      <c r="C32" s="71" t="s">
        <v>111</v>
      </c>
      <c r="D32" s="74" t="s">
        <v>70</v>
      </c>
      <c r="E32" s="72">
        <v>147</v>
      </c>
      <c r="F32" s="72">
        <v>652460</v>
      </c>
      <c r="G32" s="73">
        <v>4438.5033999999996</v>
      </c>
      <c r="H32" s="72">
        <v>525000000</v>
      </c>
    </row>
    <row r="33" spans="1:8" ht="15" customHeight="1" x14ac:dyDescent="0.2">
      <c r="A33" s="71" t="s">
        <v>230</v>
      </c>
      <c r="B33" s="71" t="s">
        <v>231</v>
      </c>
      <c r="C33" s="71" t="s">
        <v>232</v>
      </c>
      <c r="D33" s="74" t="s">
        <v>70</v>
      </c>
      <c r="E33" s="72">
        <v>6037</v>
      </c>
      <c r="F33" s="72">
        <v>363861.5</v>
      </c>
      <c r="G33" s="73">
        <v>60.271900000000002</v>
      </c>
      <c r="H33" s="72">
        <v>103110462</v>
      </c>
    </row>
    <row r="34" spans="1:8" ht="15" customHeight="1" x14ac:dyDescent="0.2">
      <c r="A34" s="71" t="s">
        <v>233</v>
      </c>
      <c r="B34" s="71" t="s">
        <v>234</v>
      </c>
      <c r="C34" s="71" t="s">
        <v>235</v>
      </c>
      <c r="D34" s="74" t="s">
        <v>77</v>
      </c>
      <c r="E34" s="72">
        <v>5675</v>
      </c>
      <c r="F34" s="72">
        <v>73242</v>
      </c>
      <c r="G34" s="73">
        <v>12.9061</v>
      </c>
      <c r="H34" s="72">
        <v>349643287.5</v>
      </c>
    </row>
    <row r="35" spans="1:8" ht="15" customHeight="1" x14ac:dyDescent="0.2">
      <c r="A35" s="71" t="s">
        <v>236</v>
      </c>
      <c r="B35" s="71" t="s">
        <v>237</v>
      </c>
      <c r="C35" s="71" t="s">
        <v>238</v>
      </c>
      <c r="D35" s="74" t="s">
        <v>70</v>
      </c>
      <c r="E35" s="72">
        <v>12</v>
      </c>
      <c r="F35" s="72">
        <v>69600</v>
      </c>
      <c r="G35" s="73">
        <v>5800</v>
      </c>
      <c r="H35" s="72">
        <v>5844416400</v>
      </c>
    </row>
    <row r="36" spans="1:8" ht="15" customHeight="1" x14ac:dyDescent="0.2">
      <c r="A36" s="71" t="s">
        <v>118</v>
      </c>
      <c r="B36" s="71" t="s">
        <v>119</v>
      </c>
      <c r="C36" s="71" t="s">
        <v>120</v>
      </c>
      <c r="D36" s="74" t="s">
        <v>70</v>
      </c>
      <c r="E36" s="72">
        <v>36</v>
      </c>
      <c r="F36" s="72">
        <v>6696</v>
      </c>
      <c r="G36" s="73">
        <v>186</v>
      </c>
      <c r="H36" s="72">
        <v>360422058</v>
      </c>
    </row>
    <row r="37" spans="1:8" ht="15" customHeight="1" x14ac:dyDescent="0.2">
      <c r="A37" s="71" t="s">
        <v>156</v>
      </c>
      <c r="B37" s="71" t="s">
        <v>157</v>
      </c>
      <c r="C37" s="71" t="s">
        <v>149</v>
      </c>
      <c r="D37" s="74" t="s">
        <v>70</v>
      </c>
      <c r="E37" s="72">
        <v>1590</v>
      </c>
      <c r="F37" s="72">
        <v>3352660</v>
      </c>
      <c r="G37" s="73">
        <v>2108.5911999999998</v>
      </c>
      <c r="H37" s="72">
        <v>893264800</v>
      </c>
    </row>
    <row r="38" spans="1:8" ht="15" customHeight="1" x14ac:dyDescent="0.2">
      <c r="A38" s="71" t="s">
        <v>147</v>
      </c>
      <c r="B38" s="71" t="s">
        <v>148</v>
      </c>
      <c r="C38" s="71" t="s">
        <v>149</v>
      </c>
      <c r="D38" s="74" t="s">
        <v>70</v>
      </c>
      <c r="E38" s="72">
        <v>2700</v>
      </c>
      <c r="F38" s="72">
        <v>5588140</v>
      </c>
      <c r="G38" s="73">
        <v>2069.6815000000001</v>
      </c>
      <c r="H38" s="72">
        <v>282568800</v>
      </c>
    </row>
    <row r="39" spans="1:8" ht="15" customHeight="1" x14ac:dyDescent="0.2">
      <c r="A39" s="71" t="s">
        <v>239</v>
      </c>
      <c r="B39" s="71" t="s">
        <v>240</v>
      </c>
      <c r="C39" s="71" t="s">
        <v>241</v>
      </c>
      <c r="D39" s="74" t="s">
        <v>77</v>
      </c>
      <c r="E39" s="72">
        <v>2106</v>
      </c>
      <c r="F39" s="72">
        <v>1792540</v>
      </c>
      <c r="G39" s="73">
        <v>851.15859999999998</v>
      </c>
      <c r="H39" s="72">
        <v>2237743530</v>
      </c>
    </row>
    <row r="40" spans="1:8" ht="15" customHeight="1" x14ac:dyDescent="0.2">
      <c r="A40" s="71" t="s">
        <v>124</v>
      </c>
      <c r="B40" s="71" t="s">
        <v>125</v>
      </c>
      <c r="C40" s="71" t="s">
        <v>126</v>
      </c>
      <c r="D40" s="74" t="s">
        <v>70</v>
      </c>
      <c r="E40" s="72">
        <v>96</v>
      </c>
      <c r="F40" s="72">
        <v>51040</v>
      </c>
      <c r="G40" s="73">
        <v>531.66669999999999</v>
      </c>
      <c r="H40" s="72">
        <v>65138000</v>
      </c>
    </row>
    <row r="41" spans="1:8" ht="15" customHeight="1" x14ac:dyDescent="0.2">
      <c r="A41" s="71" t="s">
        <v>103</v>
      </c>
      <c r="B41" s="71" t="s">
        <v>104</v>
      </c>
      <c r="C41" s="71" t="s">
        <v>105</v>
      </c>
      <c r="D41" s="74" t="s">
        <v>70</v>
      </c>
      <c r="E41" s="72">
        <v>44</v>
      </c>
      <c r="F41" s="72">
        <v>14222</v>
      </c>
      <c r="G41" s="73">
        <v>323.22730000000001</v>
      </c>
      <c r="H41" s="72" t="s">
        <v>242</v>
      </c>
    </row>
    <row r="42" spans="1:8" ht="15" customHeight="1" x14ac:dyDescent="0.2">
      <c r="A42" s="71" t="s">
        <v>243</v>
      </c>
      <c r="B42" s="71" t="s">
        <v>244</v>
      </c>
      <c r="C42" s="71" t="s">
        <v>245</v>
      </c>
      <c r="D42" s="74" t="s">
        <v>70</v>
      </c>
      <c r="E42" s="72">
        <v>408</v>
      </c>
      <c r="F42" s="72">
        <v>310080</v>
      </c>
      <c r="G42" s="73">
        <v>760</v>
      </c>
      <c r="H42" s="72">
        <v>1138951960</v>
      </c>
    </row>
    <row r="43" spans="1:8" ht="15" customHeight="1" x14ac:dyDescent="0.2">
      <c r="A43" s="71" t="s">
        <v>246</v>
      </c>
      <c r="B43" s="71" t="s">
        <v>247</v>
      </c>
      <c r="C43" s="71" t="s">
        <v>248</v>
      </c>
      <c r="D43" s="74" t="s">
        <v>70</v>
      </c>
      <c r="E43" s="72">
        <v>738</v>
      </c>
      <c r="F43" s="72">
        <v>36756.5</v>
      </c>
      <c r="G43" s="73">
        <v>49.805599999999998</v>
      </c>
      <c r="H43" s="72">
        <v>294911093.5</v>
      </c>
    </row>
    <row r="44" spans="1:8" ht="15" customHeight="1" x14ac:dyDescent="0.2">
      <c r="A44" s="71" t="s">
        <v>90</v>
      </c>
      <c r="B44" s="71" t="s">
        <v>91</v>
      </c>
      <c r="C44" s="71" t="s">
        <v>92</v>
      </c>
      <c r="D44" s="74" t="s">
        <v>77</v>
      </c>
      <c r="E44" s="72">
        <v>586</v>
      </c>
      <c r="F44" s="72">
        <v>379025</v>
      </c>
      <c r="G44" s="73">
        <v>646.80029999999999</v>
      </c>
      <c r="H44" s="72">
        <v>283387890</v>
      </c>
    </row>
    <row r="45" spans="1:8" ht="15" customHeight="1" x14ac:dyDescent="0.2">
      <c r="A45" s="71" t="s">
        <v>74</v>
      </c>
      <c r="B45" s="71" t="s">
        <v>75</v>
      </c>
      <c r="C45" s="71" t="s">
        <v>76</v>
      </c>
      <c r="D45" s="74" t="s">
        <v>77</v>
      </c>
      <c r="E45" s="72">
        <v>1307</v>
      </c>
      <c r="F45" s="72">
        <v>53431</v>
      </c>
      <c r="G45" s="73">
        <v>40.880600000000001</v>
      </c>
      <c r="H45" s="72">
        <v>571572140</v>
      </c>
    </row>
    <row r="46" spans="1:8" ht="15" customHeight="1" x14ac:dyDescent="0.2">
      <c r="A46" s="71" t="s">
        <v>249</v>
      </c>
      <c r="B46" s="71" t="s">
        <v>250</v>
      </c>
      <c r="C46" s="71" t="s">
        <v>251</v>
      </c>
      <c r="D46" s="74" t="s">
        <v>70</v>
      </c>
      <c r="E46" s="72">
        <v>1677</v>
      </c>
      <c r="F46" s="72">
        <v>217435</v>
      </c>
      <c r="G46" s="73">
        <v>129.65710000000001</v>
      </c>
      <c r="H46" s="72">
        <v>88101328</v>
      </c>
    </row>
    <row r="47" spans="1:8" ht="15" customHeight="1" x14ac:dyDescent="0.2">
      <c r="A47" s="71" t="s">
        <v>96</v>
      </c>
      <c r="B47" s="71" t="s">
        <v>97</v>
      </c>
      <c r="C47" s="71" t="s">
        <v>98</v>
      </c>
      <c r="D47" s="74" t="s">
        <v>70</v>
      </c>
      <c r="E47" s="72">
        <v>2</v>
      </c>
      <c r="F47" s="72">
        <v>5400</v>
      </c>
      <c r="G47" s="73">
        <v>2700</v>
      </c>
      <c r="H47" s="72">
        <v>817130700</v>
      </c>
    </row>
    <row r="48" spans="1:8" ht="15" customHeight="1" x14ac:dyDescent="0.2">
      <c r="A48" s="71" t="s">
        <v>252</v>
      </c>
      <c r="B48" s="71" t="s">
        <v>253</v>
      </c>
      <c r="C48" s="71" t="s">
        <v>254</v>
      </c>
      <c r="D48" s="74" t="s">
        <v>70</v>
      </c>
      <c r="E48" s="72">
        <v>496</v>
      </c>
      <c r="F48" s="72">
        <v>541140</v>
      </c>
      <c r="G48" s="73">
        <v>1091.0081</v>
      </c>
      <c r="H48" s="72">
        <v>329878690</v>
      </c>
    </row>
    <row r="49" spans="1:8" ht="15" customHeight="1" x14ac:dyDescent="0.2">
      <c r="A49" s="71" t="s">
        <v>255</v>
      </c>
      <c r="B49" s="71" t="s">
        <v>256</v>
      </c>
      <c r="C49" s="71" t="s">
        <v>257</v>
      </c>
      <c r="D49" s="74" t="s">
        <v>70</v>
      </c>
      <c r="E49" s="72">
        <v>2703</v>
      </c>
      <c r="F49" s="72">
        <v>811014</v>
      </c>
      <c r="G49" s="73">
        <v>300.04219999999998</v>
      </c>
      <c r="H49" s="72">
        <v>3348967734</v>
      </c>
    </row>
    <row r="50" spans="1:8" ht="15" customHeight="1" x14ac:dyDescent="0.2">
      <c r="A50" s="71" t="s">
        <v>258</v>
      </c>
      <c r="B50" s="71" t="s">
        <v>259</v>
      </c>
      <c r="C50" s="71" t="s">
        <v>260</v>
      </c>
      <c r="D50" s="74" t="s">
        <v>77</v>
      </c>
      <c r="E50" s="72">
        <v>6</v>
      </c>
      <c r="F50" s="72">
        <v>172400</v>
      </c>
      <c r="G50" s="73">
        <v>28733.333299999998</v>
      </c>
      <c r="H50" s="72">
        <v>827315600</v>
      </c>
    </row>
    <row r="51" spans="1:8" ht="15" customHeight="1" x14ac:dyDescent="0.2">
      <c r="A51" s="71" t="s">
        <v>261</v>
      </c>
      <c r="B51" s="71" t="s">
        <v>262</v>
      </c>
      <c r="C51" s="71" t="s">
        <v>263</v>
      </c>
      <c r="D51" s="74" t="s">
        <v>70</v>
      </c>
      <c r="E51" s="72">
        <v>948</v>
      </c>
      <c r="F51" s="72">
        <v>10902</v>
      </c>
      <c r="G51" s="73">
        <v>11.5</v>
      </c>
      <c r="H51" s="72">
        <v>44427087.5</v>
      </c>
    </row>
    <row r="52" spans="1:8" ht="15" customHeight="1" x14ac:dyDescent="0.2">
      <c r="A52" s="71" t="s">
        <v>264</v>
      </c>
      <c r="B52" s="71" t="s">
        <v>265</v>
      </c>
      <c r="C52" s="71" t="s">
        <v>266</v>
      </c>
      <c r="D52" s="74" t="s">
        <v>77</v>
      </c>
      <c r="E52" s="72">
        <v>8502</v>
      </c>
      <c r="F52" s="72">
        <v>353462.5</v>
      </c>
      <c r="G52" s="73">
        <v>41.573999999999998</v>
      </c>
      <c r="H52" s="72">
        <v>443997923.19999999</v>
      </c>
    </row>
    <row r="53" spans="1:8" ht="15" customHeight="1" x14ac:dyDescent="0.2">
      <c r="A53" s="71" t="s">
        <v>267</v>
      </c>
      <c r="B53" s="71" t="s">
        <v>268</v>
      </c>
      <c r="C53" s="71" t="s">
        <v>269</v>
      </c>
      <c r="D53" s="74" t="s">
        <v>70</v>
      </c>
      <c r="E53" s="72">
        <v>1411</v>
      </c>
      <c r="F53" s="72">
        <v>2488500</v>
      </c>
      <c r="G53" s="73">
        <v>1763.6428000000001</v>
      </c>
      <c r="H53" s="72">
        <v>3955989600</v>
      </c>
    </row>
    <row r="54" spans="1:8" ht="15" customHeight="1" x14ac:dyDescent="0.2">
      <c r="A54" s="71" t="s">
        <v>144</v>
      </c>
      <c r="B54" s="71" t="s">
        <v>145</v>
      </c>
      <c r="C54" s="71" t="s">
        <v>146</v>
      </c>
      <c r="D54" s="74" t="s">
        <v>137</v>
      </c>
      <c r="E54" s="72">
        <v>55079</v>
      </c>
      <c r="F54" s="72">
        <v>31384452</v>
      </c>
      <c r="G54" s="73">
        <v>569.80790000000002</v>
      </c>
      <c r="H54" s="72">
        <v>4129601740</v>
      </c>
    </row>
    <row r="55" spans="1:8" ht="15" customHeight="1" x14ac:dyDescent="0.2">
      <c r="A55" s="71" t="s">
        <v>138</v>
      </c>
      <c r="B55" s="71" t="s">
        <v>139</v>
      </c>
      <c r="C55" s="71" t="s">
        <v>140</v>
      </c>
      <c r="D55" s="74" t="s">
        <v>137</v>
      </c>
      <c r="E55" s="72">
        <v>245601</v>
      </c>
      <c r="F55" s="72">
        <v>7861709.7000000002</v>
      </c>
      <c r="G55" s="73">
        <v>32.010100000000001</v>
      </c>
      <c r="H55" s="72">
        <v>3982470327.1999998</v>
      </c>
    </row>
    <row r="56" spans="1:8" ht="15" customHeight="1" x14ac:dyDescent="0.2">
      <c r="A56" s="71" t="s">
        <v>270</v>
      </c>
      <c r="B56" s="71" t="s">
        <v>271</v>
      </c>
      <c r="C56" s="71" t="s">
        <v>272</v>
      </c>
      <c r="D56" s="74" t="s">
        <v>70</v>
      </c>
      <c r="E56" s="72">
        <v>635</v>
      </c>
      <c r="F56" s="72">
        <v>548335</v>
      </c>
      <c r="G56" s="73">
        <v>863.51969999999994</v>
      </c>
      <c r="H56" s="72">
        <v>549900940</v>
      </c>
    </row>
    <row r="57" spans="1:8" ht="15" customHeight="1" x14ac:dyDescent="0.2">
      <c r="A57" s="71" t="s">
        <v>273</v>
      </c>
      <c r="B57" s="71" t="s">
        <v>274</v>
      </c>
      <c r="C57" s="71" t="s">
        <v>275</v>
      </c>
      <c r="D57" s="74" t="s">
        <v>70</v>
      </c>
      <c r="E57" s="72">
        <v>160</v>
      </c>
      <c r="F57" s="72">
        <v>3168</v>
      </c>
      <c r="G57" s="73">
        <v>19.8</v>
      </c>
      <c r="H57" s="72">
        <v>60319076.399999999</v>
      </c>
    </row>
    <row r="58" spans="1:8" ht="15" customHeight="1" x14ac:dyDescent="0.2">
      <c r="A58" s="71" t="s">
        <v>276</v>
      </c>
      <c r="B58" s="71" t="s">
        <v>277</v>
      </c>
      <c r="C58" s="71" t="s">
        <v>278</v>
      </c>
      <c r="D58" s="74" t="s">
        <v>70</v>
      </c>
      <c r="E58" s="72">
        <v>198</v>
      </c>
      <c r="F58" s="72">
        <v>116335</v>
      </c>
      <c r="G58" s="73">
        <v>587.55050000000006</v>
      </c>
      <c r="H58" s="72">
        <v>370631400</v>
      </c>
    </row>
    <row r="59" spans="1:8" ht="15" customHeight="1" x14ac:dyDescent="0.2">
      <c r="A59" s="71" t="s">
        <v>279</v>
      </c>
      <c r="B59" s="71" t="s">
        <v>280</v>
      </c>
      <c r="C59" s="71" t="s">
        <v>281</v>
      </c>
      <c r="D59" s="74" t="s">
        <v>70</v>
      </c>
      <c r="E59" s="72">
        <v>2511</v>
      </c>
      <c r="F59" s="72">
        <v>101757.6</v>
      </c>
      <c r="G59" s="73">
        <v>40.524700000000003</v>
      </c>
      <c r="H59" s="72">
        <v>38780618.399999999</v>
      </c>
    </row>
    <row r="60" spans="1:8" ht="15" customHeight="1" x14ac:dyDescent="0.2">
      <c r="A60" s="71" t="s">
        <v>141</v>
      </c>
      <c r="B60" s="71" t="s">
        <v>142</v>
      </c>
      <c r="C60" s="71" t="s">
        <v>143</v>
      </c>
      <c r="D60" s="74" t="s">
        <v>77</v>
      </c>
      <c r="E60" s="72">
        <v>70951</v>
      </c>
      <c r="F60" s="72">
        <v>17767589</v>
      </c>
      <c r="G60" s="73">
        <v>250.42060000000001</v>
      </c>
      <c r="H60" s="72">
        <v>503720000</v>
      </c>
    </row>
    <row r="61" spans="1:8" ht="15" customHeight="1" x14ac:dyDescent="0.2">
      <c r="A61" s="71" t="s">
        <v>282</v>
      </c>
      <c r="B61" s="71" t="s">
        <v>283</v>
      </c>
      <c r="C61" s="71" t="s">
        <v>284</v>
      </c>
      <c r="D61" s="74" t="s">
        <v>77</v>
      </c>
      <c r="E61" s="72">
        <v>470</v>
      </c>
      <c r="F61" s="72">
        <v>77550</v>
      </c>
      <c r="G61" s="73">
        <v>165</v>
      </c>
      <c r="H61" s="72">
        <v>1178892330</v>
      </c>
    </row>
    <row r="62" spans="1:8" ht="15" customHeight="1" x14ac:dyDescent="0.2">
      <c r="A62" s="71" t="s">
        <v>285</v>
      </c>
      <c r="B62" s="71" t="s">
        <v>286</v>
      </c>
      <c r="C62" s="71" t="s">
        <v>287</v>
      </c>
      <c r="D62" s="74" t="s">
        <v>70</v>
      </c>
      <c r="E62" s="72">
        <v>46</v>
      </c>
      <c r="F62" s="72">
        <v>43010</v>
      </c>
      <c r="G62" s="73">
        <v>935</v>
      </c>
      <c r="H62" s="72">
        <v>76522270</v>
      </c>
    </row>
    <row r="63" spans="1:8" ht="15" customHeight="1" x14ac:dyDescent="0.2">
      <c r="A63" s="71" t="s">
        <v>121</v>
      </c>
      <c r="B63" s="71" t="s">
        <v>122</v>
      </c>
      <c r="C63" s="71" t="s">
        <v>123</v>
      </c>
      <c r="D63" s="74" t="s">
        <v>77</v>
      </c>
      <c r="E63" s="72">
        <v>17197</v>
      </c>
      <c r="F63" s="72">
        <v>863765.9</v>
      </c>
      <c r="G63" s="73">
        <v>50.227699999999999</v>
      </c>
      <c r="H63" s="72">
        <v>436667250</v>
      </c>
    </row>
    <row r="64" spans="1:8" ht="15" customHeight="1" x14ac:dyDescent="0.2">
      <c r="A64" s="71" t="s">
        <v>81</v>
      </c>
      <c r="B64" s="71" t="s">
        <v>82</v>
      </c>
      <c r="C64" s="71" t="s">
        <v>83</v>
      </c>
      <c r="D64" s="74" t="s">
        <v>70</v>
      </c>
      <c r="E64" s="72">
        <v>5</v>
      </c>
      <c r="F64" s="72">
        <v>1650</v>
      </c>
      <c r="G64" s="73">
        <v>330</v>
      </c>
      <c r="H64" s="72">
        <v>11880000</v>
      </c>
    </row>
    <row r="65" spans="1:8" ht="15" customHeight="1" x14ac:dyDescent="0.2">
      <c r="A65" s="71" t="s">
        <v>288</v>
      </c>
      <c r="B65" s="71" t="s">
        <v>289</v>
      </c>
      <c r="C65" s="71" t="s">
        <v>290</v>
      </c>
      <c r="D65" s="74" t="s">
        <v>70</v>
      </c>
      <c r="E65" s="72">
        <v>533</v>
      </c>
      <c r="F65" s="72">
        <v>2226700</v>
      </c>
      <c r="G65" s="73">
        <v>4177.6734999999999</v>
      </c>
      <c r="H65" s="72">
        <v>1577050800</v>
      </c>
    </row>
    <row r="66" spans="1:8" ht="15" customHeight="1" x14ac:dyDescent="0.2">
      <c r="A66" s="71" t="s">
        <v>291</v>
      </c>
      <c r="B66" s="71" t="s">
        <v>292</v>
      </c>
      <c r="C66" s="71" t="s">
        <v>293</v>
      </c>
      <c r="D66" s="74" t="s">
        <v>70</v>
      </c>
      <c r="E66" s="72">
        <v>527</v>
      </c>
      <c r="F66" s="72">
        <v>59325</v>
      </c>
      <c r="G66" s="73">
        <v>112.5712</v>
      </c>
      <c r="H66" s="72">
        <v>67860000</v>
      </c>
    </row>
    <row r="67" spans="1:8" ht="15" customHeight="1" x14ac:dyDescent="0.2">
      <c r="A67" s="71" t="s">
        <v>100</v>
      </c>
      <c r="B67" s="71" t="s">
        <v>101</v>
      </c>
      <c r="C67" s="71" t="s">
        <v>102</v>
      </c>
      <c r="D67" s="74" t="s">
        <v>77</v>
      </c>
      <c r="E67" s="72">
        <v>27457</v>
      </c>
      <c r="F67" s="72">
        <v>81303.62</v>
      </c>
      <c r="G67" s="73">
        <v>2.9611000000000001</v>
      </c>
      <c r="H67" s="72">
        <v>12566715</v>
      </c>
    </row>
    <row r="68" spans="1:8" ht="15" customHeight="1" x14ac:dyDescent="0.2">
      <c r="A68" s="71" t="s">
        <v>93</v>
      </c>
      <c r="B68" s="71" t="s">
        <v>94</v>
      </c>
      <c r="C68" s="71" t="s">
        <v>95</v>
      </c>
      <c r="D68" s="74" t="s">
        <v>70</v>
      </c>
      <c r="E68" s="72">
        <v>3114</v>
      </c>
      <c r="F68" s="72">
        <v>92965.8</v>
      </c>
      <c r="G68" s="73">
        <v>29.854099999999999</v>
      </c>
      <c r="H68" s="72">
        <v>42432010.200000003</v>
      </c>
    </row>
    <row r="69" spans="1:8" ht="15" customHeight="1" x14ac:dyDescent="0.2">
      <c r="A69" s="71" t="s">
        <v>294</v>
      </c>
      <c r="B69" s="71" t="s">
        <v>295</v>
      </c>
      <c r="C69" s="71" t="s">
        <v>296</v>
      </c>
      <c r="D69" s="74" t="s">
        <v>70</v>
      </c>
      <c r="E69" s="72">
        <v>16507</v>
      </c>
      <c r="F69" s="72">
        <v>144688.20000000001</v>
      </c>
      <c r="G69" s="73">
        <v>8.7652999999999999</v>
      </c>
      <c r="H69" s="72">
        <v>38351286</v>
      </c>
    </row>
    <row r="70" spans="1:8" ht="15" customHeight="1" x14ac:dyDescent="0.2">
      <c r="A70" s="71" t="s">
        <v>67</v>
      </c>
      <c r="B70" s="71" t="s">
        <v>68</v>
      </c>
      <c r="C70" s="71" t="s">
        <v>69</v>
      </c>
      <c r="D70" s="74" t="s">
        <v>70</v>
      </c>
      <c r="E70" s="72">
        <v>100</v>
      </c>
      <c r="F70" s="72">
        <v>745</v>
      </c>
      <c r="G70" s="73">
        <v>7.45</v>
      </c>
      <c r="H70" s="72">
        <v>7909538.3499999996</v>
      </c>
    </row>
    <row r="71" spans="1:8" ht="15" customHeight="1" x14ac:dyDescent="0.2">
      <c r="A71" s="71" t="s">
        <v>84</v>
      </c>
      <c r="B71" s="71" t="s">
        <v>85</v>
      </c>
      <c r="C71" s="71" t="s">
        <v>86</v>
      </c>
      <c r="D71" s="74" t="s">
        <v>70</v>
      </c>
      <c r="E71" s="72">
        <v>51579</v>
      </c>
      <c r="F71" s="72">
        <v>841342.7</v>
      </c>
      <c r="G71" s="73">
        <v>16.311699999999998</v>
      </c>
      <c r="H71" s="72">
        <v>287506523.69999999</v>
      </c>
    </row>
    <row r="72" spans="1:8" ht="15" customHeight="1" x14ac:dyDescent="0.2">
      <c r="A72" s="71" t="s">
        <v>153</v>
      </c>
      <c r="B72" s="71" t="s">
        <v>154</v>
      </c>
      <c r="C72" s="71" t="s">
        <v>155</v>
      </c>
      <c r="D72" s="74" t="s">
        <v>70</v>
      </c>
      <c r="E72" s="72">
        <v>119780</v>
      </c>
      <c r="F72" s="72">
        <v>7917066.4000000004</v>
      </c>
      <c r="G72" s="73">
        <v>66.096699999999998</v>
      </c>
      <c r="H72" s="72">
        <v>20815727075</v>
      </c>
    </row>
    <row r="73" spans="1:8" ht="15" customHeight="1" x14ac:dyDescent="0.2">
      <c r="A73" s="71" t="s">
        <v>106</v>
      </c>
      <c r="B73" s="71" t="s">
        <v>107</v>
      </c>
      <c r="C73" s="71" t="s">
        <v>108</v>
      </c>
      <c r="D73" s="74" t="s">
        <v>77</v>
      </c>
      <c r="E73" s="72">
        <v>449</v>
      </c>
      <c r="F73" s="72">
        <v>7915</v>
      </c>
      <c r="G73" s="73">
        <v>17.6281</v>
      </c>
      <c r="H73" s="72">
        <v>39403450</v>
      </c>
    </row>
    <row r="74" spans="1:8" ht="15" customHeight="1" x14ac:dyDescent="0.2">
      <c r="A74" s="71" t="s">
        <v>297</v>
      </c>
      <c r="B74" s="71" t="s">
        <v>298</v>
      </c>
      <c r="C74" s="71" t="s">
        <v>299</v>
      </c>
      <c r="D74" s="74" t="s">
        <v>70</v>
      </c>
      <c r="E74" s="72">
        <v>15</v>
      </c>
      <c r="F74" s="72">
        <v>546</v>
      </c>
      <c r="G74" s="73">
        <v>36.4</v>
      </c>
      <c r="H74" s="72">
        <v>11204211.199999999</v>
      </c>
    </row>
    <row r="75" spans="1:8" s="70" customFormat="1" ht="15" customHeight="1" x14ac:dyDescent="0.2">
      <c r="A75" s="68" t="s">
        <v>19</v>
      </c>
      <c r="B75" s="68"/>
      <c r="C75" s="69"/>
      <c r="D75" s="69"/>
      <c r="E75" s="69"/>
      <c r="F75" s="69"/>
      <c r="G75" s="69"/>
      <c r="H75" s="92"/>
    </row>
    <row r="76" spans="1:8" s="70" customFormat="1" ht="15" customHeight="1" x14ac:dyDescent="0.2">
      <c r="A76" s="71" t="s">
        <v>320</v>
      </c>
      <c r="B76" s="71" t="s">
        <v>321</v>
      </c>
      <c r="C76" s="71" t="s">
        <v>223</v>
      </c>
      <c r="D76" s="74" t="s">
        <v>77</v>
      </c>
      <c r="E76" s="72">
        <v>131750000</v>
      </c>
      <c r="F76" s="72">
        <v>127797500</v>
      </c>
      <c r="G76" s="73">
        <v>97</v>
      </c>
      <c r="H76" s="72">
        <v>1940000000</v>
      </c>
    </row>
    <row r="77" spans="1:8" ht="15" customHeight="1" x14ac:dyDescent="0.2">
      <c r="A77" s="71" t="s">
        <v>322</v>
      </c>
      <c r="B77" s="71" t="s">
        <v>323</v>
      </c>
      <c r="C77" s="71" t="s">
        <v>309</v>
      </c>
      <c r="D77" s="74" t="s">
        <v>77</v>
      </c>
      <c r="E77" s="72">
        <v>20522000</v>
      </c>
      <c r="F77" s="72">
        <v>154144969.53</v>
      </c>
      <c r="G77" s="73">
        <v>100</v>
      </c>
      <c r="H77" s="72" t="s">
        <v>242</v>
      </c>
    </row>
    <row r="78" spans="1:8" ht="15" customHeight="1" x14ac:dyDescent="0.2">
      <c r="A78" s="71" t="s">
        <v>324</v>
      </c>
      <c r="B78" s="71" t="s">
        <v>325</v>
      </c>
      <c r="C78" s="71" t="s">
        <v>309</v>
      </c>
      <c r="D78" s="74" t="s">
        <v>77</v>
      </c>
      <c r="E78" s="72">
        <v>23000000</v>
      </c>
      <c r="F78" s="72">
        <v>23174000</v>
      </c>
      <c r="G78" s="73">
        <v>100.7688</v>
      </c>
      <c r="H78" s="72">
        <v>11384750000</v>
      </c>
    </row>
    <row r="79" spans="1:8" ht="15" customHeight="1" x14ac:dyDescent="0.2">
      <c r="A79" s="71" t="s">
        <v>326</v>
      </c>
      <c r="B79" s="71" t="s">
        <v>327</v>
      </c>
      <c r="C79" s="71" t="s">
        <v>309</v>
      </c>
      <c r="D79" s="74" t="s">
        <v>77</v>
      </c>
      <c r="E79" s="72">
        <v>4800000</v>
      </c>
      <c r="F79" s="72">
        <v>39191978.960000001</v>
      </c>
      <c r="G79" s="73">
        <v>108.6438</v>
      </c>
      <c r="H79" s="72">
        <v>11413000189.5</v>
      </c>
    </row>
    <row r="80" spans="1:8" ht="15" customHeight="1" x14ac:dyDescent="0.2">
      <c r="A80" s="71" t="s">
        <v>328</v>
      </c>
      <c r="B80" s="71" t="s">
        <v>329</v>
      </c>
      <c r="C80" s="71" t="s">
        <v>309</v>
      </c>
      <c r="D80" s="74" t="s">
        <v>77</v>
      </c>
      <c r="E80" s="72">
        <v>14500000</v>
      </c>
      <c r="F80" s="72">
        <v>13916250</v>
      </c>
      <c r="G80" s="73">
        <v>95.974100000000007</v>
      </c>
      <c r="H80" s="72">
        <v>4800978260.8699999</v>
      </c>
    </row>
    <row r="81" spans="1:8" ht="15" customHeight="1" x14ac:dyDescent="0.2">
      <c r="A81" s="71" t="s">
        <v>330</v>
      </c>
      <c r="B81" s="71" t="s">
        <v>331</v>
      </c>
      <c r="C81" s="71" t="s">
        <v>309</v>
      </c>
      <c r="D81" s="74" t="s">
        <v>77</v>
      </c>
      <c r="E81" s="72">
        <v>21000000</v>
      </c>
      <c r="F81" s="72">
        <v>22533000</v>
      </c>
      <c r="G81" s="73">
        <v>107.2625</v>
      </c>
      <c r="H81" s="72">
        <v>6441000000</v>
      </c>
    </row>
    <row r="82" spans="1:8" ht="15" customHeight="1" x14ac:dyDescent="0.2">
      <c r="A82" s="71" t="s">
        <v>332</v>
      </c>
      <c r="B82" s="71" t="s">
        <v>333</v>
      </c>
      <c r="C82" s="71" t="s">
        <v>309</v>
      </c>
      <c r="D82" s="74" t="s">
        <v>77</v>
      </c>
      <c r="E82" s="72">
        <v>3000000</v>
      </c>
      <c r="F82" s="72">
        <v>22803384.800000001</v>
      </c>
      <c r="G82" s="73">
        <v>101.1833</v>
      </c>
      <c r="H82" s="72">
        <v>3046412116.8000002</v>
      </c>
    </row>
    <row r="83" spans="1:8" ht="15" customHeight="1" x14ac:dyDescent="0.2">
      <c r="A83" s="71" t="s">
        <v>334</v>
      </c>
      <c r="B83" s="71" t="s">
        <v>335</v>
      </c>
      <c r="C83" s="71" t="s">
        <v>309</v>
      </c>
      <c r="D83" s="74" t="s">
        <v>77</v>
      </c>
      <c r="E83" s="72">
        <v>2000000</v>
      </c>
      <c r="F83" s="72">
        <v>13113703.07</v>
      </c>
      <c r="G83" s="73">
        <v>87.415400000000005</v>
      </c>
      <c r="H83" s="72">
        <v>6556851532.5</v>
      </c>
    </row>
    <row r="84" spans="1:8" ht="15" customHeight="1" x14ac:dyDescent="0.2">
      <c r="A84" s="71" t="s">
        <v>307</v>
      </c>
      <c r="B84" s="71" t="s">
        <v>308</v>
      </c>
      <c r="C84" s="71" t="s">
        <v>309</v>
      </c>
      <c r="D84" s="74" t="s">
        <v>77</v>
      </c>
      <c r="E84" s="72">
        <v>3620000</v>
      </c>
      <c r="F84" s="72">
        <v>27722274.82</v>
      </c>
      <c r="G84" s="73">
        <v>101.9666</v>
      </c>
      <c r="H84" s="72">
        <v>6216002632.8000002</v>
      </c>
    </row>
    <row r="85" spans="1:8" ht="15" customHeight="1" x14ac:dyDescent="0.2">
      <c r="A85" s="71" t="s">
        <v>336</v>
      </c>
      <c r="B85" s="71" t="s">
        <v>337</v>
      </c>
      <c r="C85" s="71" t="s">
        <v>309</v>
      </c>
      <c r="D85" s="74" t="s">
        <v>77</v>
      </c>
      <c r="E85" s="72">
        <v>50000000</v>
      </c>
      <c r="F85" s="72">
        <v>38483257.979999997</v>
      </c>
      <c r="G85" s="73">
        <v>76.004999999999995</v>
      </c>
      <c r="H85" s="72">
        <v>8849504170.7999992</v>
      </c>
    </row>
    <row r="86" spans="1:8" ht="12.75" customHeight="1" x14ac:dyDescent="0.2">
      <c r="H86" s="92"/>
    </row>
    <row r="87" spans="1:8" ht="12.75" customHeight="1" x14ac:dyDescent="0.2">
      <c r="B87" s="132" t="s">
        <v>158</v>
      </c>
      <c r="C87" s="132" t="s">
        <v>159</v>
      </c>
      <c r="H87" s="92"/>
    </row>
    <row r="88" spans="1:8" ht="12.75" customHeight="1" x14ac:dyDescent="0.2">
      <c r="B88" s="132"/>
      <c r="C88" s="132" t="s">
        <v>160</v>
      </c>
      <c r="H88" s="92"/>
    </row>
    <row r="89" spans="1:8" ht="12.75" customHeight="1" x14ac:dyDescent="0.2">
      <c r="B89" s="132"/>
      <c r="C89" s="132" t="s">
        <v>161</v>
      </c>
      <c r="H89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2022-08-01T05:54:45Z</dcterms:modified>
  <cp:category/>
</cp:coreProperties>
</file>