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<sst xmlns="http://schemas.openxmlformats.org/spreadsheetml/2006/main" uniqueCount="43">
  <si>
    <t>Oznaka</t>
  </si>
  <si>
    <t>ISIN</t>
  </si>
  <si>
    <t>Izdavatelj</t>
  </si>
  <si>
    <t>Najviša</t>
  </si>
  <si>
    <t>Najniža</t>
  </si>
  <si>
    <t>Volumen</t>
  </si>
  <si>
    <t>Promet</t>
  </si>
  <si>
    <t>3JDG2</t>
  </si>
  <si>
    <t>HRJDGLO24XA2</t>
  </si>
  <si>
    <t>JGL d.d.</t>
  </si>
  <si>
    <t>3OPT</t>
  </si>
  <si>
    <t>HROPTEO142A5</t>
  </si>
  <si>
    <t>OT-OPTIMA TELEKOM d.d.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</si>
  <si>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</si>
  <si>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</si>
  <si>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</si>
  <si>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</si>
  <si>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</si>
  <si>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</si>
  <si>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</si>
  <si>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</si>
  <si>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</si>
  <si>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</si>
  <si>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</si>
  <si>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</si>
  <si>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</si>
  <si>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</si>
  <si>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</si>
  <si>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</si>
  <si>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</si>
  <si>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</si>
  <si>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</si>
  <si>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</si>
  <si>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</si>
  <si>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</si>
  <si>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</si>
  <si>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</si>
  <si>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H403E</t>
  </si>
  <si>
    <t>HRRHMFO403E6</t>
  </si>
  <si>
    <t>SPAN</t>
  </si>
  <si>
    <t>HRSPANRA0007</t>
  </si>
  <si>
    <t>SPAN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</si>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</sst>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101.5</v>
      </c>
      <c r="E2" s="7">
        <v>101.475</v>
      </c>
      <c r="F2" s="8">
        <v>4000000</v>
      </c>
      <c r="G2" s="8">
        <v>4059500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98.5856</v>
      </c>
      <c r="E3" s="7">
        <v>98.5856</v>
      </c>
      <c r="F3" s="8">
        <v>2400000</v>
      </c>
      <c r="G3" s="8">
        <v>70981.63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102.056</v>
      </c>
      <c r="E4" s="7">
        <v>101.963</v>
      </c>
      <c r="F4" s="8">
        <v>43000000</v>
      </c>
      <c r="G4" s="8">
        <v>43865440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103.55</v>
      </c>
      <c r="E5" s="7">
        <v>103.41</v>
      </c>
      <c r="F5" s="8">
        <v>10000000</v>
      </c>
      <c r="G5" s="8">
        <v>77820662.69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103.25</v>
      </c>
      <c r="E6" s="7">
        <v>103.173</v>
      </c>
      <c r="F6" s="8">
        <v>10105000</v>
      </c>
      <c r="G6" s="8">
        <v>10429481.65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114.1115</v>
      </c>
      <c r="E7" s="7">
        <v>114.1115</v>
      </c>
      <c r="F7" s="8">
        <v>3352455</v>
      </c>
      <c r="G7" s="8">
        <v>28769745.9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100.5</v>
      </c>
      <c r="E8" s="7">
        <v>100.4</v>
      </c>
      <c r="F8" s="8">
        <v>85000000</v>
      </c>
      <c r="G8" s="8">
        <v>85381250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115.45</v>
      </c>
      <c r="E9" s="7">
        <v>115.1</v>
      </c>
      <c r="F9" s="8">
        <v>28598244</v>
      </c>
      <c r="G9" s="8">
        <v>32983027.53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119.384</v>
      </c>
      <c r="E10" s="7">
        <v>118.45</v>
      </c>
      <c r="F10" s="8">
        <v>89121134</v>
      </c>
      <c r="G10" s="8">
        <v>105812339.14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114.25</v>
      </c>
      <c r="E11" s="7">
        <v>114.25</v>
      </c>
      <c r="F11" s="8">
        <v>15100000</v>
      </c>
      <c r="G11" s="8">
        <v>17251750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101</v>
      </c>
      <c r="E12" s="7">
        <v>98.7</v>
      </c>
      <c r="F12" s="8">
        <v>51150000</v>
      </c>
      <c r="G12" s="8">
        <v>50843527.25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112.9301</v>
      </c>
      <c r="E13" s="7">
        <v>110.9</v>
      </c>
      <c r="F13" s="8">
        <v>65710000</v>
      </c>
      <c r="G13" s="8">
        <v>73689405.71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97.294</v>
      </c>
      <c r="E14" s="7">
        <v>97.294</v>
      </c>
      <c r="F14" s="8">
        <v>39987266</v>
      </c>
      <c r="G14" s="8">
        <v>39367409.9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92.995</v>
      </c>
      <c r="E15" s="7">
        <v>92.995</v>
      </c>
      <c r="F15" s="8">
        <v>685545</v>
      </c>
      <c r="G15" s="8">
        <v>4794454.72</v>
      </c>
    </row>
    <row r="16" spans="1:7" customHeight="1" ht="12.75">
      <c r="A16" s="6" t="s">
        <v>39</v>
      </c>
      <c r="B16" s="6" t="s">
        <v>40</v>
      </c>
      <c r="C16" s="6" t="s">
        <v>41</v>
      </c>
      <c r="D16" s="7">
        <v>212</v>
      </c>
      <c r="E16" s="7">
        <v>212</v>
      </c>
      <c r="F16" s="8">
        <v>5270</v>
      </c>
      <c r="G16" s="8">
        <v>1117240</v>
      </c>
    </row>
    <row r="17" spans="1:7" customHeight="1" ht="12.75">
      <c r="A17" s="2" t="s">
        <v>42</v>
      </c>
      <c r="B17" s="2"/>
      <c r="C17" s="2"/>
      <c r="D17" s="3"/>
      <c r="E17" s="3"/>
      <c r="F17" s="5">
        <f>SUM(F2:F16)</f>
        <v>448214914</v>
      </c>
      <c r="G17" s="4">
        <f>SUM(G2:G16)</f>
        <v>576256216.12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