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1\HRV\"/>
    </mc:Choice>
  </mc:AlternateContent>
  <xr:revisionPtr revIDLastSave="0" documentId="13_ncr:1_{FDF06F09-7279-42DF-BC82-917B8CC980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3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KorporativneAkcije!$A$22:$H$121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<sst xmlns="http://schemas.openxmlformats.org/spreadsheetml/2006/main" count="1628" uniqueCount="482">
  <si>
    <t xml:space="preserve"> Zagrebačka burza - Uređeno tržište</t>
  </si>
  <si>
    <t>Pregled trgovine</t>
  </si>
  <si>
    <t>2021-01-01 - 2021-06-30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</si>
  <si>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</si>
  <si>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</si>
  <si>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</si>
  <si>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</si>
  <si>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</si>
  <si>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</si>
  <si>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</si>
  <si>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</si>
  <si>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</si>
  <si>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</si>
  <si>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</si>
  <si>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</si>
  <si>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</si>
  <si>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</si>
  <si>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</si>
  <si>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</si>
  <si>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</si>
  <si>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</si>
  <si>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</si>
  <si>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</si>
  <si>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</si>
  <si>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</si>
  <si>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</si>
  <si>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</si>
  <si>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</si>
  <si>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</si>
  <si>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</si>
  <si>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</si>
  <si>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</si>
  <si>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</si>
  <si>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</si>
  <si>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</si>
  <si>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</si>
  <si>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</si>
  <si>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</si>
  <si>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</si>
  <si>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</si>
  <si>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</si>
  <si>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</si>
  <si>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</si>
  <si>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</si>
  <si>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</si>
  <si>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</si>
  <si>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</si>
  <si>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</si>
  <si>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</si>
  <si>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</si>
  <si>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</si>
  <si>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</si>
  <si>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</si>
  <si>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</si>
  <si>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</si>
  <si>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</si>
  <si>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</si>
  <si>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</si>
  <si>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</si>
  <si>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</si>
  <si>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</si>
  <si>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</si>
  <si>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</si>
  <si>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</si>
  <si>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</si>
  <si>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</si>
  <si>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</si>
  <si>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</si>
  <si>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JDPL</t>
  </si>
  <si>
    <t>HRJDPLRA0007</t>
  </si>
  <si>
    <t>JADROPLOV d.d.</t>
  </si>
  <si>
    <t>RR</t>
  </si>
  <si>
    <t>ATPL</t>
  </si>
  <si>
    <t>HRATPLRA0008</t>
  </si>
  <si>
    <t>ATLANTSKA PLOVIDBA d.d.</t>
  </si>
  <si>
    <t>CTKS</t>
  </si>
  <si>
    <t>HRCTKSRA0004</t>
  </si>
  <si>
    <t>CATEKS d.d.</t>
  </si>
  <si>
    <t>ULPL</t>
  </si>
  <si>
    <t>HRULPLRA0002</t>
  </si>
  <si>
    <t>ALPHA ADRIATIC d.d.</t>
  </si>
  <si>
    <t>HTPO</t>
  </si>
  <si>
    <t>HRHTPORA0008</t>
  </si>
  <si>
    <t>HTP OREBIC d.d.</t>
  </si>
  <si>
    <t>CRAL</t>
  </si>
  <si>
    <t>HRCRALRA0005</t>
  </si>
  <si>
    <t>Croatia Airlines d.d.</t>
  </si>
  <si>
    <t>THNK</t>
  </si>
  <si>
    <t>HRTHNKRA0004</t>
  </si>
  <si>
    <t>TEHNIKA d.d.</t>
  </si>
  <si>
    <t>HEFA</t>
  </si>
  <si>
    <t>HRHEFARA0003</t>
  </si>
  <si>
    <t>HELIOS FAROS d.d.</t>
  </si>
  <si>
    <t>BRIN</t>
  </si>
  <si>
    <t>HRBRINRA0006</t>
  </si>
  <si>
    <t>ZAIF Breza d.d.</t>
  </si>
  <si>
    <t>PIKR</t>
  </si>
  <si>
    <t>HRPIKRRA0003</t>
  </si>
  <si>
    <t>PIK d. d.</t>
  </si>
  <si>
    <t>Top 10 dionica s najvećim padom cijene</t>
  </si>
  <si>
    <t>DLKV</t>
  </si>
  <si>
    <t>HRDLKVRA0006</t>
  </si>
  <si>
    <t>Dalekovod, d.d.</t>
  </si>
  <si>
    <t>RO</t>
  </si>
  <si>
    <t>MRSK</t>
  </si>
  <si>
    <t>HRMRSKRA0004</t>
  </si>
  <si>
    <t>MARASKA d.d.</t>
  </si>
  <si>
    <t>BRNK</t>
  </si>
  <si>
    <t>HRBRNKRA0002</t>
  </si>
  <si>
    <t>BRIONKA d. d.</t>
  </si>
  <si>
    <t>HJDR</t>
  </si>
  <si>
    <t>HRHJDRRA0001</t>
  </si>
  <si>
    <t>HOTELI JADRAN d.d.</t>
  </si>
  <si>
    <t>MGMA</t>
  </si>
  <si>
    <t>HRMGMARA0005</t>
  </si>
  <si>
    <t>MAGMA d.d.</t>
  </si>
  <si>
    <t>PTKM</t>
  </si>
  <si>
    <t>HRPTKMRA0005</t>
  </si>
  <si>
    <t>PETROKEMIJA, d.d.</t>
  </si>
  <si>
    <t>HZVG</t>
  </si>
  <si>
    <t>HRHZVGRA0002</t>
  </si>
  <si>
    <t>HOTELI ZIVOGOSCE d.d.</t>
  </si>
  <si>
    <t>VIRO</t>
  </si>
  <si>
    <t>HRVIRORA0001</t>
  </si>
  <si>
    <t>VIRO TVORNICA SECERA d.d.</t>
  </si>
  <si>
    <t>DDJH</t>
  </si>
  <si>
    <t>HRDDJHRA0007</t>
  </si>
  <si>
    <t>DURO DAKOVIC GRUPA d.d.</t>
  </si>
  <si>
    <t>HPDG</t>
  </si>
  <si>
    <t>HRHPDGRA0006</t>
  </si>
  <si>
    <t>MEDORA HOTELI I LJET.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</si>
  <si>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</si>
  <si>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</si>
  <si>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</si>
  <si>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</si>
  <si>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</si>
  <si>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</si>
  <si>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</si>
  <si>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</si>
  <si>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</si>
  <si>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</si>
  <si>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</si>
  <si>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</si>
  <si>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</si>
  <si>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</si>
  <si>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ATGR</t>
  </si>
  <si>
    <t>HRATGRRA0003</t>
  </si>
  <si>
    <t>ATLANTIC GRUPA d.d.</t>
  </si>
  <si>
    <t>ERNT</t>
  </si>
  <si>
    <t>HRERNTRA0000</t>
  </si>
  <si>
    <t>ERICSSON NIKOLA TESLA d.d.</t>
  </si>
  <si>
    <t>KOEI</t>
  </si>
  <si>
    <t>HRKOEIRA0009</t>
  </si>
  <si>
    <t>KONCAR d.d.</t>
  </si>
  <si>
    <t>ARNT</t>
  </si>
  <si>
    <t>HRARNTRA0004</t>
  </si>
  <si>
    <t>Arena Hospitality Group dd</t>
  </si>
  <si>
    <t>OPTE</t>
  </si>
  <si>
    <t>HROPTERA0001</t>
  </si>
  <si>
    <t>OT-OPTIMA TELEKOM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</si>
  <si>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</si>
  <si>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</si>
  <si>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</si>
  <si>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</si>
  <si>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</si>
  <si>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</si>
  <si>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</si>
  <si>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</si>
  <si>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</si>
  <si>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</si>
  <si>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</si>
  <si>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</si>
  <si>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</si>
  <si>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</si>
  <si>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</si>
  <si>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</si>
  <si>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</si>
  <si>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</si>
  <si>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</si>
  <si>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</si>
  <si>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</si>
  <si>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AUHR</t>
  </si>
  <si>
    <t>HRAUHRRA0009</t>
  </si>
  <si>
    <t>AUTO HRVATSKA d.d.</t>
  </si>
  <si>
    <t>BDMR</t>
  </si>
  <si>
    <t>HRBDMRRA0002</t>
  </si>
  <si>
    <t>BRODOMERKUR d.d.</t>
  </si>
  <si>
    <t>BLKL</t>
  </si>
  <si>
    <t>HRBLKLRA0000</t>
  </si>
  <si>
    <t>BILOKALNIK-IPA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</si>
  <si>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</si>
  <si>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</si>
  <si>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</si>
  <si>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</si>
  <si>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</si>
  <si>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</si>
  <si>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</si>
  <si>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</si>
  <si>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</si>
  <si>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</si>
  <si>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</si>
  <si>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</si>
  <si>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FMPS</t>
  </si>
  <si>
    <t>HRFMPSRA0003</t>
  </si>
  <si>
    <t>ZAIF Proprius dd u likvid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</si>
  <si>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</si>
  <si>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</si>
  <si>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</si>
  <si>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</si>
  <si>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</si>
  <si>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</si>
  <si>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</si>
  <si>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</si>
  <si>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</si>
  <si>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</si>
  <si>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</si>
  <si>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</si>
  <si>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</si>
  <si>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</si>
  <si>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</si>
  <si>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</si>
  <si>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</si>
  <si>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</si>
  <si>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</si>
  <si>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</si>
  <si>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</si>
  <si>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</si>
  <si>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</si>
  <si>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</si>
  <si>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</si>
  <si>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</si>
  <si>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</si>
  <si>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</si>
  <si>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</si>
  <si>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</si>
  <si>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</si>
  <si>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</si>
  <si>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</si>
  <si>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</si>
  <si>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</si>
  <si>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</si>
  <si>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</si>
  <si>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</si>
  <si>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</si>
  <si>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</si>
  <si>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</si>
  <si>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</si>
  <si>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</si>
  <si>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</si>
  <si>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</si>
  <si>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</si>
  <si>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</si>
  <si>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</si>
  <si>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</si>
  <si>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</si>
  <si>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</si>
  <si>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</si>
  <si>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</si>
  <si>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</si>
  <si>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</si>
  <si>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</si>
  <si>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</si>
  <si>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</si>
  <si>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</si>
  <si>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</si>
  <si>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</si>
  <si>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</si>
  <si>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</si>
  <si>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</si>
  <si>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</si>
  <si>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</si>
  <si>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</si>
  <si>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</si>
  <si>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</si>
  <si>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</si>
  <si>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</si>
  <si>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</si>
  <si>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</si>
  <si>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</si>
  <si>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</si>
  <si>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</si>
  <si>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</si>
  <si>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</si>
  <si>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</si>
  <si>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</si>
  <si>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</si>
  <si>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</si>
  <si>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</si>
  <si>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</si>
  <si>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</si>
  <si>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</si>
  <si>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</si>
  <si>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</si>
  <si>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</si>
  <si>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</si>
  <si>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</si>
  <si>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</si>
  <si>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</si>
  <si>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</si>
  <si>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</si>
  <si>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</si>
  <si>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</si>
  <si>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</si>
  <si>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</si>
  <si>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</si>
  <si>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</si>
  <si>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</si>
  <si>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</si>
  <si>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</si>
  <si>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</si>
  <si>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</si>
  <si>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</si>
  <si>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</si>
  <si>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</si>
  <si>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</si>
  <si>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</si>
  <si>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</si>
  <si>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</si>
  <si>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</si>
  <si>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</si>
  <si>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</si>
  <si>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</si>
  <si>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</si>
  <si>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</si>
  <si>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</si>
  <si>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</si>
  <si>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</si>
  <si>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</si>
  <si>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</si>
  <si>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</si>
  <si>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</si>
  <si>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</si>
  <si>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</si>
  <si>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</si>
  <si>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</si>
  <si>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</si>
  <si>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</si>
  <si>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</si>
  <si>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</si>
  <si>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</si>
  <si>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</si>
  <si>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</si>
  <si>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</si>
  <si>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</si>
  <si>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</si>
  <si>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</si>
  <si>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</si>
  <si>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</si>
  <si>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</si>
  <si>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</si>
  <si>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</si>
  <si>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</si>
  <si>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</si>
  <si>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</si>
  <si>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</si>
  <si>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</si>
  <si>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</si>
  <si>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</si>
  <si>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</si>
  <si>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</si>
  <si>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</si>
  <si>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</si>
  <si>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</si>
  <si>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</si>
  <si>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</si>
  <si>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</si>
  <si>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</si>
  <si>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</si>
  <si>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</si>
  <si>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</si>
  <si>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</si>
  <si>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</si>
  <si>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</si>
  <si>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</si>
  <si>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</si>
  <si>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</si>
  <si>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</si>
  <si>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</si>
  <si>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</si>
  <si>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</si>
  <si>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</si>
  <si>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</si>
  <si>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</si>
  <si>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</si>
  <si>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</si>
  <si>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</si>
  <si>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</si>
  <si>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</si>
  <si>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4GVZ</t>
  </si>
  <si>
    <t>HRGDVZO314A5</t>
  </si>
  <si>
    <t>GRAD VARAZDIN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</si>
  <si>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</si>
  <si>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</si>
  <si>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</si>
  <si>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</si>
  <si>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</si>
  <si>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</si>
  <si>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</si>
  <si>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</si>
  <si>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</si>
  <si>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</si>
  <si>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</si>
  <si>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</si>
  <si>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</si>
  <si>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</si>
  <si>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</si>
  <si>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NAV</t>
  </si>
  <si>
    <t>Datum NAV-a</t>
  </si>
  <si>
    <t>7CRO</t>
  </si>
  <si>
    <t>HRICAMFCR102</t>
  </si>
  <si>
    <t>INTERCAPITAL ASSET MNG doo</t>
  </si>
  <si>
    <t>2021-06-29</t>
  </si>
  <si>
    <t>7SLO</t>
  </si>
  <si>
    <t>HRICAMFSBI06</t>
  </si>
  <si>
    <t>Referentna cijena</t>
  </si>
  <si>
    <t>3ATG2</t>
  </si>
  <si>
    <t>HRATGRO25CA5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</si>
  <si>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</si>
  <si>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</si>
  <si>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</si>
  <si>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</si>
  <si>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</si>
  <si>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</si>
  <si>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</si>
  <si>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</si>
  <si>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</si>
  <si>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</si>
  <si>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</si>
  <si>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</si>
  <si>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</si>
  <si>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</si>
  <si>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</si>
  <si>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</si>
  <si>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</si>
  <si>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</si>
  <si>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</si>
  <si>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</si>
  <si>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</si>
  <si>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</si>
  <si>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</si>
  <si>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</si>
  <si>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H327A</t>
  </si>
  <si>
    <t>HRRHMFO327A5</t>
  </si>
  <si>
    <t>Nova uvrštenja - dionice</t>
  </si>
  <si>
    <t>Datum uvrštenja</t>
  </si>
  <si>
    <t>100 HRK</t>
  </si>
  <si>
    <t>Nova uvrštenja - obveznice</t>
  </si>
  <si>
    <t>Broj obveznica</t>
  </si>
  <si>
    <t>ERSTE&amp;STEIERMÄRKISCHE BANKA d.d.</t>
  </si>
  <si>
    <t>100.000 EUR</t>
  </si>
  <si>
    <t>2</t>
  </si>
  <si>
    <t>GRAD VARAŽDIN</t>
  </si>
  <si>
    <t>1 HRK</t>
  </si>
  <si>
    <t>Prijelaz dionica u drugi segment tržišta</t>
  </si>
  <si>
    <t>Iz segmenta</t>
  </si>
  <si>
    <t>U segment</t>
  </si>
  <si>
    <t>VIRO TVORNICA ŠEĆERA d.d.</t>
  </si>
  <si>
    <t>Ukidanja uvrštenja - dionice</t>
  </si>
  <si>
    <t>Zadnji dan trgovine</t>
  </si>
  <si>
    <t>1</t>
  </si>
  <si>
    <t>KARLOVAČKA BANKA d.d.</t>
  </si>
  <si>
    <t>KABA2</t>
  </si>
  <si>
    <t>HRKABAPA0008</t>
  </si>
  <si>
    <t>3</t>
  </si>
  <si>
    <t>-</t>
  </si>
  <si>
    <t>4</t>
  </si>
  <si>
    <t>5</t>
  </si>
  <si>
    <t>Privredna banka Zagreb d.d.</t>
  </si>
  <si>
    <t>MEDORA HOTELI I LJETOVALIŠTA d.d.</t>
  </si>
  <si>
    <t>Povećanja temeljnog kapitala</t>
  </si>
  <si>
    <t>Temeljni kapital</t>
  </si>
  <si>
    <t>78.962.500 HRK</t>
  </si>
  <si>
    <t>627.879.530 HRK</t>
  </si>
  <si>
    <t>46.066.860 HRK</t>
  </si>
  <si>
    <t>Promjene nominalnih vrijednosti i smanjenja temeljnog kapitala</t>
  </si>
  <si>
    <t>10 HRK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</si>
  <si>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</si>
  <si>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</si>
  <si>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</si>
  <si>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Uvrštenja dodatnih izdanja - dionice</t>
  </si>
  <si>
    <t>Broj dodatnih dionica</t>
  </si>
  <si>
    <t>MODRA ŠPILJA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</si>
</sst>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8D817B"/>
      </top>
      <bottom style="thin">
        <color indexed="64"/>
      </bottom>
      <diagonal/>
    </border>
  </borders>
  <cellStyleXfs count="6">
    <xf numFmtId="0" fontId="0" fillId="0" borderId="0"/>
    <xf numFmtId="0" fontId="13" fillId="2" borderId="0"/>
    <xf numFmtId="0" fontId="13" fillId="2" borderId="0"/>
    <xf numFmtId="167" fontId="2" fillId="2" borderId="0" applyFont="0" applyFill="0" applyBorder="0" applyAlignment="0" applyProtection="0"/>
    <xf numFmtId="0" fontId="13" fillId="2" borderId="0"/>
    <xf numFmtId="167" fontId="1" fillId="2" borderId="0" applyFont="0" applyFill="0" applyBorder="0" applyAlignment="0" applyProtection="0"/>
  </cellStyleXfs>
  <cellXfs count="272">
    <xf numFmtId="0" fontId="0" fillId="2" borderId="0" xfId="0" applyFill="1" applyProtection="1"/>
    <xf numFmtId="0" fontId="3" fillId="2" borderId="0" xfId="0" applyFont="1" applyFill="1" applyProtection="1"/>
    <xf numFmtId="0" fontId="3" fillId="2" borderId="1" xfId="0" applyFont="1" applyFill="1" applyBorder="1" applyAlignment="1" applyProtection="1">
      <alignment horizontal="right"/>
    </xf>
    <xf numFmtId="3" fontId="3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3" fillId="3" borderId="2" xfId="0" applyFont="1" applyFill="1" applyBorder="1" applyAlignment="1" applyProtection="1">
      <alignment horizontal="left"/>
    </xf>
    <xf numFmtId="0" fontId="7" fillId="2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right"/>
    </xf>
    <xf numFmtId="0" fontId="8" fillId="2" borderId="0" xfId="0" applyFont="1" applyFill="1" applyProtection="1"/>
    <xf numFmtId="0" fontId="9" fillId="2" borderId="0" xfId="0" applyFont="1" applyFill="1" applyAlignment="1" applyProtection="1">
      <alignment horizontal="center" vertical="center" wrapText="1"/>
    </xf>
    <xf numFmtId="0" fontId="9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4" fontId="9" fillId="2" borderId="0" xfId="0" applyNumberFormat="1" applyFont="1" applyFill="1" applyProtection="1"/>
    <xf numFmtId="14" fontId="9" fillId="2" borderId="0" xfId="0" applyNumberFormat="1" applyFont="1" applyFill="1" applyProtection="1"/>
    <xf numFmtId="14" fontId="7" fillId="2" borderId="0" xfId="0" applyNumberFormat="1" applyFont="1" applyFill="1" applyAlignment="1" applyProtection="1">
      <alignment horizontal="left"/>
    </xf>
    <xf numFmtId="0" fontId="9" fillId="2" borderId="0" xfId="0" applyFont="1" applyFill="1" applyAlignment="1" applyProtection="1">
      <alignment horizontal="center" wrapText="1"/>
    </xf>
    <xf numFmtId="0" fontId="7" fillId="2" borderId="0" xfId="0" applyFont="1" applyFill="1" applyAlignment="1" applyProtection="1">
      <alignment horizontal="right" wrapText="1"/>
    </xf>
    <xf numFmtId="164" fontId="9" fillId="2" borderId="0" xfId="0" applyNumberFormat="1" applyFont="1" applyFill="1" applyProtection="1"/>
    <xf numFmtId="0" fontId="9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49" fontId="3" fillId="2" borderId="0" xfId="0" applyNumberFormat="1" applyFont="1" applyFill="1" applyAlignment="1" applyProtection="1">
      <alignment horizontal="left"/>
    </xf>
    <xf numFmtId="49" fontId="3" fillId="2" borderId="0" xfId="0" applyNumberFormat="1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center"/>
    </xf>
    <xf numFmtId="3" fontId="7" fillId="2" borderId="1" xfId="0" applyNumberFormat="1" applyFont="1" applyFill="1" applyBorder="1" applyAlignment="1" applyProtection="1">
      <alignment horizontal="right"/>
    </xf>
    <xf numFmtId="3" fontId="3" fillId="2" borderId="0" xfId="0" applyNumberFormat="1" applyFont="1" applyFill="1" applyProtection="1"/>
    <xf numFmtId="3" fontId="7" fillId="2" borderId="3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0" fontId="3" fillId="2" borderId="0" xfId="0" applyFont="1" applyFill="1" applyProtection="1"/>
    <xf numFmtId="3" fontId="7" fillId="2" borderId="1" xfId="0" applyNumberFormat="1" applyFont="1" applyFill="1" applyBorder="1" applyAlignment="1" applyProtection="1">
      <alignment horizontal="right"/>
    </xf>
    <xf numFmtId="0" fontId="10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right"/>
    </xf>
    <xf numFmtId="3" fontId="3" fillId="2" borderId="3" xfId="0" applyNumberFormat="1" applyFont="1" applyFill="1" applyBorder="1" applyAlignment="1" applyProtection="1">
      <alignment horizontal="right" vertical="top" wrapText="1"/>
    </xf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3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3" fontId="3" fillId="2" borderId="3" xfId="0" applyNumberFormat="1" applyFont="1" applyFill="1" applyBorder="1" applyAlignment="1" applyProtection="1">
      <alignment horizontal="right" vertical="center" wrapText="1"/>
    </xf>
    <xf numFmtId="3" fontId="3" fillId="2" borderId="2" xfId="0" applyNumberFormat="1" applyFont="1" applyFill="1" applyBorder="1" applyAlignment="1" applyProtection="1">
      <alignment horizontal="right"/>
    </xf>
    <xf numFmtId="3" fontId="3" fillId="2" borderId="2" xfId="0" applyNumberFormat="1" applyFont="1" applyFill="1" applyBorder="1" applyAlignment="1" applyProtection="1">
      <alignment horizontal="right"/>
    </xf>
    <xf numFmtId="4" fontId="3" fillId="2" borderId="2" xfId="0" applyNumberFormat="1" applyFont="1" applyFill="1" applyBorder="1" applyAlignment="1" applyProtection="1">
      <alignment horizontal="right"/>
    </xf>
    <xf numFmtId="14" fontId="7" fillId="2" borderId="0" xfId="0" applyNumberFormat="1" applyFont="1" applyFill="1" applyAlignment="1" applyProtection="1">
      <alignment horizontal="right" wrapText="1"/>
      <protection locked="0"/>
    </xf>
    <xf numFmtId="49" fontId="8" fillId="2" borderId="0" xfId="0" applyNumberFormat="1" applyFont="1" applyFill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" fontId="3" fillId="2" borderId="4" xfId="0" applyNumberFormat="1" applyFont="1" applyFill="1" applyBorder="1" applyAlignment="1" applyProtection="1">
      <alignment horizontal="right" vertical="center"/>
    </xf>
    <xf numFmtId="3" fontId="3" fillId="2" borderId="4" xfId="0" applyNumberFormat="1" applyFont="1" applyFill="1" applyBorder="1" applyAlignment="1" applyProtection="1">
      <alignment horizontal="right" vertical="center"/>
    </xf>
    <xf numFmtId="14" fontId="3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49" fontId="3" fillId="2" borderId="5" xfId="0" applyNumberFormat="1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</xf>
    <xf numFmtId="4" fontId="3" fillId="2" borderId="5" xfId="0" applyNumberFormat="1" applyFont="1" applyFill="1" applyBorder="1" applyAlignment="1" applyProtection="1">
      <alignment horizontal="right" vertical="center"/>
    </xf>
    <xf numFmtId="3" fontId="3" fillId="2" borderId="5" xfId="0" applyNumberFormat="1" applyFont="1" applyFill="1" applyBorder="1" applyAlignment="1" applyProtection="1">
      <alignment horizontal="right" vertical="center"/>
    </xf>
    <xf numFmtId="14" fontId="3" fillId="2" borderId="5" xfId="0" applyNumberFormat="1" applyFont="1" applyFill="1" applyBorder="1" applyAlignment="1" applyProtection="1">
      <alignment horizontal="right" vertical="center"/>
    </xf>
    <xf numFmtId="165" fontId="3" fillId="2" borderId="5" xfId="0" applyNumberFormat="1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3" fillId="3" borderId="2" xfId="0" applyFont="1" applyFill="1" applyBorder="1" applyAlignment="1" applyProtection="1">
      <alignment horizontal="lef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center" vertical="center"/>
    </xf>
    <xf numFmtId="4" fontId="3" fillId="2" borderId="6" xfId="0" applyNumberFormat="1" applyFont="1" applyFill="1" applyBorder="1" applyAlignment="1" applyProtection="1">
      <alignment horizontal="right" wrapText="1"/>
    </xf>
    <xf numFmtId="3" fontId="3" fillId="2" borderId="6" xfId="0" applyNumberFormat="1" applyFont="1" applyFill="1" applyBorder="1" applyAlignment="1" applyProtection="1">
      <alignment horizontal="right" wrapText="1"/>
    </xf>
    <xf numFmtId="49" fontId="3" fillId="2" borderId="6" xfId="0" applyNumberFormat="1" applyFont="1" applyFill="1" applyBorder="1" applyAlignment="1" applyProtection="1">
      <alignment horizontal="left"/>
    </xf>
    <xf numFmtId="49" fontId="3" fillId="2" borderId="7" xfId="0" applyNumberFormat="1" applyFont="1" applyFill="1" applyBorder="1" applyAlignment="1" applyProtection="1">
      <alignment horizontal="left"/>
    </xf>
    <xf numFmtId="4" fontId="3" fillId="2" borderId="7" xfId="0" applyNumberFormat="1" applyFont="1" applyFill="1" applyBorder="1" applyAlignment="1" applyProtection="1">
      <alignment horizontal="right" wrapText="1"/>
    </xf>
    <xf numFmtId="3" fontId="3" fillId="2" borderId="7" xfId="0" applyNumberFormat="1" applyFont="1" applyFill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left"/>
    </xf>
    <xf numFmtId="4" fontId="3" fillId="2" borderId="2" xfId="0" applyNumberFormat="1" applyFont="1" applyFill="1" applyBorder="1" applyAlignment="1" applyProtection="1">
      <alignment horizontal="right" wrapText="1"/>
    </xf>
    <xf numFmtId="3" fontId="3" fillId="2" borderId="2" xfId="0" applyNumberFormat="1" applyFont="1" applyFill="1" applyBorder="1" applyAlignment="1" applyProtection="1">
      <alignment horizontal="right"/>
    </xf>
    <xf numFmtId="4" fontId="3" fillId="2" borderId="0" xfId="0" applyNumberFormat="1" applyFont="1" applyFill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/>
    </xf>
    <xf numFmtId="4" fontId="3" fillId="2" borderId="2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4" fontId="3" fillId="2" borderId="3" xfId="0" applyNumberFormat="1" applyFont="1" applyFill="1" applyBorder="1" applyAlignment="1" applyProtection="1">
      <alignment horizontal="right"/>
    </xf>
    <xf numFmtId="14" fontId="3" fillId="2" borderId="3" xfId="0" applyNumberFormat="1" applyFont="1" applyFill="1" applyBorder="1" applyAlignment="1" applyProtection="1">
      <alignment horizontal="right"/>
    </xf>
    <xf numFmtId="49" fontId="3" fillId="2" borderId="0" xfId="0" applyNumberFormat="1" applyFont="1" applyFill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left" vertical="center"/>
    </xf>
    <xf numFmtId="14" fontId="3" fillId="2" borderId="2" xfId="0" applyNumberFormat="1" applyFont="1" applyFill="1" applyBorder="1" applyAlignment="1" applyProtection="1">
      <alignment horizontal="right"/>
    </xf>
    <xf numFmtId="0" fontId="11" fillId="2" borderId="0" xfId="0" applyFont="1" applyFill="1" applyAlignment="1" applyProtection="1">
      <alignment wrapText="1"/>
    </xf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0" xfId="0" applyNumberFormat="1" applyFont="1" applyFill="1" applyAlignment="1" applyProtection="1">
      <alignment horizontal="left" vertical="center" wrapText="1"/>
    </xf>
    <xf numFmtId="49" fontId="3" fillId="2" borderId="0" xfId="0" applyNumberFormat="1" applyFont="1" applyFill="1" applyAlignment="1" applyProtection="1">
      <alignment horizontal="left" vertical="center"/>
    </xf>
    <xf numFmtId="164" fontId="3" fillId="2" borderId="0" xfId="0" applyNumberFormat="1" applyFont="1" applyFill="1" applyAlignment="1" applyProtection="1">
      <alignment horizontal="center" vertical="center" wrapText="1"/>
    </xf>
    <xf numFmtId="4" fontId="3" fillId="2" borderId="0" xfId="0" applyNumberFormat="1" applyFont="1" applyFill="1" applyAlignment="1" applyProtection="1">
      <alignment horizontal="right" vertical="center" wrapText="1"/>
    </xf>
    <xf numFmtId="164" fontId="3" fillId="2" borderId="0" xfId="0" applyNumberFormat="1" applyFont="1" applyFill="1" applyAlignment="1" applyProtection="1">
      <alignment horizontal="right" vertical="center" wrapText="1"/>
    </xf>
    <xf numFmtId="3" fontId="3" fillId="2" borderId="0" xfId="0" applyNumberFormat="1" applyFont="1" applyFill="1" applyAlignment="1" applyProtection="1">
      <alignment horizontal="right" vertical="center" wrapText="1"/>
    </xf>
    <xf numFmtId="10" fontId="3" fillId="2" borderId="7" xfId="0" applyNumberFormat="1" applyFont="1" applyFill="1" applyBorder="1" applyAlignment="1" applyProtection="1">
      <alignment horizontal="right" wrapText="1"/>
    </xf>
    <xf numFmtId="10" fontId="3" fillId="2" borderId="2" xfId="0" applyNumberFormat="1" applyFont="1" applyFill="1" applyBorder="1" applyAlignment="1" applyProtection="1">
      <alignment horizontal="right" wrapText="1"/>
    </xf>
    <xf numFmtId="10" fontId="3" fillId="2" borderId="6" xfId="0" applyNumberFormat="1" applyFont="1" applyFill="1" applyBorder="1" applyAlignment="1" applyProtection="1">
      <alignment horizontal="right" wrapText="1"/>
    </xf>
    <xf numFmtId="10" fontId="3" fillId="2" borderId="1" xfId="0" applyNumberFormat="1" applyFont="1" applyFill="1" applyBorder="1" applyAlignment="1" applyProtection="1">
      <alignment horizontal="right" vertical="center" wrapText="1"/>
    </xf>
    <xf numFmtId="10" fontId="3" fillId="2" borderId="3" xfId="0" applyNumberFormat="1" applyFont="1" applyFill="1" applyBorder="1" applyAlignment="1" applyProtection="1">
      <alignment horizontal="right" vertical="center" wrapText="1"/>
    </xf>
    <xf numFmtId="10" fontId="3" fillId="2" borderId="8" xfId="0" applyNumberFormat="1" applyFont="1" applyFill="1" applyBorder="1" applyAlignment="1" applyProtection="1">
      <alignment horizontal="right" vertical="center" wrapText="1"/>
    </xf>
    <xf numFmtId="10" fontId="3" fillId="2" borderId="4" xfId="0" applyNumberFormat="1" applyFont="1" applyFill="1" applyBorder="1" applyAlignment="1" applyProtection="1">
      <alignment horizontal="right" vertical="center" wrapText="1"/>
    </xf>
    <xf numFmtId="0" fontId="11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12" fillId="2" borderId="0" xfId="0" applyFont="1" applyFill="1" applyProtection="1"/>
    <xf numFmtId="0" fontId="12" fillId="2" borderId="0" xfId="0" applyFont="1" applyFill="1" applyProtection="1"/>
    <xf numFmtId="0" fontId="5" fillId="2" borderId="0" xfId="0" applyFont="1" applyFill="1" applyProtection="1"/>
    <xf numFmtId="0" fontId="3" fillId="2" borderId="0" xfId="0" applyFont="1" applyFill="1" applyProtection="1"/>
    <xf numFmtId="0" fontId="7" fillId="2" borderId="0" xfId="0" applyFont="1" applyFill="1" applyAlignment="1" applyProtection="1">
      <alignment horizontal="right" wrapText="1"/>
      <protection locked="0"/>
    </xf>
    <xf numFmtId="49" fontId="7" fillId="2" borderId="1" xfId="0" applyNumberFormat="1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right"/>
    </xf>
    <xf numFmtId="49" fontId="7" fillId="2" borderId="3" xfId="0" applyNumberFormat="1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right" wrapText="1"/>
    </xf>
    <xf numFmtId="49" fontId="3" fillId="2" borderId="1" xfId="0" applyNumberFormat="1" applyFont="1" applyFill="1" applyBorder="1" applyAlignment="1" applyProtection="1">
      <alignment horizontal="left"/>
    </xf>
    <xf numFmtId="49" fontId="3" fillId="2" borderId="3" xfId="0" applyNumberFormat="1" applyFont="1" applyFill="1" applyBorder="1" applyAlignment="1" applyProtection="1">
      <alignment horizontal="left"/>
    </xf>
    <xf numFmtId="0" fontId="7" fillId="2" borderId="6" xfId="0" applyFont="1" applyFill="1" applyBorder="1" applyAlignment="1" applyProtection="1">
      <alignment horizontal="left" wrapText="1"/>
    </xf>
    <xf numFmtId="0" fontId="7" fillId="2" borderId="6" xfId="0" applyFont="1" applyFill="1" applyBorder="1" applyAlignment="1" applyProtection="1">
      <alignment horizontal="right" wrapText="1"/>
    </xf>
    <xf numFmtId="0" fontId="7" fillId="2" borderId="6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 wrapText="1"/>
    </xf>
    <xf numFmtId="0" fontId="7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center" wrapText="1"/>
    </xf>
    <xf numFmtId="49" fontId="3" fillId="2" borderId="0" xfId="0" applyNumberFormat="1" applyFont="1" applyFill="1" applyAlignment="1" applyProtection="1">
      <alignment horizontal="left" vertical="center"/>
    </xf>
    <xf numFmtId="49" fontId="7" fillId="2" borderId="9" xfId="0" applyNumberFormat="1" applyFont="1" applyFill="1" applyBorder="1" applyAlignment="1" applyProtection="1">
      <alignment horizontal="left" wrapText="1"/>
    </xf>
    <xf numFmtId="0" fontId="7" fillId="2" borderId="9" xfId="0" applyFont="1" applyFill="1" applyBorder="1" applyAlignment="1" applyProtection="1">
      <alignment horizontal="center" wrapText="1"/>
    </xf>
    <xf numFmtId="0" fontId="7" fillId="2" borderId="9" xfId="0" applyFont="1" applyFill="1" applyBorder="1" applyAlignment="1" applyProtection="1">
      <alignment horizontal="right" wrapText="1"/>
    </xf>
    <xf numFmtId="49" fontId="3" fillId="2" borderId="0" xfId="0" applyNumberFormat="1" applyFont="1" applyFill="1" applyAlignment="1" applyProtection="1">
      <alignment horizontal="right"/>
    </xf>
    <xf numFmtId="0" fontId="7" fillId="2" borderId="0" xfId="0" applyFont="1" applyFill="1" applyAlignment="1" applyProtection="1">
      <alignment wrapText="1"/>
    </xf>
    <xf numFmtId="0" fontId="0" fillId="2" borderId="0" xfId="0" applyFill="1" applyProtection="1"/>
    <xf numFmtId="0" fontId="7" fillId="2" borderId="9" xfId="0" applyFont="1" applyFill="1" applyBorder="1" applyAlignment="1" applyProtection="1">
      <alignment horizontal="right" wrapText="1"/>
    </xf>
    <xf numFmtId="49" fontId="3" fillId="2" borderId="0" xfId="0" applyNumberFormat="1" applyFont="1" applyFill="1" applyAlignment="1" applyProtection="1">
      <alignment horizontal="left"/>
    </xf>
    <xf numFmtId="0" fontId="7" fillId="2" borderId="6" xfId="0" applyFont="1" applyFill="1" applyBorder="1" applyAlignment="1" applyProtection="1">
      <alignment horizontal="right" wrapText="1"/>
    </xf>
    <xf numFmtId="49" fontId="7" fillId="2" borderId="9" xfId="0" applyNumberFormat="1" applyFont="1" applyFill="1" applyBorder="1" applyAlignment="1" applyProtection="1">
      <alignment horizontal="left" wrapText="1"/>
    </xf>
    <xf numFmtId="49" fontId="3" fillId="2" borderId="10" xfId="0" applyNumberFormat="1" applyFont="1" applyFill="1" applyBorder="1" applyAlignment="1" applyProtection="1">
      <alignment horizontal="left"/>
    </xf>
    <xf numFmtId="4" fontId="3" fillId="2" borderId="10" xfId="0" applyNumberFormat="1" applyFont="1" applyFill="1" applyBorder="1" applyAlignment="1" applyProtection="1">
      <alignment horizontal="right"/>
    </xf>
    <xf numFmtId="14" fontId="3" fillId="2" borderId="10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left"/>
    </xf>
    <xf numFmtId="49" fontId="3" fillId="2" borderId="12" xfId="0" applyNumberFormat="1" applyFont="1" applyFill="1" applyBorder="1" applyAlignment="1" applyProtection="1">
      <alignment horizontal="left"/>
    </xf>
    <xf numFmtId="166" fontId="3" fillId="2" borderId="4" xfId="0" applyNumberFormat="1" applyFont="1" applyFill="1" applyBorder="1" applyAlignment="1" applyProtection="1">
      <alignment horizontal="right" vertical="center"/>
    </xf>
    <xf numFmtId="0" fontId="14" fillId="2" borderId="0" xfId="1" applyFont="1"/>
    <xf numFmtId="0" fontId="14" fillId="2" borderId="0" xfId="1" applyFont="1" applyAlignment="1">
      <alignment vertical="top" wrapText="1"/>
    </xf>
    <xf numFmtId="0" fontId="13" fillId="2" borderId="0" xfId="1"/>
    <xf numFmtId="0" fontId="16" fillId="2" borderId="0" xfId="1" applyFont="1" applyAlignment="1">
      <alignment wrapText="1"/>
    </xf>
    <xf numFmtId="0" fontId="17" fillId="2" borderId="0" xfId="2" applyFont="1" applyAlignment="1">
      <alignment horizontal="left"/>
    </xf>
    <xf numFmtId="0" fontId="18" fillId="2" borderId="0" xfId="2" applyFont="1" applyAlignment="1">
      <alignment horizontal="center" wrapText="1"/>
    </xf>
    <xf numFmtId="0" fontId="18" fillId="2" borderId="0" xfId="2" applyFont="1" applyAlignment="1">
      <alignment horizontal="left" wrapText="1"/>
    </xf>
    <xf numFmtId="49" fontId="19" fillId="2" borderId="1" xfId="2" applyNumberFormat="1" applyFont="1" applyBorder="1" applyAlignment="1">
      <alignment horizontal="left" vertical="center" wrapText="1"/>
    </xf>
    <xf numFmtId="49" fontId="19" fillId="2" borderId="2" xfId="2" applyNumberFormat="1" applyFont="1" applyBorder="1" applyAlignment="1">
      <alignment horizontal="center" vertical="center" wrapText="1"/>
    </xf>
    <xf numFmtId="49" fontId="19" fillId="2" borderId="1" xfId="2" applyNumberFormat="1" applyFont="1" applyBorder="1" applyAlignment="1">
      <alignment horizontal="left" vertical="center"/>
    </xf>
    <xf numFmtId="164" fontId="19" fillId="2" borderId="1" xfId="2" applyNumberFormat="1" applyFont="1" applyBorder="1" applyAlignment="1">
      <alignment horizontal="center" vertical="center" wrapText="1"/>
    </xf>
    <xf numFmtId="14" fontId="19" fillId="2" borderId="2" xfId="2" applyNumberFormat="1" applyFont="1" applyBorder="1" applyAlignment="1">
      <alignment horizontal="center" vertical="center" wrapText="1"/>
    </xf>
    <xf numFmtId="169" fontId="19" fillId="2" borderId="1" xfId="2" applyNumberFormat="1" applyFont="1" applyBorder="1" applyAlignment="1">
      <alignment horizontal="center" vertical="center" wrapText="1"/>
    </xf>
    <xf numFmtId="14" fontId="19" fillId="2" borderId="1" xfId="2" applyNumberFormat="1" applyFont="1" applyBorder="1" applyAlignment="1">
      <alignment horizontal="center" vertical="center" wrapText="1"/>
    </xf>
    <xf numFmtId="169" fontId="19" fillId="2" borderId="1" xfId="2" applyNumberFormat="1" applyFont="1" applyBorder="1" applyAlignment="1">
      <alignment horizontal="right" vertical="center" wrapText="1"/>
    </xf>
    <xf numFmtId="0" fontId="17" fillId="2" borderId="0" xfId="1" applyFont="1"/>
    <xf numFmtId="49" fontId="19" fillId="2" borderId="2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center" vertical="center" wrapText="1"/>
    </xf>
    <xf numFmtId="49" fontId="19" fillId="2" borderId="2" xfId="1" applyNumberFormat="1" applyFont="1" applyBorder="1" applyAlignment="1">
      <alignment horizontal="left" vertical="center"/>
    </xf>
    <xf numFmtId="164" fontId="19" fillId="2" borderId="2" xfId="1" applyNumberFormat="1" applyFont="1" applyBorder="1" applyAlignment="1">
      <alignment horizontal="center" vertical="center" wrapText="1"/>
    </xf>
    <xf numFmtId="14" fontId="19" fillId="2" borderId="2" xfId="1" applyNumberFormat="1" applyFont="1" applyBorder="1" applyAlignment="1">
      <alignment horizontal="center" vertical="center" wrapText="1"/>
    </xf>
    <xf numFmtId="169" fontId="19" fillId="2" borderId="2" xfId="1" applyNumberFormat="1" applyFont="1" applyBorder="1" applyAlignment="1">
      <alignment horizontal="center" vertical="center" wrapText="1"/>
    </xf>
    <xf numFmtId="49" fontId="19" fillId="2" borderId="0" xfId="2" applyNumberFormat="1" applyFont="1" applyAlignment="1">
      <alignment horizontal="left" vertical="center" wrapText="1"/>
    </xf>
    <xf numFmtId="49" fontId="19" fillId="2" borderId="0" xfId="2" applyNumberFormat="1" applyFont="1" applyAlignment="1">
      <alignment horizontal="left" vertical="center"/>
    </xf>
    <xf numFmtId="164" fontId="19" fillId="2" borderId="0" xfId="2" applyNumberFormat="1" applyFont="1" applyAlignment="1">
      <alignment horizontal="center" vertical="center" wrapText="1"/>
    </xf>
    <xf numFmtId="14" fontId="19" fillId="2" borderId="0" xfId="2" applyNumberFormat="1" applyFont="1" applyAlignment="1">
      <alignment horizontal="center" vertical="center" wrapText="1"/>
    </xf>
    <xf numFmtId="169" fontId="19" fillId="2" borderId="0" xfId="2" applyNumberFormat="1" applyFont="1" applyAlignment="1">
      <alignment horizontal="right" vertical="center" wrapText="1"/>
    </xf>
    <xf numFmtId="0" fontId="17" fillId="2" borderId="0" xfId="1" applyFont="1" applyAlignment="1">
      <alignment horizontal="left"/>
    </xf>
    <xf numFmtId="0" fontId="18" fillId="2" borderId="0" xfId="1" applyFont="1" applyAlignment="1">
      <alignment horizontal="center" wrapText="1"/>
    </xf>
    <xf numFmtId="0" fontId="18" fillId="2" borderId="0" xfId="1" applyFont="1" applyAlignment="1">
      <alignment horizontal="left" wrapText="1"/>
    </xf>
    <xf numFmtId="49" fontId="19" fillId="2" borderId="0" xfId="1" applyNumberFormat="1" applyFont="1" applyAlignment="1">
      <alignment horizontal="left" vertical="center" wrapText="1"/>
    </xf>
    <xf numFmtId="0" fontId="14" fillId="2" borderId="0" xfId="2" applyFont="1"/>
    <xf numFmtId="0" fontId="13" fillId="2" borderId="0" xfId="4"/>
    <xf numFmtId="49" fontId="19" fillId="2" borderId="2" xfId="2" applyNumberFormat="1" applyFont="1" applyBorder="1" applyAlignment="1">
      <alignment horizontal="left" vertical="center"/>
    </xf>
    <xf numFmtId="164" fontId="19" fillId="2" borderId="2" xfId="2" applyNumberFormat="1" applyFont="1" applyBorder="1" applyAlignment="1">
      <alignment horizontal="center" vertical="center" wrapText="1"/>
    </xf>
    <xf numFmtId="0" fontId="21" fillId="2" borderId="0" xfId="2" applyFont="1" applyAlignment="1">
      <alignment horizontal="left"/>
    </xf>
    <xf numFmtId="49" fontId="19" fillId="2" borderId="13" xfId="2" applyNumberFormat="1" applyFont="1" applyBorder="1" applyAlignment="1">
      <alignment horizontal="left" vertical="center" wrapText="1"/>
    </xf>
    <xf numFmtId="49" fontId="19" fillId="2" borderId="13" xfId="2" applyNumberFormat="1" applyFont="1" applyBorder="1" applyAlignment="1">
      <alignment horizontal="center" vertical="center" wrapText="1"/>
    </xf>
    <xf numFmtId="49" fontId="19" fillId="2" borderId="13" xfId="2" applyNumberFormat="1" applyFont="1" applyBorder="1" applyAlignment="1">
      <alignment horizontal="left" vertical="center"/>
    </xf>
    <xf numFmtId="164" fontId="19" fillId="2" borderId="13" xfId="2" applyNumberFormat="1" applyFont="1" applyBorder="1" applyAlignment="1">
      <alignment horizontal="center" vertical="center" wrapText="1"/>
    </xf>
    <xf numFmtId="14" fontId="19" fillId="2" borderId="13" xfId="2" applyNumberFormat="1" applyFont="1" applyBorder="1" applyAlignment="1">
      <alignment horizontal="center" vertical="center" wrapText="1"/>
    </xf>
    <xf numFmtId="0" fontId="18" fillId="2" borderId="0" xfId="1" applyFont="1" applyAlignment="1">
      <alignment horizontal="center" vertical="center" wrapText="1"/>
    </xf>
    <xf numFmtId="3" fontId="18" fillId="2" borderId="0" xfId="1" applyNumberFormat="1" applyFont="1" applyAlignment="1">
      <alignment horizontal="center" vertical="center" wrapText="1"/>
    </xf>
    <xf numFmtId="49" fontId="21" fillId="2" borderId="0" xfId="1" applyNumberFormat="1" applyFont="1" applyAlignment="1">
      <alignment horizontal="left" vertical="center" wrapText="1"/>
    </xf>
    <xf numFmtId="49" fontId="19" fillId="2" borderId="0" xfId="2" applyNumberFormat="1" applyFont="1" applyAlignment="1">
      <alignment horizontal="center" vertical="center" wrapText="1"/>
    </xf>
    <xf numFmtId="164" fontId="21" fillId="2" borderId="0" xfId="1" applyNumberFormat="1" applyFont="1" applyAlignment="1">
      <alignment horizontal="center" vertical="center" wrapText="1"/>
    </xf>
    <xf numFmtId="14" fontId="21" fillId="2" borderId="0" xfId="1" applyNumberFormat="1" applyFont="1" applyAlignment="1">
      <alignment horizontal="center" vertical="center" wrapText="1"/>
    </xf>
    <xf numFmtId="169" fontId="19" fillId="2" borderId="0" xfId="1" applyNumberFormat="1" applyFont="1" applyAlignment="1">
      <alignment horizontal="center" vertical="center" wrapText="1"/>
    </xf>
    <xf numFmtId="3" fontId="21" fillId="2" borderId="0" xfId="1" applyNumberFormat="1" applyFont="1" applyAlignment="1">
      <alignment horizontal="center" vertical="center"/>
    </xf>
    <xf numFmtId="0" fontId="17" fillId="2" borderId="0" xfId="2" applyFont="1" applyAlignment="1">
      <alignment horizontal="left" vertical="center"/>
    </xf>
    <xf numFmtId="0" fontId="18" fillId="2" borderId="0" xfId="2" applyFont="1" applyAlignment="1">
      <alignment horizontal="center" vertical="center" wrapText="1"/>
    </xf>
    <xf numFmtId="3" fontId="18" fillId="2" borderId="0" xfId="2" applyNumberFormat="1" applyFont="1" applyAlignment="1">
      <alignment horizontal="center" vertical="center" wrapText="1"/>
    </xf>
    <xf numFmtId="49" fontId="19" fillId="2" borderId="2" xfId="2" applyNumberFormat="1" applyFont="1" applyBorder="1" applyAlignment="1">
      <alignment horizontal="left" vertical="center" wrapText="1"/>
    </xf>
    <xf numFmtId="3" fontId="21" fillId="2" borderId="14" xfId="2" applyNumberFormat="1" applyFont="1" applyBorder="1" applyAlignment="1">
      <alignment horizontal="center" vertical="center"/>
    </xf>
    <xf numFmtId="3" fontId="21" fillId="2" borderId="0" xfId="2" applyNumberFormat="1" applyFont="1" applyAlignment="1">
      <alignment horizontal="center" vertical="center"/>
    </xf>
    <xf numFmtId="0" fontId="14" fillId="2" borderId="0" xfId="2" applyFont="1" applyAlignment="1">
      <alignment vertical="top" wrapText="1"/>
    </xf>
    <xf numFmtId="49" fontId="19" fillId="4" borderId="0" xfId="1" applyNumberFormat="1" applyFont="1" applyFill="1" applyAlignment="1">
      <alignment horizontal="left" vertical="center" wrapText="1"/>
    </xf>
    <xf numFmtId="49" fontId="19" fillId="4" borderId="0" xfId="1" applyNumberFormat="1" applyFont="1" applyFill="1" applyAlignment="1">
      <alignment horizontal="left" vertical="center"/>
    </xf>
    <xf numFmtId="164" fontId="19" fillId="4" borderId="0" xfId="1" applyNumberFormat="1" applyFont="1" applyFill="1" applyAlignment="1">
      <alignment horizontal="center" vertical="center" wrapText="1"/>
    </xf>
    <xf numFmtId="14" fontId="19" fillId="4" borderId="0" xfId="1" applyNumberFormat="1" applyFont="1" applyFill="1" applyAlignment="1">
      <alignment horizontal="center" vertical="center" wrapText="1"/>
    </xf>
    <xf numFmtId="169" fontId="19" fillId="4" borderId="0" xfId="1" applyNumberFormat="1" applyFont="1" applyFill="1" applyAlignment="1">
      <alignment horizontal="right" vertical="center" wrapText="1"/>
    </xf>
    <xf numFmtId="49" fontId="19" fillId="2" borderId="0" xfId="1" applyNumberFormat="1" applyFont="1" applyAlignment="1">
      <alignment horizontal="left" vertical="center"/>
    </xf>
    <xf numFmtId="164" fontId="19" fillId="2" borderId="0" xfId="1" applyNumberFormat="1" applyFont="1" applyAlignment="1">
      <alignment horizontal="center" vertical="center" wrapText="1"/>
    </xf>
    <xf numFmtId="14" fontId="19" fillId="2" borderId="0" xfId="1" applyNumberFormat="1" applyFont="1" applyAlignment="1">
      <alignment horizontal="center" vertical="center" wrapText="1"/>
    </xf>
    <xf numFmtId="170" fontId="19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right" wrapText="1"/>
    </xf>
    <xf numFmtId="49" fontId="17" fillId="4" borderId="0" xfId="1" applyNumberFormat="1" applyFont="1" applyFill="1" applyAlignment="1">
      <alignment horizontal="left" vertical="center" wrapText="1"/>
    </xf>
    <xf numFmtId="49" fontId="19" fillId="2" borderId="0" xfId="1" applyNumberFormat="1" applyFont="1" applyAlignment="1">
      <alignment horizontal="center" vertical="center" wrapText="1"/>
    </xf>
    <xf numFmtId="14" fontId="22" fillId="2" borderId="0" xfId="1" applyNumberFormat="1" applyFont="1" applyAlignment="1">
      <alignment horizontal="center" vertical="center" wrapText="1"/>
    </xf>
    <xf numFmtId="171" fontId="19" fillId="2" borderId="0" xfId="1" applyNumberFormat="1" applyFont="1" applyAlignment="1">
      <alignment horizontal="right" vertical="center" wrapText="1"/>
    </xf>
    <xf numFmtId="169" fontId="19" fillId="2" borderId="0" xfId="1" applyNumberFormat="1" applyFont="1" applyAlignment="1">
      <alignment horizontal="right" vertical="center" wrapText="1"/>
    </xf>
    <xf numFmtId="0" fontId="13" fillId="2" borderId="0" xfId="1" applyAlignment="1">
      <alignment vertical="center"/>
    </xf>
    <xf numFmtId="0" fontId="21" fillId="2" borderId="0" xfId="1" applyFont="1" applyAlignment="1">
      <alignment horizontal="left"/>
    </xf>
    <xf numFmtId="0" fontId="20" fillId="2" borderId="0" xfId="1" applyFont="1" applyAlignment="1">
      <alignment horizontal="center" wrapText="1"/>
    </xf>
    <xf numFmtId="49" fontId="21" fillId="2" borderId="0" xfId="1" applyNumberFormat="1" applyFont="1" applyAlignment="1">
      <alignment horizontal="center" vertical="center" wrapText="1"/>
    </xf>
    <xf numFmtId="49" fontId="21" fillId="2" borderId="0" xfId="1" applyNumberFormat="1" applyFont="1" applyAlignment="1">
      <alignment horizontal="left" vertical="center"/>
    </xf>
    <xf numFmtId="0" fontId="19" fillId="2" borderId="0" xfId="1" applyFont="1" applyAlignment="1">
      <alignment horizontal="center" vertical="center" wrapText="1"/>
    </xf>
    <xf numFmtId="0" fontId="19" fillId="2" borderId="0" xfId="1" applyFont="1" applyAlignment="1">
      <alignment horizontal="left" vertical="center" wrapText="1"/>
    </xf>
    <xf numFmtId="14" fontId="21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vertical="center" wrapText="1"/>
    </xf>
    <xf numFmtId="0" fontId="14" fillId="2" borderId="0" xfId="1" applyFont="1" applyAlignment="1">
      <alignment vertical="center"/>
    </xf>
    <xf numFmtId="0" fontId="17" fillId="2" borderId="0" xfId="1" applyFont="1" applyAlignment="1">
      <alignment horizontal="left" vertical="center"/>
    </xf>
    <xf numFmtId="0" fontId="18" fillId="2" borderId="0" xfId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3" fontId="21" fillId="2" borderId="0" xfId="1" applyNumberFormat="1" applyFont="1" applyAlignment="1">
      <alignment horizontal="right" vertical="center"/>
    </xf>
    <xf numFmtId="173" fontId="19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horizontal="left" vertical="center"/>
    </xf>
    <xf numFmtId="0" fontId="21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vertical="center" wrapText="1"/>
    </xf>
    <xf numFmtId="3" fontId="21" fillId="2" borderId="0" xfId="1" applyNumberFormat="1" applyFont="1" applyAlignment="1">
      <alignment horizontal="right" vertical="center" wrapText="1"/>
    </xf>
    <xf numFmtId="14" fontId="19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 wrapText="1"/>
    </xf>
    <xf numFmtId="49" fontId="19" fillId="2" borderId="0" xfId="1" applyNumberFormat="1" applyFont="1" applyAlignment="1">
      <alignment horizontal="right" vertical="center" indent="1"/>
    </xf>
    <xf numFmtId="0" fontId="11" fillId="2" borderId="0" xfId="0" applyFont="1" applyFill="1" applyAlignment="1" applyProtection="1">
      <alignment horizontal="left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3" fillId="2" borderId="0" xfId="0" applyNumberFormat="1" applyFont="1" applyFill="1" applyAlignment="1" applyProtection="1">
      <alignment horizontal="left" wrapText="1"/>
    </xf>
    <xf numFmtId="0" fontId="16" fillId="2" borderId="0" xfId="1" applyFont="1" applyAlignment="1">
      <alignment horizontal="left" vertical="center" wrapText="1"/>
    </xf>
    <xf numFmtId="0" fontId="23" fillId="2" borderId="0" xfId="1" applyFont="1" applyAlignment="1">
      <alignment horizontal="left" vertical="center" wrapText="1"/>
    </xf>
    <xf numFmtId="0" fontId="20" fillId="2" borderId="0" xfId="1" applyFont="1" applyAlignment="1">
      <alignment horizontal="center" wrapText="1"/>
    </xf>
    <xf numFmtId="0" fontId="18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wrapText="1"/>
    </xf>
    <xf numFmtId="0" fontId="15" fillId="2" borderId="0" xfId="2" applyFont="1" applyAlignment="1">
      <alignment horizontal="left" vertical="center" wrapText="1"/>
    </xf>
    <xf numFmtId="0" fontId="15" fillId="2" borderId="0" xfId="2" applyFont="1" applyAlignment="1">
      <alignment horizontal="left" wrapText="1"/>
    </xf>
    <xf numFmtId="0" fontId="20" fillId="2" borderId="11" xfId="2" applyFont="1" applyBorder="1" applyAlignment="1">
      <alignment horizontal="center" wrapText="1"/>
    </xf>
    <xf numFmtId="0" fontId="15" fillId="2" borderId="0" xfId="1" applyFont="1" applyAlignment="1">
      <alignment horizontal="left" vertical="center" wrapText="1"/>
    </xf>
    <xf numFmtId="168" fontId="19" fillId="2" borderId="2" xfId="5" applyNumberFormat="1" applyFont="1" applyFill="1" applyBorder="1" applyAlignment="1" applyProtection="1">
      <alignment horizontal="center" vertical="center" wrapText="1"/>
    </xf>
    <xf numFmtId="168" fontId="19" fillId="2" borderId="1" xfId="5" applyNumberFormat="1" applyFont="1" applyFill="1" applyBorder="1" applyAlignment="1" applyProtection="1">
      <alignment horizontal="right" vertical="center" wrapText="1"/>
    </xf>
    <xf numFmtId="168" fontId="19" fillId="2" borderId="0" xfId="5" applyNumberFormat="1" applyFont="1" applyFill="1" applyBorder="1" applyAlignment="1" applyProtection="1">
      <alignment horizontal="right" vertical="center" wrapText="1"/>
    </xf>
    <xf numFmtId="169" fontId="19" fillId="2" borderId="2" xfId="2" applyNumberFormat="1" applyFont="1" applyBorder="1" applyAlignment="1">
      <alignment horizontal="center" vertical="center" wrapText="1"/>
    </xf>
    <xf numFmtId="49" fontId="19" fillId="2" borderId="15" xfId="2" applyNumberFormat="1" applyFont="1" applyBorder="1" applyAlignment="1">
      <alignment horizontal="left" vertical="center" wrapText="1"/>
    </xf>
    <xf numFmtId="49" fontId="19" fillId="2" borderId="15" xfId="2" applyNumberFormat="1" applyFont="1" applyBorder="1" applyAlignment="1">
      <alignment horizontal="center" vertical="center" wrapText="1"/>
    </xf>
    <xf numFmtId="49" fontId="19" fillId="2" borderId="15" xfId="2" applyNumberFormat="1" applyFont="1" applyBorder="1" applyAlignment="1">
      <alignment horizontal="left" vertical="center"/>
    </xf>
    <xf numFmtId="164" fontId="19" fillId="2" borderId="15" xfId="2" applyNumberFormat="1" applyFont="1" applyBorder="1" applyAlignment="1">
      <alignment horizontal="center" vertical="center" wrapText="1"/>
    </xf>
    <xf numFmtId="14" fontId="19" fillId="2" borderId="15" xfId="2" applyNumberFormat="1" applyFont="1" applyBorder="1" applyAlignment="1">
      <alignment horizontal="center" vertical="center" wrapText="1"/>
    </xf>
    <xf numFmtId="168" fontId="19" fillId="2" borderId="15" xfId="5" applyNumberFormat="1" applyFont="1" applyFill="1" applyBorder="1" applyAlignment="1" applyProtection="1">
      <alignment horizontal="right" vertical="center" wrapText="1"/>
    </xf>
    <xf numFmtId="169" fontId="19" fillId="2" borderId="15" xfId="2" applyNumberFormat="1" applyFont="1" applyBorder="1" applyAlignment="1">
      <alignment horizontal="center" vertical="center" wrapText="1"/>
    </xf>
    <xf numFmtId="167" fontId="19" fillId="2" borderId="13" xfId="5" applyFont="1" applyFill="1" applyBorder="1" applyAlignment="1" applyProtection="1">
      <alignment horizontal="right" vertical="center" wrapText="1"/>
    </xf>
    <xf numFmtId="168" fontId="18" fillId="2" borderId="0" xfId="5" applyNumberFormat="1" applyFont="1" applyFill="1" applyBorder="1" applyAlignment="1" applyProtection="1">
      <alignment horizontal="center" vertical="center" wrapText="1"/>
    </xf>
    <xf numFmtId="168" fontId="19" fillId="2" borderId="0" xfId="5" applyNumberFormat="1" applyFont="1" applyFill="1" applyBorder="1" applyAlignment="1" applyProtection="1">
      <alignment horizontal="center" vertical="center" wrapText="1"/>
    </xf>
    <xf numFmtId="168" fontId="19" fillId="4" borderId="0" xfId="5" applyNumberFormat="1" applyFont="1" applyFill="1" applyBorder="1" applyAlignment="1" applyProtection="1">
      <alignment horizontal="right" vertical="center" wrapText="1"/>
    </xf>
    <xf numFmtId="172" fontId="21" fillId="2" borderId="0" xfId="5" applyNumberFormat="1" applyFont="1" applyFill="1" applyBorder="1" applyAlignment="1" applyProtection="1">
      <alignment horizontal="right" vertical="center" wrapText="1"/>
    </xf>
  </cellXfs>
  <cellStyles count="6">
    <cellStyle name="Comma 2 2" xfId="3" xr:uid="{44A30F68-8937-448A-BC46-E67139E14C79}"/>
    <cellStyle name="Comma 2 2 2" xfId="5" xr:uid="{34094648-08BD-4441-A439-6A6F3A5E4EB2}"/>
    <cellStyle name="Normal" xfId="0" builtinId="0"/>
    <cellStyle name="Normal 2" xfId="1" xr:uid="{C85D9D31-D541-4EA7-8256-D197F07580D4}"/>
    <cellStyle name="Normal 2 2" xfId="2" xr:uid="{EA5D36CD-05C9-47A2-BEAF-3C83CD97B3FD}"/>
    <cellStyle name="Normal 8" xfId="4" xr:uid="{9143E6DB-4751-4140-A6F1-AD7EE3533B28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242" t="s">
        <v>3</v>
      </c>
      <c r="B17" s="242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4</v>
      </c>
    </row>
    <row r="21" spans="1:3" ht="12.75" customHeight="1" x14ac:dyDescent="0.2">
      <c r="A21" s="116" t="s">
        <v>5</v>
      </c>
    </row>
    <row r="22" spans="1:3" ht="12.75" customHeight="1" x14ac:dyDescent="0.2">
      <c r="A22" s="116" t="s">
        <v>6</v>
      </c>
    </row>
    <row r="23" spans="1:3" ht="12.75" customHeight="1" x14ac:dyDescent="0.2">
      <c r="A23" s="116" t="s">
        <v>7</v>
      </c>
    </row>
    <row r="24" spans="1:3" ht="12.75" customHeight="1" x14ac:dyDescent="0.2">
      <c r="A24" s="116" t="s">
        <v>8</v>
      </c>
    </row>
    <row r="25" spans="1:3" ht="12.75" customHeight="1" x14ac:dyDescent="0.2">
      <c r="A25" s="116" t="s">
        <v>9</v>
      </c>
    </row>
    <row r="26" spans="1:3" ht="12.75" customHeight="1" x14ac:dyDescent="0.2">
      <c r="A26" s="116" t="s">
        <v>10</v>
      </c>
    </row>
    <row r="27" spans="1:3" ht="12.75" customHeight="1" x14ac:dyDescent="0.2">
      <c r="A27" s="116" t="s">
        <v>11</v>
      </c>
    </row>
    <row r="28" spans="1:3" ht="12.75" customHeight="1" x14ac:dyDescent="0.2">
      <c r="A28" s="116" t="s">
        <v>12</v>
      </c>
    </row>
    <row r="29" spans="1:3" ht="12.75" customHeight="1" x14ac:dyDescent="0.2">
      <c r="A29" s="115"/>
    </row>
    <row r="33" spans="1:2" ht="12.75" customHeight="1" x14ac:dyDescent="0.2">
      <c r="A33" s="243" t="s">
        <v>13</v>
      </c>
      <c r="B33" s="243"/>
    </row>
    <row r="34" spans="1:2" ht="12.75" customHeight="1" x14ac:dyDescent="0.2">
      <c r="A34" s="117" t="s">
        <v>14</v>
      </c>
      <c r="B34" s="118"/>
    </row>
    <row r="35" spans="1:2" ht="12.75" customHeight="1" x14ac:dyDescent="0.2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16</v>
      </c>
      <c r="C1" s="119" t="s">
        <v>17</v>
      </c>
    </row>
    <row r="2" spans="1:5" ht="12" customHeight="1" x14ac:dyDescent="0.2">
      <c r="A2" s="120" t="s">
        <v>18</v>
      </c>
      <c r="B2" s="30">
        <f>SUM(B3:B7)</f>
        <v>928501991.26999998</v>
      </c>
      <c r="C2" s="30">
        <f>SUM(C3:C7)</f>
        <v>928501991.26999998</v>
      </c>
      <c r="E2" s="31"/>
    </row>
    <row r="3" spans="1:5" ht="12.75" customHeight="1" x14ac:dyDescent="0.2">
      <c r="A3" s="121" t="s">
        <v>19</v>
      </c>
      <c r="B3" s="3">
        <v>804521265.80999994</v>
      </c>
      <c r="C3" s="3">
        <v>804521265.80999994</v>
      </c>
      <c r="E3" s="4"/>
    </row>
    <row r="4" spans="1:5" ht="12" customHeight="1" x14ac:dyDescent="0.2">
      <c r="A4" s="121" t="s">
        <v>20</v>
      </c>
      <c r="B4" s="3">
        <v>92556626.719999999</v>
      </c>
      <c r="C4" s="3">
        <v>92556626.719999999</v>
      </c>
      <c r="E4" s="31"/>
    </row>
    <row r="5" spans="1:5" ht="12" customHeight="1" x14ac:dyDescent="0.2">
      <c r="A5" s="121" t="s">
        <v>21</v>
      </c>
      <c r="B5" s="3">
        <v>0</v>
      </c>
      <c r="C5" s="3">
        <v>0</v>
      </c>
      <c r="E5" s="31"/>
    </row>
    <row r="6" spans="1:5" ht="12" customHeight="1" x14ac:dyDescent="0.2">
      <c r="A6" s="121" t="s">
        <v>22</v>
      </c>
      <c r="B6" s="3">
        <v>0</v>
      </c>
      <c r="C6" s="3">
        <v>0</v>
      </c>
      <c r="E6" s="31"/>
    </row>
    <row r="7" spans="1:5" ht="12" customHeight="1" x14ac:dyDescent="0.2">
      <c r="A7" s="121" t="s">
        <v>23</v>
      </c>
      <c r="B7" s="3">
        <v>31424098.739999998</v>
      </c>
      <c r="C7" s="3">
        <v>31424098.739999998</v>
      </c>
      <c r="E7" s="31"/>
    </row>
    <row r="8" spans="1:5" ht="12" customHeight="1" x14ac:dyDescent="0.2">
      <c r="A8" s="120" t="s">
        <v>24</v>
      </c>
      <c r="B8" s="30">
        <v>291699952</v>
      </c>
      <c r="C8" s="30">
        <v>291699952</v>
      </c>
      <c r="E8" s="31"/>
    </row>
    <row r="9" spans="1:5" ht="12" customHeight="1" x14ac:dyDescent="0.2">
      <c r="A9" s="120" t="s">
        <v>25</v>
      </c>
      <c r="B9" s="30">
        <v>0</v>
      </c>
      <c r="C9" s="30">
        <v>0</v>
      </c>
      <c r="E9" s="31"/>
    </row>
    <row r="10" spans="1:5" ht="12" customHeight="1" x14ac:dyDescent="0.2">
      <c r="A10" s="122" t="s">
        <v>26</v>
      </c>
      <c r="B10" s="32">
        <f>SUM(B3:B9)</f>
        <v>1220201943.27</v>
      </c>
      <c r="C10" s="32">
        <f>SUM(C3:C9)</f>
        <v>1220201943.27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">
      <c r="A14" s="120" t="s">
        <v>31</v>
      </c>
      <c r="B14" s="30">
        <f>SUM(B16:B22)</f>
        <v>928501991.26999998</v>
      </c>
      <c r="C14" s="30">
        <f>SUM(C16:C22)</f>
        <v>106522271</v>
      </c>
      <c r="D14" s="30">
        <f>SUM(D16:D22)</f>
        <v>47655</v>
      </c>
      <c r="E14" s="30">
        <f>SUM(E16:E22)</f>
        <v>263598641185.29999</v>
      </c>
    </row>
    <row r="15" spans="1:5" ht="12" customHeight="1" x14ac:dyDescent="0.2">
      <c r="A15" s="120" t="s">
        <v>19</v>
      </c>
      <c r="B15" s="30">
        <f>SUM(B16:B18)</f>
        <v>804521265.80999994</v>
      </c>
      <c r="C15" s="30">
        <f>SUM(C16:C18)</f>
        <v>19002279</v>
      </c>
      <c r="D15" s="30">
        <f>SUM(D16:D18)</f>
        <v>47088</v>
      </c>
      <c r="E15" s="30">
        <f>SUM(E16:E18)</f>
        <v>130834615708.53999</v>
      </c>
    </row>
    <row r="16" spans="1:5" ht="12" customHeight="1" x14ac:dyDescent="0.2">
      <c r="A16" s="121" t="s">
        <v>32</v>
      </c>
      <c r="B16" s="3">
        <v>335880117.39999998</v>
      </c>
      <c r="C16" s="3">
        <v>3773539</v>
      </c>
      <c r="D16" s="3">
        <v>11832</v>
      </c>
      <c r="E16" s="3">
        <v>30729538905.900002</v>
      </c>
    </row>
    <row r="17" spans="1:5" s="33" customFormat="1" ht="12" customHeight="1" x14ac:dyDescent="0.2">
      <c r="A17" s="121" t="s">
        <v>33</v>
      </c>
      <c r="B17" s="3">
        <v>127297116.5</v>
      </c>
      <c r="C17" s="3">
        <v>10612896</v>
      </c>
      <c r="D17" s="3">
        <v>14145</v>
      </c>
      <c r="E17" s="3">
        <v>46823250250.739998</v>
      </c>
    </row>
    <row r="18" spans="1:5" s="33" customFormat="1" ht="12" customHeight="1" x14ac:dyDescent="0.2">
      <c r="A18" s="121" t="s">
        <v>34</v>
      </c>
      <c r="B18" s="3">
        <v>341344031.91000003</v>
      </c>
      <c r="C18" s="3">
        <v>4615844</v>
      </c>
      <c r="D18" s="3">
        <v>21111</v>
      </c>
      <c r="E18" s="3">
        <v>53281826551.900002</v>
      </c>
    </row>
    <row r="19" spans="1:5" s="33" customFormat="1" ht="12" customHeight="1" x14ac:dyDescent="0.2">
      <c r="A19" s="120" t="s">
        <v>20</v>
      </c>
      <c r="B19" s="30">
        <v>92556626.719999999</v>
      </c>
      <c r="C19" s="30">
        <v>87255821</v>
      </c>
      <c r="D19" s="30">
        <v>34</v>
      </c>
      <c r="E19" s="30">
        <v>132711816473.24001</v>
      </c>
    </row>
    <row r="20" spans="1:5" ht="12" customHeight="1" x14ac:dyDescent="0.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23</v>
      </c>
      <c r="B22" s="32">
        <v>31424098.739999998</v>
      </c>
      <c r="C22" s="32">
        <v>264171</v>
      </c>
      <c r="D22" s="32">
        <v>533</v>
      </c>
      <c r="E22" s="32">
        <v>52209003.520000003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35</v>
      </c>
    </row>
    <row r="25" spans="1:5" ht="12" customHeight="1" x14ac:dyDescent="0.2">
      <c r="A25" s="124" t="s">
        <v>36</v>
      </c>
      <c r="B25" s="2">
        <v>62</v>
      </c>
    </row>
    <row r="26" spans="1:5" ht="12" customHeight="1" x14ac:dyDescent="0.2">
      <c r="A26" s="124" t="s">
        <v>37</v>
      </c>
      <c r="B26" s="2">
        <v>29</v>
      </c>
    </row>
    <row r="27" spans="1:5" ht="12" customHeight="1" x14ac:dyDescent="0.2">
      <c r="A27" s="125" t="s">
        <v>38</v>
      </c>
      <c r="B27" s="10">
        <v>4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39</v>
      </c>
    </row>
    <row r="31" spans="1:5" ht="15.75" customHeight="1" x14ac:dyDescent="0.3">
      <c r="A31" s="120" t="s">
        <v>19</v>
      </c>
      <c r="B31" s="35">
        <f>SUM(B32:B34)</f>
        <v>100</v>
      </c>
      <c r="D31" s="36"/>
    </row>
    <row r="32" spans="1:5" ht="12" customHeight="1" x14ac:dyDescent="0.2">
      <c r="A32" s="121" t="s">
        <v>32</v>
      </c>
      <c r="B32" s="37">
        <v>6</v>
      </c>
    </row>
    <row r="33" spans="1:4" ht="12" customHeight="1" x14ac:dyDescent="0.2">
      <c r="A33" s="121" t="s">
        <v>33</v>
      </c>
      <c r="B33" s="37">
        <v>22</v>
      </c>
      <c r="D33" s="38"/>
    </row>
    <row r="34" spans="1:4" ht="12" customHeight="1" x14ac:dyDescent="0.2">
      <c r="A34" s="121" t="s">
        <v>34</v>
      </c>
      <c r="B34" s="37">
        <v>72</v>
      </c>
    </row>
    <row r="35" spans="1:4" ht="12" customHeight="1" x14ac:dyDescent="0.2">
      <c r="A35" s="120" t="s">
        <v>20</v>
      </c>
      <c r="B35" s="37">
        <v>28</v>
      </c>
    </row>
    <row r="36" spans="1:4" ht="12" customHeight="1" x14ac:dyDescent="0.2">
      <c r="A36" s="120" t="s">
        <v>21</v>
      </c>
      <c r="B36" s="37">
        <v>0</v>
      </c>
    </row>
    <row r="37" spans="1:4" ht="12" customHeight="1" x14ac:dyDescent="0.2">
      <c r="A37" s="120" t="s">
        <v>22</v>
      </c>
      <c r="B37" s="37">
        <v>0</v>
      </c>
    </row>
    <row r="38" spans="1:4" ht="12" customHeight="1" x14ac:dyDescent="0.2">
      <c r="A38" s="122" t="s">
        <v>23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">
      <c r="A2" s="78" t="s">
        <v>46</v>
      </c>
      <c r="B2" s="79">
        <v>1738.84</v>
      </c>
      <c r="C2" s="79">
        <v>2006.35</v>
      </c>
      <c r="D2" s="79">
        <v>1734.24</v>
      </c>
      <c r="E2" s="79">
        <v>1980.49</v>
      </c>
      <c r="F2" s="106">
        <v>0.13869999999999999</v>
      </c>
      <c r="G2" s="80">
        <v>661038789.29999995</v>
      </c>
    </row>
    <row r="3" spans="1:7" ht="13.5" customHeight="1" x14ac:dyDescent="0.2">
      <c r="A3" s="81" t="s">
        <v>47</v>
      </c>
      <c r="B3" s="82">
        <v>1179.5899999999999</v>
      </c>
      <c r="C3" s="82">
        <v>1374.27</v>
      </c>
      <c r="D3" s="82">
        <v>1176.47</v>
      </c>
      <c r="E3" s="82">
        <v>1356.68</v>
      </c>
      <c r="F3" s="107">
        <v>0.14979999999999999</v>
      </c>
      <c r="G3" s="83">
        <v>661038789.29999995</v>
      </c>
    </row>
    <row r="4" spans="1:7" ht="13.5" customHeight="1" x14ac:dyDescent="0.2">
      <c r="A4" s="81" t="s">
        <v>48</v>
      </c>
      <c r="B4" s="82">
        <v>1088.26</v>
      </c>
      <c r="C4" s="82">
        <v>1231.02</v>
      </c>
      <c r="D4" s="82">
        <v>1085.18</v>
      </c>
      <c r="E4" s="82">
        <v>1218.32</v>
      </c>
      <c r="F4" s="107">
        <v>0.12</v>
      </c>
      <c r="G4" s="83">
        <v>489195408.31</v>
      </c>
    </row>
    <row r="5" spans="1:7" ht="13.5" customHeight="1" x14ac:dyDescent="0.2">
      <c r="A5" s="81" t="s">
        <v>49</v>
      </c>
      <c r="B5" s="82">
        <v>1087.78</v>
      </c>
      <c r="C5" s="82">
        <v>1246.75</v>
      </c>
      <c r="D5" s="82">
        <v>1084.71</v>
      </c>
      <c r="E5" s="82">
        <v>1234.04</v>
      </c>
      <c r="F5" s="107">
        <v>0.13489999999999999</v>
      </c>
      <c r="G5" s="83">
        <v>489195408.31</v>
      </c>
    </row>
    <row r="6" spans="1:7" ht="13.5" customHeight="1" x14ac:dyDescent="0.2">
      <c r="A6" s="81" t="s">
        <v>50</v>
      </c>
      <c r="B6" s="82">
        <v>1048.74</v>
      </c>
      <c r="C6" s="82">
        <v>1179.5899999999999</v>
      </c>
      <c r="D6" s="82">
        <v>1042.8599999999999</v>
      </c>
      <c r="E6" s="82">
        <v>1170.27</v>
      </c>
      <c r="F6" s="107">
        <v>0.1166</v>
      </c>
      <c r="G6" s="83">
        <v>335880117.39999998</v>
      </c>
    </row>
    <row r="7" spans="1:7" ht="13.5" customHeight="1" x14ac:dyDescent="0.2">
      <c r="A7" s="81" t="s">
        <v>51</v>
      </c>
      <c r="B7" s="82">
        <v>1104.5999999999999</v>
      </c>
      <c r="C7" s="82">
        <v>1251.98</v>
      </c>
      <c r="D7" s="82">
        <v>1099.5999999999999</v>
      </c>
      <c r="E7" s="82">
        <v>1172.54</v>
      </c>
      <c r="F7" s="107">
        <v>6.1800000000000001E-2</v>
      </c>
      <c r="G7" s="83">
        <v>662746930.20000005</v>
      </c>
    </row>
    <row r="8" spans="1:7" ht="13.5" customHeight="1" x14ac:dyDescent="0.2">
      <c r="A8" s="81" t="s">
        <v>52</v>
      </c>
      <c r="B8" s="82">
        <v>951.22</v>
      </c>
      <c r="C8" s="82">
        <v>1125.04</v>
      </c>
      <c r="D8" s="82">
        <v>946.7</v>
      </c>
      <c r="E8" s="82">
        <v>1068.21</v>
      </c>
      <c r="F8" s="107">
        <v>0.1239</v>
      </c>
      <c r="G8" s="83">
        <v>107831863.87</v>
      </c>
    </row>
    <row r="9" spans="1:7" ht="13.5" customHeight="1" x14ac:dyDescent="0.2">
      <c r="A9" s="81" t="s">
        <v>53</v>
      </c>
      <c r="B9" s="82">
        <v>695.87</v>
      </c>
      <c r="C9" s="82">
        <v>909.52</v>
      </c>
      <c r="D9" s="82">
        <v>457.29</v>
      </c>
      <c r="E9" s="82">
        <v>472.89</v>
      </c>
      <c r="F9" s="107">
        <v>-0.32340000000000002</v>
      </c>
      <c r="G9" s="83">
        <v>44623711.920000002</v>
      </c>
    </row>
    <row r="10" spans="1:7" s="14" customFormat="1" ht="13.5" customHeight="1" x14ac:dyDescent="0.2">
      <c r="A10" s="81" t="s">
        <v>54</v>
      </c>
      <c r="B10" s="82">
        <v>622.07000000000005</v>
      </c>
      <c r="C10" s="82">
        <v>733.45</v>
      </c>
      <c r="D10" s="82">
        <v>619.6</v>
      </c>
      <c r="E10" s="82">
        <v>723.87</v>
      </c>
      <c r="F10" s="107">
        <v>0.16120000000000001</v>
      </c>
      <c r="G10" s="83">
        <v>122668407</v>
      </c>
    </row>
    <row r="11" spans="1:7" ht="13.5" customHeight="1" x14ac:dyDescent="0.2">
      <c r="A11" s="81" t="s">
        <v>55</v>
      </c>
      <c r="B11" s="82">
        <v>751.12</v>
      </c>
      <c r="C11" s="82">
        <v>895.71</v>
      </c>
      <c r="D11" s="82">
        <v>730.96</v>
      </c>
      <c r="E11" s="82">
        <v>850.25</v>
      </c>
      <c r="F11" s="107">
        <v>0.13350000000000001</v>
      </c>
      <c r="G11" s="83">
        <v>53838861.200000003</v>
      </c>
    </row>
    <row r="12" spans="1:7" ht="13.5" customHeight="1" x14ac:dyDescent="0.2">
      <c r="A12" s="81" t="s">
        <v>56</v>
      </c>
      <c r="B12" s="82">
        <v>3480.91</v>
      </c>
      <c r="C12" s="82">
        <v>3740.85</v>
      </c>
      <c r="D12" s="82">
        <v>3404.82</v>
      </c>
      <c r="E12" s="82">
        <v>3624.25</v>
      </c>
      <c r="F12" s="107">
        <v>4.2099999999999999E-2</v>
      </c>
      <c r="G12" s="83">
        <v>128203340.09999999</v>
      </c>
    </row>
    <row r="13" spans="1:7" ht="13.5" customHeight="1" x14ac:dyDescent="0.2">
      <c r="A13" s="81" t="s">
        <v>57</v>
      </c>
      <c r="B13" s="82">
        <v>112.34950000000001</v>
      </c>
      <c r="C13" s="82">
        <v>112.5433</v>
      </c>
      <c r="D13" s="82">
        <v>111.4924</v>
      </c>
      <c r="E13" s="82">
        <v>111.77509999999999</v>
      </c>
      <c r="F13" s="107">
        <v>-5.1999999999999998E-3</v>
      </c>
      <c r="G13" s="83">
        <v>2546875221.5</v>
      </c>
    </row>
    <row r="14" spans="1:7" ht="13.5" customHeight="1" x14ac:dyDescent="0.2">
      <c r="A14" s="77" t="s">
        <v>58</v>
      </c>
      <c r="B14" s="75">
        <v>186.90799999999999</v>
      </c>
      <c r="C14" s="75">
        <v>188.5446</v>
      </c>
      <c r="D14" s="75">
        <v>186.67570000000001</v>
      </c>
      <c r="E14" s="75">
        <v>188.2013</v>
      </c>
      <c r="F14" s="108">
        <v>7.0000000000000001E-3</v>
      </c>
      <c r="G14" s="76">
        <v>2546875221.5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44" t="s">
        <v>42</v>
      </c>
      <c r="C18" s="245"/>
      <c r="D18" s="244" t="s">
        <v>43</v>
      </c>
      <c r="E18" s="245"/>
    </row>
    <row r="19" spans="1:7" ht="12" customHeight="1" x14ac:dyDescent="0.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46</v>
      </c>
      <c r="B20" s="84">
        <v>2006.35</v>
      </c>
      <c r="C20" s="85">
        <v>44375</v>
      </c>
      <c r="D20" s="84">
        <v>1560.28</v>
      </c>
      <c r="E20" s="85">
        <v>44133</v>
      </c>
      <c r="F20" s="19"/>
    </row>
    <row r="21" spans="1:7" ht="13.5" customHeight="1" x14ac:dyDescent="0.2">
      <c r="A21" s="146" t="s">
        <v>47</v>
      </c>
      <c r="B21" s="86">
        <v>1374.27</v>
      </c>
      <c r="C21" s="94">
        <v>44375</v>
      </c>
      <c r="D21" s="86">
        <v>1054.71</v>
      </c>
      <c r="E21" s="94">
        <v>44133</v>
      </c>
      <c r="G21" s="16"/>
    </row>
    <row r="22" spans="1:7" ht="13.5" customHeight="1" x14ac:dyDescent="0.2">
      <c r="A22" s="81" t="s">
        <v>48</v>
      </c>
      <c r="B22" s="86">
        <v>1231.02</v>
      </c>
      <c r="C22" s="94">
        <v>44375</v>
      </c>
      <c r="D22" s="86">
        <v>970.7</v>
      </c>
      <c r="E22" s="94">
        <v>44046</v>
      </c>
      <c r="G22" s="15"/>
    </row>
    <row r="23" spans="1:7" ht="13.5" customHeight="1" x14ac:dyDescent="0.2">
      <c r="A23" s="81" t="s">
        <v>49</v>
      </c>
      <c r="B23" s="86">
        <v>1246.75</v>
      </c>
      <c r="C23" s="94">
        <v>44375</v>
      </c>
      <c r="D23" s="86">
        <v>968.57</v>
      </c>
      <c r="E23" s="94">
        <v>44046</v>
      </c>
      <c r="G23" s="15"/>
    </row>
    <row r="24" spans="1:7" ht="13.5" customHeight="1" x14ac:dyDescent="0.2">
      <c r="A24" s="81" t="s">
        <v>50</v>
      </c>
      <c r="B24" s="86">
        <v>1179.5899999999999</v>
      </c>
      <c r="C24" s="94">
        <v>44376</v>
      </c>
      <c r="D24" s="86">
        <v>910.52</v>
      </c>
      <c r="E24" s="94">
        <v>44032</v>
      </c>
      <c r="G24" s="15"/>
    </row>
    <row r="25" spans="1:7" ht="13.5" customHeight="1" x14ac:dyDescent="0.2">
      <c r="A25" s="81" t="s">
        <v>51</v>
      </c>
      <c r="B25" s="86">
        <v>1251.98</v>
      </c>
      <c r="C25" s="94">
        <v>44326</v>
      </c>
      <c r="D25" s="86">
        <v>942.33</v>
      </c>
      <c r="E25" s="94">
        <v>44032</v>
      </c>
      <c r="G25" s="15"/>
    </row>
    <row r="26" spans="1:7" ht="13.5" customHeight="1" x14ac:dyDescent="0.2">
      <c r="A26" s="81" t="s">
        <v>52</v>
      </c>
      <c r="B26" s="86">
        <v>1125.04</v>
      </c>
      <c r="C26" s="94">
        <v>44316</v>
      </c>
      <c r="D26" s="86">
        <v>695.51</v>
      </c>
      <c r="E26" s="94">
        <v>44032</v>
      </c>
      <c r="G26" s="15"/>
    </row>
    <row r="27" spans="1:7" ht="13.5" customHeight="1" x14ac:dyDescent="0.2">
      <c r="A27" s="81" t="s">
        <v>53</v>
      </c>
      <c r="B27" s="86">
        <v>909.52</v>
      </c>
      <c r="C27" s="94">
        <v>44249</v>
      </c>
      <c r="D27" s="86">
        <v>457.29</v>
      </c>
      <c r="E27" s="94">
        <v>44340</v>
      </c>
      <c r="F27" s="15"/>
    </row>
    <row r="28" spans="1:7" ht="13.5" customHeight="1" x14ac:dyDescent="0.2">
      <c r="A28" s="81" t="s">
        <v>54</v>
      </c>
      <c r="B28" s="86">
        <v>733.45</v>
      </c>
      <c r="C28" s="94">
        <v>44365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55</v>
      </c>
      <c r="B29" s="86">
        <v>895.71</v>
      </c>
      <c r="C29" s="94">
        <v>44326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56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ht="13.5" customHeight="1" x14ac:dyDescent="0.2">
      <c r="A31" s="81" t="s">
        <v>57</v>
      </c>
      <c r="B31" s="86">
        <v>112.5433</v>
      </c>
      <c r="C31" s="94">
        <v>44201</v>
      </c>
      <c r="D31" s="86">
        <v>111.22020000000001</v>
      </c>
      <c r="E31" s="94">
        <v>44012</v>
      </c>
      <c r="F31" s="20"/>
    </row>
    <row r="32" spans="1:7" ht="13.5" customHeight="1" x14ac:dyDescent="0.2">
      <c r="A32" s="87" t="s">
        <v>58</v>
      </c>
      <c r="B32" s="88">
        <v>188.5446</v>
      </c>
      <c r="C32" s="89">
        <v>44364</v>
      </c>
      <c r="D32" s="88">
        <v>182.72479999999999</v>
      </c>
      <c r="E32" s="89">
        <v>44012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">
      <c r="A2" s="78" t="s">
        <v>62</v>
      </c>
      <c r="B2" s="79">
        <v>1072.3699999999999</v>
      </c>
      <c r="C2" s="79">
        <v>1298.45</v>
      </c>
      <c r="D2" s="79">
        <v>1067.8800000000001</v>
      </c>
      <c r="E2" s="79">
        <v>1283.2</v>
      </c>
      <c r="F2" s="106">
        <v>0.19600000000000001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244" t="s">
        <v>42</v>
      </c>
      <c r="C6" s="245"/>
      <c r="D6" s="244" t="s">
        <v>43</v>
      </c>
      <c r="E6" s="245"/>
    </row>
    <row r="7" spans="1:6" ht="12" customHeight="1" x14ac:dyDescent="0.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1298.45</v>
      </c>
      <c r="C8" s="145">
        <v>44363</v>
      </c>
      <c r="D8" s="144">
        <v>941.83</v>
      </c>
      <c r="E8" s="145">
        <v>44134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242" t="s">
        <v>63</v>
      </c>
      <c r="B1" s="242"/>
      <c r="C1" s="242"/>
      <c r="D1" s="242"/>
      <c r="E1" s="242"/>
      <c r="F1" s="242"/>
      <c r="G1" s="242"/>
      <c r="H1" s="242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37</v>
      </c>
      <c r="G3" s="109">
        <v>3.0884</v>
      </c>
      <c r="H3" s="44">
        <v>1275686.45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421</v>
      </c>
      <c r="G4" s="109">
        <v>1.8446</v>
      </c>
      <c r="H4" s="44">
        <v>79555744.5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200</v>
      </c>
      <c r="G5" s="109">
        <v>1.5</v>
      </c>
      <c r="H5" s="44">
        <v>423727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60</v>
      </c>
      <c r="G6" s="109">
        <v>0.875</v>
      </c>
      <c r="H6" s="44">
        <v>965049.7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150</v>
      </c>
      <c r="G7" s="109">
        <v>0.76470000000000005</v>
      </c>
      <c r="H7" s="44">
        <v>41859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35</v>
      </c>
      <c r="G8" s="109">
        <v>0.75</v>
      </c>
      <c r="H8" s="44">
        <v>124874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71</v>
      </c>
      <c r="F9" s="43">
        <v>226</v>
      </c>
      <c r="G9" s="109">
        <v>0.61429999999999996</v>
      </c>
      <c r="H9" s="44">
        <v>664911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92</v>
      </c>
      <c r="E10" s="98" t="s">
        <v>71</v>
      </c>
      <c r="F10" s="43">
        <v>15</v>
      </c>
      <c r="G10" s="109">
        <v>0.5</v>
      </c>
      <c r="H10" s="44">
        <v>795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6" t="s">
        <v>95</v>
      </c>
      <c r="E11" s="98" t="s">
        <v>71</v>
      </c>
      <c r="F11" s="43">
        <v>45</v>
      </c>
      <c r="G11" s="109">
        <v>0.40629999999999999</v>
      </c>
      <c r="H11" s="44">
        <v>233634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7" t="s">
        <v>98</v>
      </c>
      <c r="E12" s="99" t="s">
        <v>71</v>
      </c>
      <c r="F12" s="46">
        <v>64.5</v>
      </c>
      <c r="G12" s="110">
        <v>0.4022</v>
      </c>
      <c r="H12" s="47">
        <v>5805</v>
      </c>
    </row>
    <row r="14" spans="1:8" s="95" customFormat="1" ht="19.5" customHeight="1" x14ac:dyDescent="0.25">
      <c r="A14" s="242" t="s">
        <v>99</v>
      </c>
      <c r="B14" s="242"/>
      <c r="C14" s="242"/>
      <c r="D14" s="242"/>
      <c r="E14" s="242"/>
      <c r="F14" s="242"/>
      <c r="G14" s="242"/>
      <c r="H14" s="242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6" t="s">
        <v>102</v>
      </c>
      <c r="E16" s="98" t="s">
        <v>103</v>
      </c>
      <c r="F16" s="43">
        <v>1.1399999999999999</v>
      </c>
      <c r="G16" s="109">
        <v>-0.8125</v>
      </c>
      <c r="H16" s="44">
        <v>20145319.140000001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70</v>
      </c>
      <c r="G17" s="109">
        <v>-0.49640000000000001</v>
      </c>
      <c r="H17" s="44">
        <v>14888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30</v>
      </c>
      <c r="G18" s="109">
        <v>-0.48280000000000001</v>
      </c>
      <c r="H18" s="44">
        <v>12943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77.5</v>
      </c>
      <c r="G19" s="109">
        <v>-0.4728</v>
      </c>
      <c r="H19" s="44">
        <v>542.5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0.25</v>
      </c>
      <c r="G20" s="109">
        <v>-0.35899999999999999</v>
      </c>
      <c r="H20" s="44">
        <v>23706.74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103</v>
      </c>
      <c r="F21" s="43">
        <v>47</v>
      </c>
      <c r="G21" s="109">
        <v>-0.3417</v>
      </c>
      <c r="H21" s="44">
        <v>3008002.5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9.8000000000000007</v>
      </c>
      <c r="G22" s="109">
        <v>-0.3</v>
      </c>
      <c r="H22" s="44">
        <v>81094.350000000006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23.2</v>
      </c>
      <c r="G23" s="109">
        <v>-0.27039999999999997</v>
      </c>
      <c r="H23" s="44">
        <v>980364.6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3.35</v>
      </c>
      <c r="G24" s="109">
        <v>-0.2155</v>
      </c>
      <c r="H24" s="44">
        <v>2754568.32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10.8</v>
      </c>
      <c r="G25" s="110">
        <v>-0.16919999999999999</v>
      </c>
      <c r="H25" s="47">
        <v>131931.9</v>
      </c>
    </row>
    <row r="28" spans="1:8" s="95" customFormat="1" ht="22.5" customHeight="1" x14ac:dyDescent="0.25">
      <c r="A28" s="242" t="s">
        <v>131</v>
      </c>
      <c r="B28" s="242"/>
      <c r="C28" s="242"/>
      <c r="D28" s="242"/>
      <c r="E28" s="242"/>
      <c r="F28" s="242"/>
      <c r="G28" s="242"/>
      <c r="H28" s="242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30.2</v>
      </c>
      <c r="G30" s="109">
        <v>2.0299999999999999E-2</v>
      </c>
      <c r="H30" s="44">
        <v>88856050.400000006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135</v>
      </c>
      <c r="F31" s="43">
        <v>187.5</v>
      </c>
      <c r="G31" s="109">
        <v>3.3099999999999997E-2</v>
      </c>
      <c r="H31" s="44">
        <v>86738933.5</v>
      </c>
    </row>
    <row r="32" spans="1:8" ht="16.5" customHeight="1" x14ac:dyDescent="0.2">
      <c r="A32" s="42">
        <v>3</v>
      </c>
      <c r="B32" s="42" t="s">
        <v>72</v>
      </c>
      <c r="C32" s="42" t="s">
        <v>73</v>
      </c>
      <c r="D32" s="96" t="s">
        <v>74</v>
      </c>
      <c r="E32" s="98" t="s">
        <v>71</v>
      </c>
      <c r="F32" s="43">
        <v>421</v>
      </c>
      <c r="G32" s="109">
        <v>1.8446</v>
      </c>
      <c r="H32" s="44">
        <v>79555744.5</v>
      </c>
    </row>
    <row r="33" spans="1:8" ht="16.5" customHeight="1" x14ac:dyDescent="0.2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135</v>
      </c>
      <c r="F33" s="43">
        <v>588</v>
      </c>
      <c r="G33" s="109">
        <v>0.21240000000000001</v>
      </c>
      <c r="H33" s="44">
        <v>72653268</v>
      </c>
    </row>
    <row r="34" spans="1:8" ht="16.5" customHeight="1" x14ac:dyDescent="0.2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71</v>
      </c>
      <c r="F34" s="43">
        <v>435</v>
      </c>
      <c r="G34" s="109">
        <v>0.13869999999999999</v>
      </c>
      <c r="H34" s="44">
        <v>65767649</v>
      </c>
    </row>
    <row r="35" spans="1:8" ht="16.5" customHeight="1" x14ac:dyDescent="0.2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135</v>
      </c>
      <c r="F35" s="43">
        <v>1510</v>
      </c>
      <c r="G35" s="109">
        <v>0.12690000000000001</v>
      </c>
      <c r="H35" s="44">
        <v>39802740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71</v>
      </c>
      <c r="F36" s="43">
        <v>1680</v>
      </c>
      <c r="G36" s="109">
        <v>0.12</v>
      </c>
      <c r="H36" s="44">
        <v>35147965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103</v>
      </c>
      <c r="F37" s="43">
        <v>755</v>
      </c>
      <c r="G37" s="109">
        <v>0.30170000000000002</v>
      </c>
      <c r="H37" s="44">
        <v>27375370</v>
      </c>
    </row>
    <row r="38" spans="1:8" ht="16.5" customHeight="1" x14ac:dyDescent="0.2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135</v>
      </c>
      <c r="F38" s="43">
        <v>340</v>
      </c>
      <c r="G38" s="109">
        <v>5.8999999999999999E-3</v>
      </c>
      <c r="H38" s="44">
        <v>25224372</v>
      </c>
    </row>
    <row r="39" spans="1:8" ht="16.5" customHeight="1" x14ac:dyDescent="0.2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103</v>
      </c>
      <c r="F39" s="46">
        <v>4.5599999999999996</v>
      </c>
      <c r="G39" s="110">
        <v>-0.14610000000000001</v>
      </c>
      <c r="H39" s="47">
        <v>25024306.91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160</v>
      </c>
      <c r="C42" s="132" t="s">
        <v>161</v>
      </c>
    </row>
    <row r="43" spans="1:8" ht="12.75" customHeight="1" x14ac:dyDescent="0.2">
      <c r="B43" s="132"/>
      <c r="C43" s="132" t="s">
        <v>162</v>
      </c>
    </row>
    <row r="44" spans="1:8" ht="12.75" customHeight="1" x14ac:dyDescent="0.2">
      <c r="B44" s="132"/>
      <c r="C44" s="132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showGridLines="0" topLeftCell="C1" zoomScale="140" zoomScaleNormal="140" workbookViewId="0">
      <pane ySplit="1" topLeftCell="A29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164</v>
      </c>
      <c r="F1" s="127" t="s">
        <v>165</v>
      </c>
      <c r="G1" s="127" t="s">
        <v>166</v>
      </c>
      <c r="H1" s="127" t="s">
        <v>41</v>
      </c>
      <c r="I1" s="127" t="s">
        <v>42</v>
      </c>
      <c r="J1" s="127" t="s">
        <v>43</v>
      </c>
      <c r="K1" s="127" t="s">
        <v>167</v>
      </c>
      <c r="L1" s="127" t="s">
        <v>168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169</v>
      </c>
      <c r="R1" s="139" t="s">
        <v>170</v>
      </c>
      <c r="S1" s="139" t="s">
        <v>30</v>
      </c>
    </row>
    <row r="2" spans="1:19" s="59" customFormat="1" ht="15" customHeight="1" x14ac:dyDescent="0.2">
      <c r="A2" s="53" t="s">
        <v>171</v>
      </c>
      <c r="B2" s="53" t="s">
        <v>172</v>
      </c>
      <c r="C2" s="93" t="s">
        <v>173</v>
      </c>
      <c r="D2" s="66" t="s">
        <v>71</v>
      </c>
      <c r="E2" s="66" t="s">
        <v>174</v>
      </c>
      <c r="F2" s="55">
        <v>6450</v>
      </c>
      <c r="G2" s="55">
        <v>6600</v>
      </c>
      <c r="H2" s="55">
        <v>6500</v>
      </c>
      <c r="I2" s="55">
        <v>6700</v>
      </c>
      <c r="J2" s="55">
        <v>6300</v>
      </c>
      <c r="K2" s="55">
        <v>6450</v>
      </c>
      <c r="L2" s="55">
        <v>6465.5172000000002</v>
      </c>
      <c r="M2" s="56">
        <v>87</v>
      </c>
      <c r="N2" s="56">
        <v>562500</v>
      </c>
      <c r="O2" s="56">
        <v>37</v>
      </c>
      <c r="P2" s="111">
        <v>5.74E-2</v>
      </c>
      <c r="Q2" s="55">
        <v>6700</v>
      </c>
      <c r="R2" s="55">
        <v>6100</v>
      </c>
      <c r="S2" s="56">
        <v>716337000</v>
      </c>
    </row>
    <row r="3" spans="1:19" ht="15" customHeight="1" x14ac:dyDescent="0.2">
      <c r="A3" s="53" t="s">
        <v>175</v>
      </c>
      <c r="B3" s="53" t="s">
        <v>176</v>
      </c>
      <c r="C3" s="93" t="s">
        <v>177</v>
      </c>
      <c r="D3" s="66" t="s">
        <v>135</v>
      </c>
      <c r="E3" s="66" t="s">
        <v>178</v>
      </c>
      <c r="F3" s="55">
        <v>193</v>
      </c>
      <c r="G3" s="55">
        <v>195</v>
      </c>
      <c r="H3" s="55">
        <v>161</v>
      </c>
      <c r="I3" s="55">
        <v>198</v>
      </c>
      <c r="J3" s="55">
        <v>161</v>
      </c>
      <c r="K3" s="55">
        <v>194</v>
      </c>
      <c r="L3" s="55">
        <v>183.67250000000001</v>
      </c>
      <c r="M3" s="56">
        <v>123071</v>
      </c>
      <c r="N3" s="56">
        <v>22604753.5</v>
      </c>
      <c r="O3" s="56">
        <v>1369</v>
      </c>
      <c r="P3" s="111">
        <v>0.21249999999999999</v>
      </c>
      <c r="Q3" s="55">
        <v>198</v>
      </c>
      <c r="R3" s="55">
        <v>128.5</v>
      </c>
      <c r="S3" s="56">
        <v>814719296</v>
      </c>
    </row>
    <row r="4" spans="1:19" ht="15" customHeight="1" x14ac:dyDescent="0.2">
      <c r="A4" s="53" t="s">
        <v>179</v>
      </c>
      <c r="B4" s="53" t="s">
        <v>180</v>
      </c>
      <c r="C4" s="93" t="s">
        <v>144</v>
      </c>
      <c r="D4" s="66" t="s">
        <v>71</v>
      </c>
      <c r="E4" s="66" t="s">
        <v>178</v>
      </c>
      <c r="F4" s="55">
        <v>480</v>
      </c>
      <c r="G4" s="55">
        <v>496</v>
      </c>
      <c r="H4" s="55">
        <v>440</v>
      </c>
      <c r="I4" s="55">
        <v>490</v>
      </c>
      <c r="J4" s="55">
        <v>440</v>
      </c>
      <c r="K4" s="55">
        <v>488</v>
      </c>
      <c r="L4" s="55">
        <v>455.60469999999998</v>
      </c>
      <c r="M4" s="56">
        <v>36613</v>
      </c>
      <c r="N4" s="56">
        <v>16681056</v>
      </c>
      <c r="O4" s="56">
        <v>496</v>
      </c>
      <c r="P4" s="111">
        <v>0.1193</v>
      </c>
      <c r="Q4" s="55">
        <v>490</v>
      </c>
      <c r="R4" s="55">
        <v>416</v>
      </c>
      <c r="S4" s="56">
        <v>4692559200</v>
      </c>
    </row>
    <row r="5" spans="1:19" ht="15" customHeight="1" x14ac:dyDescent="0.2">
      <c r="A5" s="53" t="s">
        <v>142</v>
      </c>
      <c r="B5" s="53" t="s">
        <v>143</v>
      </c>
      <c r="C5" s="93" t="s">
        <v>144</v>
      </c>
      <c r="D5" s="66" t="s">
        <v>71</v>
      </c>
      <c r="E5" s="66" t="s">
        <v>178</v>
      </c>
      <c r="F5" s="55">
        <v>434</v>
      </c>
      <c r="G5" s="55">
        <v>435</v>
      </c>
      <c r="H5" s="55">
        <v>385</v>
      </c>
      <c r="I5" s="55">
        <v>450</v>
      </c>
      <c r="J5" s="55">
        <v>381</v>
      </c>
      <c r="K5" s="55">
        <v>435</v>
      </c>
      <c r="L5" s="55">
        <v>415.63799999999998</v>
      </c>
      <c r="M5" s="56">
        <v>158233</v>
      </c>
      <c r="N5" s="56">
        <v>65767649</v>
      </c>
      <c r="O5" s="56">
        <v>1944</v>
      </c>
      <c r="P5" s="111">
        <v>0.13869999999999999</v>
      </c>
      <c r="Q5" s="55">
        <v>450</v>
      </c>
      <c r="R5" s="55">
        <v>352</v>
      </c>
      <c r="S5" s="56">
        <v>2951083500</v>
      </c>
    </row>
    <row r="6" spans="1:19" ht="15" customHeight="1" x14ac:dyDescent="0.2">
      <c r="A6" s="53" t="s">
        <v>154</v>
      </c>
      <c r="B6" s="53" t="s">
        <v>155</v>
      </c>
      <c r="C6" s="93" t="s">
        <v>156</v>
      </c>
      <c r="D6" s="66" t="s">
        <v>135</v>
      </c>
      <c r="E6" s="66" t="s">
        <v>178</v>
      </c>
      <c r="F6" s="55">
        <v>332</v>
      </c>
      <c r="G6" s="55">
        <v>340</v>
      </c>
      <c r="H6" s="55">
        <v>338</v>
      </c>
      <c r="I6" s="55">
        <v>366</v>
      </c>
      <c r="J6" s="55">
        <v>302</v>
      </c>
      <c r="K6" s="55">
        <v>340</v>
      </c>
      <c r="L6" s="55">
        <v>325.35820000000001</v>
      </c>
      <c r="M6" s="56">
        <v>77528</v>
      </c>
      <c r="N6" s="56">
        <v>25224372</v>
      </c>
      <c r="O6" s="56">
        <v>598</v>
      </c>
      <c r="P6" s="111">
        <v>5.8999999999999999E-3</v>
      </c>
      <c r="Q6" s="55">
        <v>366</v>
      </c>
      <c r="R6" s="55">
        <v>260</v>
      </c>
      <c r="S6" s="56">
        <v>1743765140</v>
      </c>
    </row>
    <row r="7" spans="1:19" ht="15" customHeight="1" x14ac:dyDescent="0.2">
      <c r="A7" s="53" t="s">
        <v>145</v>
      </c>
      <c r="B7" s="53" t="s">
        <v>146</v>
      </c>
      <c r="C7" s="93" t="s">
        <v>147</v>
      </c>
      <c r="D7" s="66" t="s">
        <v>135</v>
      </c>
      <c r="E7" s="66" t="s">
        <v>178</v>
      </c>
      <c r="F7" s="55">
        <v>1490</v>
      </c>
      <c r="G7" s="55">
        <v>1520</v>
      </c>
      <c r="H7" s="55">
        <v>1330</v>
      </c>
      <c r="I7" s="55">
        <v>1580</v>
      </c>
      <c r="J7" s="55">
        <v>1290</v>
      </c>
      <c r="K7" s="55">
        <v>1510</v>
      </c>
      <c r="L7" s="55">
        <v>1434.2295999999999</v>
      </c>
      <c r="M7" s="56">
        <v>27752</v>
      </c>
      <c r="N7" s="56">
        <v>39802740</v>
      </c>
      <c r="O7" s="56">
        <v>833</v>
      </c>
      <c r="P7" s="111">
        <v>0.12690000000000001</v>
      </c>
      <c r="Q7" s="55">
        <v>1580</v>
      </c>
      <c r="R7" s="55">
        <v>1190</v>
      </c>
      <c r="S7" s="56">
        <v>5034793000</v>
      </c>
    </row>
    <row r="8" spans="1:19" ht="15" customHeight="1" x14ac:dyDescent="0.2">
      <c r="A8" s="53" t="s">
        <v>72</v>
      </c>
      <c r="B8" s="53" t="s">
        <v>73</v>
      </c>
      <c r="C8" s="93" t="s">
        <v>74</v>
      </c>
      <c r="D8" s="66" t="s">
        <v>71</v>
      </c>
      <c r="E8" s="66" t="s">
        <v>178</v>
      </c>
      <c r="F8" s="55">
        <v>421</v>
      </c>
      <c r="G8" s="55">
        <v>428</v>
      </c>
      <c r="H8" s="55">
        <v>148</v>
      </c>
      <c r="I8" s="55">
        <v>447</v>
      </c>
      <c r="J8" s="55">
        <v>148</v>
      </c>
      <c r="K8" s="55">
        <v>421</v>
      </c>
      <c r="L8" s="55">
        <v>269.33629999999999</v>
      </c>
      <c r="M8" s="56">
        <v>295377</v>
      </c>
      <c r="N8" s="56">
        <v>79555744.5</v>
      </c>
      <c r="O8" s="56">
        <v>6454</v>
      </c>
      <c r="P8" s="111">
        <v>1.8446</v>
      </c>
      <c r="Q8" s="55">
        <v>447</v>
      </c>
      <c r="R8" s="55">
        <v>130</v>
      </c>
      <c r="S8" s="56">
        <v>587513920</v>
      </c>
    </row>
    <row r="9" spans="1:19" ht="15" customHeight="1" x14ac:dyDescent="0.2">
      <c r="A9" s="53" t="s">
        <v>181</v>
      </c>
      <c r="B9" s="53" t="s">
        <v>182</v>
      </c>
      <c r="C9" s="93" t="s">
        <v>183</v>
      </c>
      <c r="D9" s="66" t="s">
        <v>71</v>
      </c>
      <c r="E9" s="66" t="s">
        <v>178</v>
      </c>
      <c r="F9" s="55">
        <v>850</v>
      </c>
      <c r="G9" s="55">
        <v>870</v>
      </c>
      <c r="H9" s="55">
        <v>750</v>
      </c>
      <c r="I9" s="55">
        <v>890</v>
      </c>
      <c r="J9" s="55">
        <v>750</v>
      </c>
      <c r="K9" s="55">
        <v>870</v>
      </c>
      <c r="L9" s="55">
        <v>814.26430000000005</v>
      </c>
      <c r="M9" s="56">
        <v>1699</v>
      </c>
      <c r="N9" s="56">
        <v>1383435</v>
      </c>
      <c r="O9" s="56">
        <v>69</v>
      </c>
      <c r="P9" s="111">
        <v>0.1678</v>
      </c>
      <c r="Q9" s="55">
        <v>890</v>
      </c>
      <c r="R9" s="55">
        <v>730</v>
      </c>
      <c r="S9" s="56">
        <v>522000000</v>
      </c>
    </row>
    <row r="10" spans="1:19" ht="15" customHeight="1" x14ac:dyDescent="0.2">
      <c r="A10" s="53" t="s">
        <v>184</v>
      </c>
      <c r="B10" s="53" t="s">
        <v>185</v>
      </c>
      <c r="C10" s="93" t="s">
        <v>186</v>
      </c>
      <c r="D10" s="66" t="s">
        <v>71</v>
      </c>
      <c r="E10" s="66" t="s">
        <v>174</v>
      </c>
      <c r="F10" s="55">
        <v>130</v>
      </c>
      <c r="G10" s="55">
        <v>280</v>
      </c>
      <c r="H10" s="55">
        <v>170</v>
      </c>
      <c r="I10" s="55">
        <v>170</v>
      </c>
      <c r="J10" s="55">
        <v>141</v>
      </c>
      <c r="K10" s="55">
        <v>155</v>
      </c>
      <c r="L10" s="55">
        <v>154.77889999999999</v>
      </c>
      <c r="M10" s="56">
        <v>588</v>
      </c>
      <c r="N10" s="56">
        <v>91010</v>
      </c>
      <c r="O10" s="56">
        <v>5</v>
      </c>
      <c r="P10" s="111">
        <v>-8.8200000000000001E-2</v>
      </c>
      <c r="Q10" s="55">
        <v>200</v>
      </c>
      <c r="R10" s="55">
        <v>141</v>
      </c>
      <c r="S10" s="56">
        <v>15396305</v>
      </c>
    </row>
    <row r="11" spans="1:19" ht="15" customHeight="1" x14ac:dyDescent="0.2">
      <c r="A11" s="53" t="s">
        <v>187</v>
      </c>
      <c r="B11" s="53" t="s">
        <v>188</v>
      </c>
      <c r="C11" s="93" t="s">
        <v>189</v>
      </c>
      <c r="D11" s="66" t="s">
        <v>71</v>
      </c>
      <c r="E11" s="66" t="s">
        <v>174</v>
      </c>
      <c r="F11" s="55">
        <v>190</v>
      </c>
      <c r="G11" s="55">
        <v>320</v>
      </c>
      <c r="H11" s="55">
        <v>180</v>
      </c>
      <c r="I11" s="55">
        <v>210</v>
      </c>
      <c r="J11" s="55">
        <v>180</v>
      </c>
      <c r="K11" s="55">
        <v>210</v>
      </c>
      <c r="L11" s="55">
        <v>201.15039999999999</v>
      </c>
      <c r="M11" s="56">
        <v>113</v>
      </c>
      <c r="N11" s="56">
        <v>22730</v>
      </c>
      <c r="O11" s="56">
        <v>6</v>
      </c>
      <c r="P11" s="111">
        <v>0.05</v>
      </c>
      <c r="Q11" s="55">
        <v>210</v>
      </c>
      <c r="R11" s="55">
        <v>180</v>
      </c>
      <c r="S11" s="56">
        <v>104912220</v>
      </c>
    </row>
    <row r="12" spans="1:19" ht="15" customHeight="1" x14ac:dyDescent="0.2">
      <c r="A12" s="53" t="s">
        <v>93</v>
      </c>
      <c r="B12" s="53" t="s">
        <v>94</v>
      </c>
      <c r="C12" s="93" t="s">
        <v>95</v>
      </c>
      <c r="D12" s="66" t="s">
        <v>71</v>
      </c>
      <c r="E12" s="66" t="s">
        <v>174</v>
      </c>
      <c r="F12" s="55">
        <v>34.6</v>
      </c>
      <c r="G12" s="55">
        <v>44</v>
      </c>
      <c r="H12" s="55">
        <v>32</v>
      </c>
      <c r="I12" s="55">
        <v>45</v>
      </c>
      <c r="J12" s="55">
        <v>32</v>
      </c>
      <c r="K12" s="55">
        <v>45</v>
      </c>
      <c r="L12" s="55">
        <v>32.689799999999998</v>
      </c>
      <c r="M12" s="56">
        <v>7147</v>
      </c>
      <c r="N12" s="56">
        <v>233634</v>
      </c>
      <c r="O12" s="56">
        <v>10</v>
      </c>
      <c r="P12" s="111">
        <v>0.40629999999999999</v>
      </c>
      <c r="Q12" s="55">
        <v>45</v>
      </c>
      <c r="R12" s="55">
        <v>32</v>
      </c>
      <c r="S12" s="56">
        <v>22770000</v>
      </c>
    </row>
    <row r="13" spans="1:19" ht="15" customHeight="1" x14ac:dyDescent="0.2">
      <c r="A13" s="53" t="s">
        <v>107</v>
      </c>
      <c r="B13" s="53" t="s">
        <v>108</v>
      </c>
      <c r="C13" s="93" t="s">
        <v>109</v>
      </c>
      <c r="D13" s="66" t="s">
        <v>71</v>
      </c>
      <c r="E13" s="66" t="s">
        <v>174</v>
      </c>
      <c r="F13" s="55" t="s">
        <v>190</v>
      </c>
      <c r="G13" s="55">
        <v>38</v>
      </c>
      <c r="H13" s="55">
        <v>31</v>
      </c>
      <c r="I13" s="55">
        <v>31</v>
      </c>
      <c r="J13" s="55">
        <v>30</v>
      </c>
      <c r="K13" s="55">
        <v>30</v>
      </c>
      <c r="L13" s="55">
        <v>30.2407</v>
      </c>
      <c r="M13" s="56">
        <v>428</v>
      </c>
      <c r="N13" s="56">
        <v>12943</v>
      </c>
      <c r="O13" s="56">
        <v>4</v>
      </c>
      <c r="P13" s="111">
        <v>-0.48280000000000001</v>
      </c>
      <c r="Q13" s="55">
        <v>31</v>
      </c>
      <c r="R13" s="55">
        <v>30</v>
      </c>
      <c r="S13" s="56">
        <v>3972300</v>
      </c>
    </row>
    <row r="14" spans="1:19" ht="15" customHeight="1" x14ac:dyDescent="0.2">
      <c r="A14" s="53" t="s">
        <v>191</v>
      </c>
      <c r="B14" s="53" t="s">
        <v>192</v>
      </c>
      <c r="C14" s="93" t="s">
        <v>193</v>
      </c>
      <c r="D14" s="66" t="s">
        <v>103</v>
      </c>
      <c r="E14" s="66" t="s">
        <v>178</v>
      </c>
      <c r="F14" s="55">
        <v>35.799999999999997</v>
      </c>
      <c r="G14" s="55">
        <v>38.200000000000003</v>
      </c>
      <c r="H14" s="55">
        <v>37</v>
      </c>
      <c r="I14" s="55">
        <v>43</v>
      </c>
      <c r="J14" s="55">
        <v>33.4</v>
      </c>
      <c r="K14" s="55">
        <v>35.4</v>
      </c>
      <c r="L14" s="55">
        <v>39.6873</v>
      </c>
      <c r="M14" s="56">
        <v>9085</v>
      </c>
      <c r="N14" s="56">
        <v>360559.2</v>
      </c>
      <c r="O14" s="56">
        <v>64</v>
      </c>
      <c r="P14" s="111">
        <v>-6.8400000000000002E-2</v>
      </c>
      <c r="Q14" s="55">
        <v>43</v>
      </c>
      <c r="R14" s="55">
        <v>33.4</v>
      </c>
      <c r="S14" s="56">
        <v>699220410.60000002</v>
      </c>
    </row>
    <row r="15" spans="1:19" ht="15" customHeight="1" x14ac:dyDescent="0.2">
      <c r="A15" s="53" t="s">
        <v>194</v>
      </c>
      <c r="B15" s="53" t="s">
        <v>195</v>
      </c>
      <c r="C15" s="93" t="s">
        <v>196</v>
      </c>
      <c r="D15" s="66" t="s">
        <v>71</v>
      </c>
      <c r="E15" s="66" t="s">
        <v>178</v>
      </c>
      <c r="F15" s="55">
        <v>7200</v>
      </c>
      <c r="G15" s="55">
        <v>7300</v>
      </c>
      <c r="H15" s="55">
        <v>7100</v>
      </c>
      <c r="I15" s="55">
        <v>7550</v>
      </c>
      <c r="J15" s="55">
        <v>7100</v>
      </c>
      <c r="K15" s="55">
        <v>7250</v>
      </c>
      <c r="L15" s="55">
        <v>7274.2964000000002</v>
      </c>
      <c r="M15" s="56">
        <v>1066</v>
      </c>
      <c r="N15" s="56">
        <v>7754400</v>
      </c>
      <c r="O15" s="56">
        <v>132</v>
      </c>
      <c r="P15" s="111">
        <v>-3.3300000000000003E-2</v>
      </c>
      <c r="Q15" s="55">
        <v>7550</v>
      </c>
      <c r="R15" s="55">
        <v>6000</v>
      </c>
      <c r="S15" s="56">
        <v>761250000</v>
      </c>
    </row>
    <row r="16" spans="1:19" ht="15" customHeight="1" x14ac:dyDescent="0.2">
      <c r="A16" s="53" t="s">
        <v>84</v>
      </c>
      <c r="B16" s="53" t="s">
        <v>85</v>
      </c>
      <c r="C16" s="93" t="s">
        <v>86</v>
      </c>
      <c r="D16" s="66" t="s">
        <v>71</v>
      </c>
      <c r="E16" s="66" t="s">
        <v>174</v>
      </c>
      <c r="F16" s="55">
        <v>14</v>
      </c>
      <c r="G16" s="55">
        <v>30</v>
      </c>
      <c r="H16" s="55">
        <v>17</v>
      </c>
      <c r="I16" s="55">
        <v>35</v>
      </c>
      <c r="J16" s="55">
        <v>13.8</v>
      </c>
      <c r="K16" s="55">
        <v>35</v>
      </c>
      <c r="L16" s="55">
        <v>15.7888</v>
      </c>
      <c r="M16" s="56">
        <v>7909</v>
      </c>
      <c r="N16" s="56">
        <v>124874</v>
      </c>
      <c r="O16" s="56">
        <v>30</v>
      </c>
      <c r="P16" s="111">
        <v>0.75</v>
      </c>
      <c r="Q16" s="55">
        <v>35</v>
      </c>
      <c r="R16" s="55">
        <v>13.8</v>
      </c>
      <c r="S16" s="56">
        <v>346491425</v>
      </c>
    </row>
    <row r="17" spans="1:19" ht="15" customHeight="1" x14ac:dyDescent="0.2">
      <c r="A17" s="53" t="s">
        <v>197</v>
      </c>
      <c r="B17" s="53" t="s">
        <v>198</v>
      </c>
      <c r="C17" s="93" t="s">
        <v>199</v>
      </c>
      <c r="D17" s="66" t="s">
        <v>103</v>
      </c>
      <c r="E17" s="66" t="s">
        <v>178</v>
      </c>
      <c r="F17" s="55">
        <v>6500</v>
      </c>
      <c r="G17" s="55">
        <v>6650</v>
      </c>
      <c r="H17" s="55">
        <v>6400</v>
      </c>
      <c r="I17" s="55">
        <v>6650</v>
      </c>
      <c r="J17" s="55">
        <v>6250</v>
      </c>
      <c r="K17" s="55">
        <v>6650</v>
      </c>
      <c r="L17" s="55">
        <v>6470.2055</v>
      </c>
      <c r="M17" s="56">
        <v>146</v>
      </c>
      <c r="N17" s="56">
        <v>944650</v>
      </c>
      <c r="O17" s="56">
        <v>44</v>
      </c>
      <c r="P17" s="111">
        <v>3.9100000000000003E-2</v>
      </c>
      <c r="Q17" s="55">
        <v>6800</v>
      </c>
      <c r="R17" s="55">
        <v>6050</v>
      </c>
      <c r="S17" s="56">
        <v>2799297550</v>
      </c>
    </row>
    <row r="18" spans="1:19" ht="15" customHeight="1" x14ac:dyDescent="0.2">
      <c r="A18" s="53" t="s">
        <v>200</v>
      </c>
      <c r="B18" s="53" t="s">
        <v>201</v>
      </c>
      <c r="C18" s="93" t="s">
        <v>199</v>
      </c>
      <c r="D18" s="66" t="s">
        <v>103</v>
      </c>
      <c r="E18" s="66" t="s">
        <v>178</v>
      </c>
      <c r="F18" s="55">
        <v>7000</v>
      </c>
      <c r="G18" s="55">
        <v>7450</v>
      </c>
      <c r="H18" s="55">
        <v>6850</v>
      </c>
      <c r="I18" s="55">
        <v>7550</v>
      </c>
      <c r="J18" s="55">
        <v>6350</v>
      </c>
      <c r="K18" s="55">
        <v>7450</v>
      </c>
      <c r="L18" s="55">
        <v>6817.2413999999999</v>
      </c>
      <c r="M18" s="56">
        <v>58</v>
      </c>
      <c r="N18" s="56">
        <v>395400</v>
      </c>
      <c r="O18" s="56">
        <v>29</v>
      </c>
      <c r="P18" s="111">
        <v>8.7599999999999997E-2</v>
      </c>
      <c r="Q18" s="55">
        <v>7550</v>
      </c>
      <c r="R18" s="55">
        <v>6150</v>
      </c>
      <c r="S18" s="56">
        <v>65187500</v>
      </c>
    </row>
    <row r="19" spans="1:19" ht="15" customHeight="1" x14ac:dyDescent="0.2">
      <c r="A19" s="53" t="s">
        <v>75</v>
      </c>
      <c r="B19" s="53" t="s">
        <v>76</v>
      </c>
      <c r="C19" s="93" t="s">
        <v>77</v>
      </c>
      <c r="D19" s="66" t="s">
        <v>71</v>
      </c>
      <c r="E19" s="66" t="s">
        <v>174</v>
      </c>
      <c r="F19" s="55">
        <v>175</v>
      </c>
      <c r="G19" s="55">
        <v>190</v>
      </c>
      <c r="H19" s="55">
        <v>82</v>
      </c>
      <c r="I19" s="55">
        <v>220</v>
      </c>
      <c r="J19" s="55">
        <v>71</v>
      </c>
      <c r="K19" s="55">
        <v>200</v>
      </c>
      <c r="L19" s="55">
        <v>144.02690000000001</v>
      </c>
      <c r="M19" s="56">
        <v>2942</v>
      </c>
      <c r="N19" s="56">
        <v>423727</v>
      </c>
      <c r="O19" s="56">
        <v>45</v>
      </c>
      <c r="P19" s="111">
        <v>1.5</v>
      </c>
      <c r="Q19" s="55">
        <v>220</v>
      </c>
      <c r="R19" s="55">
        <v>70</v>
      </c>
      <c r="S19" s="56">
        <v>49240200</v>
      </c>
    </row>
    <row r="20" spans="1:19" ht="15" customHeight="1" x14ac:dyDescent="0.2">
      <c r="A20" s="53" t="s">
        <v>125</v>
      </c>
      <c r="B20" s="53" t="s">
        <v>126</v>
      </c>
      <c r="C20" s="93" t="s">
        <v>127</v>
      </c>
      <c r="D20" s="66" t="s">
        <v>71</v>
      </c>
      <c r="E20" s="66" t="s">
        <v>178</v>
      </c>
      <c r="F20" s="55">
        <v>3.22</v>
      </c>
      <c r="G20" s="55">
        <v>3.5</v>
      </c>
      <c r="H20" s="55">
        <v>4.4000000000000004</v>
      </c>
      <c r="I20" s="55">
        <v>4.7</v>
      </c>
      <c r="J20" s="55">
        <v>3</v>
      </c>
      <c r="K20" s="55">
        <v>3.35</v>
      </c>
      <c r="L20" s="55">
        <v>4.1679000000000004</v>
      </c>
      <c r="M20" s="56">
        <v>660898</v>
      </c>
      <c r="N20" s="56">
        <v>2754568.32</v>
      </c>
      <c r="O20" s="56">
        <v>766</v>
      </c>
      <c r="P20" s="111">
        <v>-0.2155</v>
      </c>
      <c r="Q20" s="55">
        <v>5.7</v>
      </c>
      <c r="R20" s="55">
        <v>1.4</v>
      </c>
      <c r="S20" s="56">
        <v>34013320.5</v>
      </c>
    </row>
    <row r="21" spans="1:19" ht="15" customHeight="1" x14ac:dyDescent="0.2">
      <c r="A21" s="53" t="s">
        <v>100</v>
      </c>
      <c r="B21" s="53" t="s">
        <v>101</v>
      </c>
      <c r="C21" s="93" t="s">
        <v>102</v>
      </c>
      <c r="D21" s="66" t="s">
        <v>103</v>
      </c>
      <c r="E21" s="66" t="s">
        <v>178</v>
      </c>
      <c r="F21" s="55">
        <v>1.1399999999999999</v>
      </c>
      <c r="G21" s="55">
        <v>1.1499999999999999</v>
      </c>
      <c r="H21" s="55">
        <v>6</v>
      </c>
      <c r="I21" s="55">
        <v>8.48</v>
      </c>
      <c r="J21" s="55">
        <v>1.07</v>
      </c>
      <c r="K21" s="55">
        <v>1.1399999999999999</v>
      </c>
      <c r="L21" s="55">
        <v>3.6768999999999998</v>
      </c>
      <c r="M21" s="56">
        <v>5478863</v>
      </c>
      <c r="N21" s="56">
        <v>20145319.140000001</v>
      </c>
      <c r="O21" s="56">
        <v>4148</v>
      </c>
      <c r="P21" s="111">
        <v>-0.8125</v>
      </c>
      <c r="Q21" s="55">
        <v>8.48</v>
      </c>
      <c r="R21" s="55">
        <v>1.07</v>
      </c>
      <c r="S21" s="56">
        <v>28180007.699999999</v>
      </c>
    </row>
    <row r="22" spans="1:19" ht="15" customHeight="1" x14ac:dyDescent="0.2">
      <c r="A22" s="53" t="s">
        <v>148</v>
      </c>
      <c r="B22" s="53" t="s">
        <v>149</v>
      </c>
      <c r="C22" s="93" t="s">
        <v>150</v>
      </c>
      <c r="D22" s="66" t="s">
        <v>71</v>
      </c>
      <c r="E22" s="66" t="s">
        <v>178</v>
      </c>
      <c r="F22" s="55">
        <v>1670</v>
      </c>
      <c r="G22" s="55">
        <v>1680</v>
      </c>
      <c r="H22" s="55">
        <v>1510</v>
      </c>
      <c r="I22" s="55">
        <v>1710</v>
      </c>
      <c r="J22" s="55">
        <v>1500</v>
      </c>
      <c r="K22" s="55">
        <v>1680</v>
      </c>
      <c r="L22" s="55">
        <v>1604.1242</v>
      </c>
      <c r="M22" s="56">
        <v>21911</v>
      </c>
      <c r="N22" s="56">
        <v>35147965</v>
      </c>
      <c r="O22" s="56">
        <v>1120</v>
      </c>
      <c r="P22" s="111">
        <v>0.12</v>
      </c>
      <c r="Q22" s="55">
        <v>1710</v>
      </c>
      <c r="R22" s="55">
        <v>1200</v>
      </c>
      <c r="S22" s="56">
        <v>2237172000</v>
      </c>
    </row>
    <row r="23" spans="1:19" ht="15" customHeight="1" x14ac:dyDescent="0.2">
      <c r="A23" s="53" t="s">
        <v>202</v>
      </c>
      <c r="B23" s="53" t="s">
        <v>203</v>
      </c>
      <c r="C23" s="93" t="s">
        <v>204</v>
      </c>
      <c r="D23" s="66" t="s">
        <v>71</v>
      </c>
      <c r="E23" s="66" t="s">
        <v>174</v>
      </c>
      <c r="F23" s="55">
        <v>8.0500000000000007</v>
      </c>
      <c r="G23" s="55">
        <v>14.9</v>
      </c>
      <c r="H23" s="55">
        <v>9.4499999999999993</v>
      </c>
      <c r="I23" s="55">
        <v>10</v>
      </c>
      <c r="J23" s="55">
        <v>9.25</v>
      </c>
      <c r="K23" s="55">
        <v>10</v>
      </c>
      <c r="L23" s="55">
        <v>9.9199000000000002</v>
      </c>
      <c r="M23" s="56">
        <v>1450</v>
      </c>
      <c r="N23" s="56">
        <v>14383.8</v>
      </c>
      <c r="O23" s="56">
        <v>5</v>
      </c>
      <c r="P23" s="111">
        <v>0.1696</v>
      </c>
      <c r="Q23" s="55">
        <v>12</v>
      </c>
      <c r="R23" s="55">
        <v>7.5</v>
      </c>
      <c r="S23" s="56">
        <v>20031720</v>
      </c>
    </row>
    <row r="24" spans="1:19" ht="15" customHeight="1" x14ac:dyDescent="0.2">
      <c r="A24" s="53" t="s">
        <v>205</v>
      </c>
      <c r="B24" s="53" t="s">
        <v>206</v>
      </c>
      <c r="C24" s="93" t="s">
        <v>207</v>
      </c>
      <c r="D24" s="66" t="s">
        <v>103</v>
      </c>
      <c r="E24" s="66" t="s">
        <v>178</v>
      </c>
      <c r="F24" s="55">
        <v>20.399999999999999</v>
      </c>
      <c r="G24" s="55">
        <v>28</v>
      </c>
      <c r="H24" s="55">
        <v>15</v>
      </c>
      <c r="I24" s="55">
        <v>34</v>
      </c>
      <c r="J24" s="55">
        <v>14.1</v>
      </c>
      <c r="K24" s="55">
        <v>26</v>
      </c>
      <c r="L24" s="55">
        <v>22.707899999999999</v>
      </c>
      <c r="M24" s="56">
        <v>9910</v>
      </c>
      <c r="N24" s="56">
        <v>225035.6</v>
      </c>
      <c r="O24" s="56">
        <v>91</v>
      </c>
      <c r="P24" s="111">
        <v>0.30649999999999999</v>
      </c>
      <c r="Q24" s="55">
        <v>34</v>
      </c>
      <c r="R24" s="55">
        <v>13</v>
      </c>
      <c r="S24" s="56">
        <v>49442718</v>
      </c>
    </row>
    <row r="25" spans="1:19" ht="15" customHeight="1" x14ac:dyDescent="0.2">
      <c r="A25" s="53" t="s">
        <v>90</v>
      </c>
      <c r="B25" s="53" t="s">
        <v>91</v>
      </c>
      <c r="C25" s="93" t="s">
        <v>92</v>
      </c>
      <c r="D25" s="66" t="s">
        <v>71</v>
      </c>
      <c r="E25" s="66" t="s">
        <v>174</v>
      </c>
      <c r="F25" s="55">
        <v>15</v>
      </c>
      <c r="G25" s="55">
        <v>30</v>
      </c>
      <c r="H25" s="55">
        <v>15</v>
      </c>
      <c r="I25" s="55">
        <v>15</v>
      </c>
      <c r="J25" s="55">
        <v>15</v>
      </c>
      <c r="K25" s="55">
        <v>15</v>
      </c>
      <c r="L25" s="55">
        <v>15</v>
      </c>
      <c r="M25" s="56">
        <v>53</v>
      </c>
      <c r="N25" s="56">
        <v>795</v>
      </c>
      <c r="O25" s="56">
        <v>1</v>
      </c>
      <c r="P25" s="111">
        <v>0.5</v>
      </c>
      <c r="Q25" s="55">
        <v>15</v>
      </c>
      <c r="R25" s="55">
        <v>15</v>
      </c>
      <c r="S25" s="56">
        <v>353936490</v>
      </c>
    </row>
    <row r="26" spans="1:19" ht="15" customHeight="1" x14ac:dyDescent="0.2">
      <c r="A26" s="53" t="s">
        <v>208</v>
      </c>
      <c r="B26" s="53" t="s">
        <v>209</v>
      </c>
      <c r="C26" s="93" t="s">
        <v>210</v>
      </c>
      <c r="D26" s="66" t="s">
        <v>71</v>
      </c>
      <c r="E26" s="66" t="s">
        <v>174</v>
      </c>
      <c r="F26" s="55">
        <v>2.2999999999999998</v>
      </c>
      <c r="G26" s="55">
        <v>3.2</v>
      </c>
      <c r="H26" s="55">
        <v>2.8</v>
      </c>
      <c r="I26" s="55">
        <v>3.5</v>
      </c>
      <c r="J26" s="55">
        <v>2.7</v>
      </c>
      <c r="K26" s="55">
        <v>3.2</v>
      </c>
      <c r="L26" s="55">
        <v>3.1865999999999999</v>
      </c>
      <c r="M26" s="56">
        <v>25502</v>
      </c>
      <c r="N26" s="56">
        <v>81265.62</v>
      </c>
      <c r="O26" s="56">
        <v>50</v>
      </c>
      <c r="P26" s="111">
        <v>0.1429</v>
      </c>
      <c r="Q26" s="55">
        <v>4.88</v>
      </c>
      <c r="R26" s="55">
        <v>2.7</v>
      </c>
      <c r="S26" s="56">
        <v>34345305.600000001</v>
      </c>
    </row>
    <row r="27" spans="1:19" ht="15" customHeight="1" x14ac:dyDescent="0.2">
      <c r="A27" s="53" t="s">
        <v>211</v>
      </c>
      <c r="B27" s="53" t="s">
        <v>212</v>
      </c>
      <c r="C27" s="93" t="s">
        <v>213</v>
      </c>
      <c r="D27" s="66" t="s">
        <v>71</v>
      </c>
      <c r="E27" s="66" t="s">
        <v>174</v>
      </c>
      <c r="F27" s="55">
        <v>705</v>
      </c>
      <c r="G27" s="55">
        <v>720</v>
      </c>
      <c r="H27" s="55">
        <v>700</v>
      </c>
      <c r="I27" s="55">
        <v>750</v>
      </c>
      <c r="J27" s="55">
        <v>700</v>
      </c>
      <c r="K27" s="55">
        <v>705</v>
      </c>
      <c r="L27" s="55">
        <v>712.673</v>
      </c>
      <c r="M27" s="56">
        <v>636</v>
      </c>
      <c r="N27" s="56">
        <v>453260</v>
      </c>
      <c r="O27" s="56">
        <v>89</v>
      </c>
      <c r="P27" s="111">
        <v>0</v>
      </c>
      <c r="Q27" s="55">
        <v>750</v>
      </c>
      <c r="R27" s="55">
        <v>645</v>
      </c>
      <c r="S27" s="56">
        <v>1050071415</v>
      </c>
    </row>
    <row r="28" spans="1:19" ht="15" customHeight="1" x14ac:dyDescent="0.2">
      <c r="A28" s="53" t="s">
        <v>110</v>
      </c>
      <c r="B28" s="53" t="s">
        <v>111</v>
      </c>
      <c r="C28" s="93" t="s">
        <v>112</v>
      </c>
      <c r="D28" s="66" t="s">
        <v>71</v>
      </c>
      <c r="E28" s="66" t="s">
        <v>174</v>
      </c>
      <c r="F28" s="55" t="s">
        <v>190</v>
      </c>
      <c r="G28" s="55">
        <v>77.5</v>
      </c>
      <c r="H28" s="55">
        <v>77.5</v>
      </c>
      <c r="I28" s="55">
        <v>77.5</v>
      </c>
      <c r="J28" s="55">
        <v>77.5</v>
      </c>
      <c r="K28" s="55">
        <v>77.5</v>
      </c>
      <c r="L28" s="55">
        <v>77.5</v>
      </c>
      <c r="M28" s="56">
        <v>7</v>
      </c>
      <c r="N28" s="56">
        <v>542.5</v>
      </c>
      <c r="O28" s="56">
        <v>1</v>
      </c>
      <c r="P28" s="111">
        <v>-0.4728</v>
      </c>
      <c r="Q28" s="55">
        <v>148</v>
      </c>
      <c r="R28" s="55">
        <v>77.5</v>
      </c>
      <c r="S28" s="56">
        <v>8301412.5</v>
      </c>
    </row>
    <row r="29" spans="1:19" ht="15" customHeight="1" x14ac:dyDescent="0.2">
      <c r="A29" s="53" t="s">
        <v>214</v>
      </c>
      <c r="B29" s="53" t="s">
        <v>215</v>
      </c>
      <c r="C29" s="93" t="s">
        <v>216</v>
      </c>
      <c r="D29" s="66" t="s">
        <v>103</v>
      </c>
      <c r="E29" s="66" t="s">
        <v>178</v>
      </c>
      <c r="F29" s="55">
        <v>535</v>
      </c>
      <c r="G29" s="55">
        <v>550</v>
      </c>
      <c r="H29" s="55">
        <v>472</v>
      </c>
      <c r="I29" s="55">
        <v>550</v>
      </c>
      <c r="J29" s="55">
        <v>440</v>
      </c>
      <c r="K29" s="55">
        <v>540</v>
      </c>
      <c r="L29" s="55">
        <v>492.53120000000001</v>
      </c>
      <c r="M29" s="56">
        <v>17918</v>
      </c>
      <c r="N29" s="56">
        <v>8825174</v>
      </c>
      <c r="O29" s="56">
        <v>667</v>
      </c>
      <c r="P29" s="111">
        <v>0.1489</v>
      </c>
      <c r="Q29" s="55">
        <v>550</v>
      </c>
      <c r="R29" s="55">
        <v>422</v>
      </c>
      <c r="S29" s="56">
        <v>1093297500</v>
      </c>
    </row>
    <row r="30" spans="1:19" ht="15" customHeight="1" x14ac:dyDescent="0.2">
      <c r="A30" s="53" t="s">
        <v>128</v>
      </c>
      <c r="B30" s="53" t="s">
        <v>129</v>
      </c>
      <c r="C30" s="93" t="s">
        <v>130</v>
      </c>
      <c r="D30" s="66" t="s">
        <v>71</v>
      </c>
      <c r="E30" s="66" t="s">
        <v>174</v>
      </c>
      <c r="F30" s="55">
        <v>10.8</v>
      </c>
      <c r="G30" s="55">
        <v>11.8</v>
      </c>
      <c r="H30" s="55">
        <v>10.9</v>
      </c>
      <c r="I30" s="55">
        <v>12.8</v>
      </c>
      <c r="J30" s="55">
        <v>10.7</v>
      </c>
      <c r="K30" s="55">
        <v>10.8</v>
      </c>
      <c r="L30" s="55">
        <v>11.1035</v>
      </c>
      <c r="M30" s="56">
        <v>11882</v>
      </c>
      <c r="N30" s="56">
        <v>131931.9</v>
      </c>
      <c r="O30" s="56">
        <v>41</v>
      </c>
      <c r="P30" s="111">
        <v>-0.16919999999999999</v>
      </c>
      <c r="Q30" s="55">
        <v>14</v>
      </c>
      <c r="R30" s="55">
        <v>10.7</v>
      </c>
      <c r="S30" s="56">
        <v>56875500</v>
      </c>
    </row>
    <row r="31" spans="1:19" ht="15" customHeight="1" x14ac:dyDescent="0.2">
      <c r="A31" s="53" t="s">
        <v>136</v>
      </c>
      <c r="B31" s="53" t="s">
        <v>137</v>
      </c>
      <c r="C31" s="93" t="s">
        <v>138</v>
      </c>
      <c r="D31" s="66" t="s">
        <v>135</v>
      </c>
      <c r="E31" s="66" t="s">
        <v>178</v>
      </c>
      <c r="F31" s="55">
        <v>187.5</v>
      </c>
      <c r="G31" s="55">
        <v>189.5</v>
      </c>
      <c r="H31" s="55">
        <v>180</v>
      </c>
      <c r="I31" s="55">
        <v>197</v>
      </c>
      <c r="J31" s="55">
        <v>179.5</v>
      </c>
      <c r="K31" s="55">
        <v>187.5</v>
      </c>
      <c r="L31" s="55">
        <v>186.95269999999999</v>
      </c>
      <c r="M31" s="56">
        <v>463962</v>
      </c>
      <c r="N31" s="56">
        <v>86738933.5</v>
      </c>
      <c r="O31" s="56">
        <v>3862</v>
      </c>
      <c r="P31" s="111">
        <v>3.3099999999999997E-2</v>
      </c>
      <c r="Q31" s="55">
        <v>197</v>
      </c>
      <c r="R31" s="55">
        <v>162</v>
      </c>
      <c r="S31" s="56">
        <v>15143667937.5</v>
      </c>
    </row>
    <row r="32" spans="1:19" ht="15" customHeight="1" x14ac:dyDescent="0.2">
      <c r="A32" s="53" t="s">
        <v>217</v>
      </c>
      <c r="B32" s="53" t="s">
        <v>218</v>
      </c>
      <c r="C32" s="93" t="s">
        <v>219</v>
      </c>
      <c r="D32" s="66" t="s">
        <v>71</v>
      </c>
      <c r="E32" s="66" t="s">
        <v>174</v>
      </c>
      <c r="F32" s="55">
        <v>60.5</v>
      </c>
      <c r="G32" s="55">
        <v>66</v>
      </c>
      <c r="H32" s="55">
        <v>62.5</v>
      </c>
      <c r="I32" s="55">
        <v>68.5</v>
      </c>
      <c r="J32" s="55">
        <v>55.5</v>
      </c>
      <c r="K32" s="55">
        <v>55.5</v>
      </c>
      <c r="L32" s="55">
        <v>61.690600000000003</v>
      </c>
      <c r="M32" s="56">
        <v>425</v>
      </c>
      <c r="N32" s="56">
        <v>26218.5</v>
      </c>
      <c r="O32" s="56">
        <v>18</v>
      </c>
      <c r="P32" s="111">
        <v>-0.1048</v>
      </c>
      <c r="Q32" s="55">
        <v>72</v>
      </c>
      <c r="R32" s="55">
        <v>52</v>
      </c>
      <c r="S32" s="56">
        <v>137022229.5</v>
      </c>
    </row>
    <row r="33" spans="1:19" ht="15" customHeight="1" x14ac:dyDescent="0.2">
      <c r="A33" s="53" t="s">
        <v>81</v>
      </c>
      <c r="B33" s="53" t="s">
        <v>82</v>
      </c>
      <c r="C33" s="93" t="s">
        <v>83</v>
      </c>
      <c r="D33" s="66" t="s">
        <v>71</v>
      </c>
      <c r="E33" s="66" t="s">
        <v>174</v>
      </c>
      <c r="F33" s="55" t="s">
        <v>190</v>
      </c>
      <c r="G33" s="55">
        <v>490</v>
      </c>
      <c r="H33" s="55">
        <v>141</v>
      </c>
      <c r="I33" s="55">
        <v>150</v>
      </c>
      <c r="J33" s="55">
        <v>141</v>
      </c>
      <c r="K33" s="55">
        <v>150</v>
      </c>
      <c r="L33" s="55">
        <v>146.87370000000001</v>
      </c>
      <c r="M33" s="56">
        <v>285</v>
      </c>
      <c r="N33" s="56">
        <v>41859</v>
      </c>
      <c r="O33" s="56">
        <v>8</v>
      </c>
      <c r="P33" s="111">
        <v>0.76470000000000005</v>
      </c>
      <c r="Q33" s="55">
        <v>150</v>
      </c>
      <c r="R33" s="55">
        <v>141</v>
      </c>
      <c r="S33" s="56">
        <v>71373000</v>
      </c>
    </row>
    <row r="34" spans="1:19" ht="15" customHeight="1" x14ac:dyDescent="0.2">
      <c r="A34" s="53" t="s">
        <v>119</v>
      </c>
      <c r="B34" s="53" t="s">
        <v>120</v>
      </c>
      <c r="C34" s="93" t="s">
        <v>121</v>
      </c>
      <c r="D34" s="66" t="s">
        <v>71</v>
      </c>
      <c r="E34" s="66" t="s">
        <v>174</v>
      </c>
      <c r="F34" s="55">
        <v>7.8</v>
      </c>
      <c r="G34" s="55">
        <v>9.9</v>
      </c>
      <c r="H34" s="55">
        <v>14</v>
      </c>
      <c r="I34" s="55">
        <v>14</v>
      </c>
      <c r="J34" s="55">
        <v>5.85</v>
      </c>
      <c r="K34" s="55">
        <v>9.8000000000000007</v>
      </c>
      <c r="L34" s="55">
        <v>7.9676</v>
      </c>
      <c r="M34" s="56">
        <v>10178</v>
      </c>
      <c r="N34" s="56">
        <v>81094.350000000006</v>
      </c>
      <c r="O34" s="56">
        <v>88</v>
      </c>
      <c r="P34" s="111">
        <v>-0.3</v>
      </c>
      <c r="Q34" s="55">
        <v>14.3</v>
      </c>
      <c r="R34" s="55">
        <v>5.85</v>
      </c>
      <c r="S34" s="56">
        <v>2967048</v>
      </c>
    </row>
    <row r="35" spans="1:19" ht="15" customHeight="1" x14ac:dyDescent="0.2">
      <c r="A35" s="53" t="s">
        <v>220</v>
      </c>
      <c r="B35" s="53" t="s">
        <v>221</v>
      </c>
      <c r="C35" s="93" t="s">
        <v>222</v>
      </c>
      <c r="D35" s="66" t="s">
        <v>103</v>
      </c>
      <c r="E35" s="66" t="s">
        <v>178</v>
      </c>
      <c r="F35" s="55">
        <v>117</v>
      </c>
      <c r="G35" s="55">
        <v>121</v>
      </c>
      <c r="H35" s="55">
        <v>146</v>
      </c>
      <c r="I35" s="55">
        <v>155</v>
      </c>
      <c r="J35" s="55">
        <v>113.5</v>
      </c>
      <c r="K35" s="55">
        <v>121.5</v>
      </c>
      <c r="L35" s="55">
        <v>137.79820000000001</v>
      </c>
      <c r="M35" s="56">
        <v>39660</v>
      </c>
      <c r="N35" s="56">
        <v>5465078</v>
      </c>
      <c r="O35" s="56">
        <v>941</v>
      </c>
      <c r="P35" s="111">
        <v>-0.1678</v>
      </c>
      <c r="Q35" s="55">
        <v>173</v>
      </c>
      <c r="R35" s="55">
        <v>95</v>
      </c>
      <c r="S35" s="56">
        <v>74565643.5</v>
      </c>
    </row>
    <row r="36" spans="1:19" ht="15" customHeight="1" x14ac:dyDescent="0.2">
      <c r="A36" s="53" t="s">
        <v>223</v>
      </c>
      <c r="B36" s="53" t="s">
        <v>224</v>
      </c>
      <c r="C36" s="93" t="s">
        <v>225</v>
      </c>
      <c r="D36" s="66" t="s">
        <v>71</v>
      </c>
      <c r="E36" s="66" t="s">
        <v>174</v>
      </c>
      <c r="F36" s="55">
        <v>1520</v>
      </c>
      <c r="G36" s="55">
        <v>1620</v>
      </c>
      <c r="H36" s="55">
        <v>1440</v>
      </c>
      <c r="I36" s="55">
        <v>1620</v>
      </c>
      <c r="J36" s="55">
        <v>1400</v>
      </c>
      <c r="K36" s="55">
        <v>1560</v>
      </c>
      <c r="L36" s="55">
        <v>1468.7836</v>
      </c>
      <c r="M36" s="56">
        <v>1266</v>
      </c>
      <c r="N36" s="56">
        <v>1859480</v>
      </c>
      <c r="O36" s="56">
        <v>64</v>
      </c>
      <c r="P36" s="111">
        <v>6.8500000000000005E-2</v>
      </c>
      <c r="Q36" s="55">
        <v>1620</v>
      </c>
      <c r="R36" s="55">
        <v>1300</v>
      </c>
      <c r="S36" s="56">
        <v>230880000</v>
      </c>
    </row>
    <row r="37" spans="1:19" ht="15" customHeight="1" x14ac:dyDescent="0.2">
      <c r="A37" s="53" t="s">
        <v>226</v>
      </c>
      <c r="B37" s="53" t="s">
        <v>227</v>
      </c>
      <c r="C37" s="93" t="s">
        <v>228</v>
      </c>
      <c r="D37" s="66" t="s">
        <v>103</v>
      </c>
      <c r="E37" s="66" t="s">
        <v>178</v>
      </c>
      <c r="F37" s="55">
        <v>165</v>
      </c>
      <c r="G37" s="55">
        <v>170</v>
      </c>
      <c r="H37" s="55">
        <v>170</v>
      </c>
      <c r="I37" s="55">
        <v>170</v>
      </c>
      <c r="J37" s="55">
        <v>150</v>
      </c>
      <c r="K37" s="55">
        <v>166</v>
      </c>
      <c r="L37" s="55">
        <v>166.16970000000001</v>
      </c>
      <c r="M37" s="56">
        <v>3570</v>
      </c>
      <c r="N37" s="56">
        <v>593226</v>
      </c>
      <c r="O37" s="56">
        <v>88</v>
      </c>
      <c r="P37" s="111">
        <v>0.27689999999999998</v>
      </c>
      <c r="Q37" s="55">
        <v>170</v>
      </c>
      <c r="R37" s="55">
        <v>130</v>
      </c>
      <c r="S37" s="56">
        <v>400639008</v>
      </c>
    </row>
    <row r="38" spans="1:19" ht="15" customHeight="1" x14ac:dyDescent="0.2">
      <c r="A38" s="53" t="s">
        <v>229</v>
      </c>
      <c r="B38" s="53" t="s">
        <v>230</v>
      </c>
      <c r="C38" s="93" t="s">
        <v>231</v>
      </c>
      <c r="D38" s="66" t="s">
        <v>103</v>
      </c>
      <c r="E38" s="66" t="s">
        <v>178</v>
      </c>
      <c r="F38" s="55">
        <v>3280</v>
      </c>
      <c r="G38" s="55">
        <v>3360</v>
      </c>
      <c r="H38" s="55">
        <v>2800</v>
      </c>
      <c r="I38" s="55">
        <v>3300</v>
      </c>
      <c r="J38" s="55">
        <v>2780</v>
      </c>
      <c r="K38" s="55">
        <v>3300</v>
      </c>
      <c r="L38" s="55">
        <v>3072.8447999999999</v>
      </c>
      <c r="M38" s="56">
        <v>1856</v>
      </c>
      <c r="N38" s="56">
        <v>5703200</v>
      </c>
      <c r="O38" s="56">
        <v>193</v>
      </c>
      <c r="P38" s="111">
        <v>0.17860000000000001</v>
      </c>
      <c r="Q38" s="55">
        <v>3300</v>
      </c>
      <c r="R38" s="55">
        <v>2780</v>
      </c>
      <c r="S38" s="56">
        <v>33000000000</v>
      </c>
    </row>
    <row r="39" spans="1:19" ht="15" customHeight="1" x14ac:dyDescent="0.2">
      <c r="A39" s="53" t="s">
        <v>232</v>
      </c>
      <c r="B39" s="53" t="s">
        <v>233</v>
      </c>
      <c r="C39" s="93" t="s">
        <v>234</v>
      </c>
      <c r="D39" s="66" t="s">
        <v>71</v>
      </c>
      <c r="E39" s="66" t="s">
        <v>178</v>
      </c>
      <c r="F39" s="55">
        <v>11</v>
      </c>
      <c r="G39" s="55">
        <v>11.65</v>
      </c>
      <c r="H39" s="55">
        <v>8.1999999999999993</v>
      </c>
      <c r="I39" s="55">
        <v>14.5</v>
      </c>
      <c r="J39" s="55">
        <v>8.1999999999999993</v>
      </c>
      <c r="K39" s="55">
        <v>11.2</v>
      </c>
      <c r="L39" s="55">
        <v>11.129300000000001</v>
      </c>
      <c r="M39" s="56">
        <v>1708407</v>
      </c>
      <c r="N39" s="56">
        <v>19013314.780000001</v>
      </c>
      <c r="O39" s="56">
        <v>2143</v>
      </c>
      <c r="P39" s="111">
        <v>0.3659</v>
      </c>
      <c r="Q39" s="55">
        <v>14.5</v>
      </c>
      <c r="R39" s="55">
        <v>5.15</v>
      </c>
      <c r="S39" s="56">
        <v>151706240</v>
      </c>
    </row>
    <row r="40" spans="1:19" ht="15" customHeight="1" x14ac:dyDescent="0.2">
      <c r="A40" s="53" t="s">
        <v>235</v>
      </c>
      <c r="B40" s="53" t="s">
        <v>236</v>
      </c>
      <c r="C40" s="93" t="s">
        <v>237</v>
      </c>
      <c r="D40" s="66" t="s">
        <v>71</v>
      </c>
      <c r="E40" s="66" t="s">
        <v>178</v>
      </c>
      <c r="F40" s="55">
        <v>1450</v>
      </c>
      <c r="G40" s="55">
        <v>1470</v>
      </c>
      <c r="H40" s="55">
        <v>1380</v>
      </c>
      <c r="I40" s="55">
        <v>1600</v>
      </c>
      <c r="J40" s="55">
        <v>1370</v>
      </c>
      <c r="K40" s="55">
        <v>1450</v>
      </c>
      <c r="L40" s="55">
        <v>1480.3616</v>
      </c>
      <c r="M40" s="56">
        <v>1936</v>
      </c>
      <c r="N40" s="56">
        <v>2865980</v>
      </c>
      <c r="O40" s="56">
        <v>212</v>
      </c>
      <c r="P40" s="111">
        <v>5.0700000000000002E-2</v>
      </c>
      <c r="Q40" s="55">
        <v>1600</v>
      </c>
      <c r="R40" s="55">
        <v>1120</v>
      </c>
      <c r="S40" s="56">
        <v>160725250</v>
      </c>
    </row>
    <row r="41" spans="1:19" ht="15" customHeight="1" x14ac:dyDescent="0.2">
      <c r="A41" s="53" t="s">
        <v>238</v>
      </c>
      <c r="B41" s="53" t="s">
        <v>239</v>
      </c>
      <c r="C41" s="93" t="s">
        <v>240</v>
      </c>
      <c r="D41" s="66" t="s">
        <v>71</v>
      </c>
      <c r="E41" s="66" t="s">
        <v>174</v>
      </c>
      <c r="F41" s="55">
        <v>4000</v>
      </c>
      <c r="G41" s="55">
        <v>4260</v>
      </c>
      <c r="H41" s="55">
        <v>3900</v>
      </c>
      <c r="I41" s="55">
        <v>4360</v>
      </c>
      <c r="J41" s="55">
        <v>3680</v>
      </c>
      <c r="K41" s="55">
        <v>4280</v>
      </c>
      <c r="L41" s="55">
        <v>3974.8413</v>
      </c>
      <c r="M41" s="56">
        <v>252</v>
      </c>
      <c r="N41" s="56">
        <v>1001660</v>
      </c>
      <c r="O41" s="56">
        <v>67</v>
      </c>
      <c r="P41" s="111">
        <v>0.15679999999999999</v>
      </c>
      <c r="Q41" s="55">
        <v>4360</v>
      </c>
      <c r="R41" s="55">
        <v>3220</v>
      </c>
      <c r="S41" s="56">
        <v>535000000</v>
      </c>
    </row>
    <row r="42" spans="1:19" ht="15" customHeight="1" x14ac:dyDescent="0.2">
      <c r="A42" s="53" t="s">
        <v>68</v>
      </c>
      <c r="B42" s="53" t="s">
        <v>69</v>
      </c>
      <c r="C42" s="93" t="s">
        <v>70</v>
      </c>
      <c r="D42" s="66" t="s">
        <v>71</v>
      </c>
      <c r="E42" s="66" t="s">
        <v>174</v>
      </c>
      <c r="F42" s="55">
        <v>36</v>
      </c>
      <c r="G42" s="55">
        <v>37.799999999999997</v>
      </c>
      <c r="H42" s="55">
        <v>9.0500000000000007</v>
      </c>
      <c r="I42" s="55">
        <v>42</v>
      </c>
      <c r="J42" s="55">
        <v>9.0500000000000007</v>
      </c>
      <c r="K42" s="55">
        <v>37</v>
      </c>
      <c r="L42" s="55">
        <v>21.139500000000002</v>
      </c>
      <c r="M42" s="56">
        <v>60346</v>
      </c>
      <c r="N42" s="56">
        <v>1275686.45</v>
      </c>
      <c r="O42" s="56">
        <v>387</v>
      </c>
      <c r="P42" s="111">
        <v>3.0884</v>
      </c>
      <c r="Q42" s="55">
        <v>42</v>
      </c>
      <c r="R42" s="55">
        <v>8.15</v>
      </c>
      <c r="S42" s="56">
        <v>60556938</v>
      </c>
    </row>
    <row r="43" spans="1:19" ht="15" customHeight="1" x14ac:dyDescent="0.2">
      <c r="A43" s="53" t="s">
        <v>241</v>
      </c>
      <c r="B43" s="53" t="s">
        <v>242</v>
      </c>
      <c r="C43" s="93" t="s">
        <v>243</v>
      </c>
      <c r="D43" s="66" t="s">
        <v>103</v>
      </c>
      <c r="E43" s="66" t="s">
        <v>178</v>
      </c>
      <c r="F43" s="55">
        <v>13.3</v>
      </c>
      <c r="G43" s="55">
        <v>14</v>
      </c>
      <c r="H43" s="55">
        <v>14</v>
      </c>
      <c r="I43" s="55">
        <v>14.4</v>
      </c>
      <c r="J43" s="55">
        <v>13.2</v>
      </c>
      <c r="K43" s="55">
        <v>13.3</v>
      </c>
      <c r="L43" s="55">
        <v>13.5457</v>
      </c>
      <c r="M43" s="56">
        <v>39722</v>
      </c>
      <c r="N43" s="56">
        <v>538062.9</v>
      </c>
      <c r="O43" s="56">
        <v>112</v>
      </c>
      <c r="P43" s="111">
        <v>-1.4800000000000001E-2</v>
      </c>
      <c r="Q43" s="55">
        <v>14.9</v>
      </c>
      <c r="R43" s="55">
        <v>12.9</v>
      </c>
      <c r="S43" s="56">
        <v>372020457.89999998</v>
      </c>
    </row>
    <row r="44" spans="1:19" ht="15" customHeight="1" x14ac:dyDescent="0.2">
      <c r="A44" s="53" t="s">
        <v>244</v>
      </c>
      <c r="B44" s="53" t="s">
        <v>245</v>
      </c>
      <c r="C44" s="93" t="s">
        <v>243</v>
      </c>
      <c r="D44" s="66" t="s">
        <v>71</v>
      </c>
      <c r="E44" s="66" t="s">
        <v>174</v>
      </c>
      <c r="F44" s="55">
        <v>17</v>
      </c>
      <c r="G44" s="55">
        <v>18.3</v>
      </c>
      <c r="H44" s="55">
        <v>17.3</v>
      </c>
      <c r="I44" s="55">
        <v>18.899999999999999</v>
      </c>
      <c r="J44" s="55">
        <v>17</v>
      </c>
      <c r="K44" s="55">
        <v>18</v>
      </c>
      <c r="L44" s="55">
        <v>18.282900000000001</v>
      </c>
      <c r="M44" s="56">
        <v>1507</v>
      </c>
      <c r="N44" s="56">
        <v>27552.3</v>
      </c>
      <c r="O44" s="56">
        <v>16</v>
      </c>
      <c r="P44" s="111">
        <v>0.1321</v>
      </c>
      <c r="Q44" s="55">
        <v>18.899999999999999</v>
      </c>
      <c r="R44" s="55">
        <v>12</v>
      </c>
      <c r="S44" s="56">
        <v>2549394</v>
      </c>
    </row>
    <row r="45" spans="1:19" ht="15" customHeight="1" x14ac:dyDescent="0.2">
      <c r="A45" s="53" t="s">
        <v>246</v>
      </c>
      <c r="B45" s="53" t="s">
        <v>247</v>
      </c>
      <c r="C45" s="93" t="s">
        <v>248</v>
      </c>
      <c r="D45" s="66" t="s">
        <v>71</v>
      </c>
      <c r="E45" s="66" t="s">
        <v>174</v>
      </c>
      <c r="F45" s="55">
        <v>4320</v>
      </c>
      <c r="G45" s="55">
        <v>4500</v>
      </c>
      <c r="H45" s="55">
        <v>4300</v>
      </c>
      <c r="I45" s="55">
        <v>4580</v>
      </c>
      <c r="J45" s="55">
        <v>4240</v>
      </c>
      <c r="K45" s="55">
        <v>4360</v>
      </c>
      <c r="L45" s="55">
        <v>4336.9655000000002</v>
      </c>
      <c r="M45" s="56">
        <v>145</v>
      </c>
      <c r="N45" s="56">
        <v>628860</v>
      </c>
      <c r="O45" s="56">
        <v>43</v>
      </c>
      <c r="P45" s="111">
        <v>1.4E-2</v>
      </c>
      <c r="Q45" s="55">
        <v>4580</v>
      </c>
      <c r="R45" s="55">
        <v>4240</v>
      </c>
      <c r="S45" s="56">
        <v>4393388880</v>
      </c>
    </row>
    <row r="46" spans="1:19" ht="15" customHeight="1" x14ac:dyDescent="0.2">
      <c r="A46" s="53" t="s">
        <v>249</v>
      </c>
      <c r="B46" s="53" t="s">
        <v>250</v>
      </c>
      <c r="C46" s="93" t="s">
        <v>251</v>
      </c>
      <c r="D46" s="66" t="s">
        <v>71</v>
      </c>
      <c r="E46" s="66" t="s">
        <v>178</v>
      </c>
      <c r="F46" s="55">
        <v>6.1</v>
      </c>
      <c r="G46" s="55">
        <v>6.45</v>
      </c>
      <c r="H46" s="55">
        <v>6.1</v>
      </c>
      <c r="I46" s="55">
        <v>6.1</v>
      </c>
      <c r="J46" s="55">
        <v>6.05</v>
      </c>
      <c r="K46" s="55">
        <v>6.1</v>
      </c>
      <c r="L46" s="55">
        <v>6.0712000000000002</v>
      </c>
      <c r="M46" s="56">
        <v>1762</v>
      </c>
      <c r="N46" s="56">
        <v>10697.4</v>
      </c>
      <c r="O46" s="56">
        <v>5</v>
      </c>
      <c r="P46" s="111">
        <v>-8.0999999999999996E-3</v>
      </c>
      <c r="Q46" s="55">
        <v>9.5</v>
      </c>
      <c r="R46" s="55">
        <v>6.05</v>
      </c>
      <c r="S46" s="56" t="s">
        <v>190</v>
      </c>
    </row>
    <row r="47" spans="1:19" ht="15" customHeight="1" x14ac:dyDescent="0.2">
      <c r="A47" s="53" t="s">
        <v>252</v>
      </c>
      <c r="B47" s="53" t="s">
        <v>253</v>
      </c>
      <c r="C47" s="93" t="s">
        <v>254</v>
      </c>
      <c r="D47" s="66" t="s">
        <v>71</v>
      </c>
      <c r="E47" s="66" t="s">
        <v>174</v>
      </c>
      <c r="F47" s="55">
        <v>103</v>
      </c>
      <c r="G47" s="55">
        <v>112</v>
      </c>
      <c r="H47" s="55">
        <v>111</v>
      </c>
      <c r="I47" s="55">
        <v>135</v>
      </c>
      <c r="J47" s="55">
        <v>111</v>
      </c>
      <c r="K47" s="55">
        <v>114</v>
      </c>
      <c r="L47" s="55">
        <v>123.075</v>
      </c>
      <c r="M47" s="56">
        <v>40</v>
      </c>
      <c r="N47" s="56">
        <v>4923</v>
      </c>
      <c r="O47" s="56">
        <v>5</v>
      </c>
      <c r="P47" s="111">
        <v>-8.7999999999999995E-2</v>
      </c>
      <c r="Q47" s="55">
        <v>135</v>
      </c>
      <c r="R47" s="55">
        <v>111</v>
      </c>
      <c r="S47" s="56">
        <v>220903842</v>
      </c>
    </row>
    <row r="48" spans="1:19" ht="15" customHeight="1" x14ac:dyDescent="0.2">
      <c r="A48" s="53" t="s">
        <v>255</v>
      </c>
      <c r="B48" s="53" t="s">
        <v>256</v>
      </c>
      <c r="C48" s="93" t="s">
        <v>257</v>
      </c>
      <c r="D48" s="66" t="s">
        <v>71</v>
      </c>
      <c r="E48" s="66" t="s">
        <v>178</v>
      </c>
      <c r="F48" s="55">
        <v>1750</v>
      </c>
      <c r="G48" s="55">
        <v>1780</v>
      </c>
      <c r="H48" s="55">
        <v>1390</v>
      </c>
      <c r="I48" s="55">
        <v>1790</v>
      </c>
      <c r="J48" s="55">
        <v>1380</v>
      </c>
      <c r="K48" s="55">
        <v>1780</v>
      </c>
      <c r="L48" s="55">
        <v>1555.6085</v>
      </c>
      <c r="M48" s="56">
        <v>3065</v>
      </c>
      <c r="N48" s="56">
        <v>4767940</v>
      </c>
      <c r="O48" s="56">
        <v>300</v>
      </c>
      <c r="P48" s="111">
        <v>0.28989999999999999</v>
      </c>
      <c r="Q48" s="55">
        <v>1790</v>
      </c>
      <c r="R48" s="55">
        <v>1210</v>
      </c>
      <c r="S48" s="56">
        <v>691309280</v>
      </c>
    </row>
    <row r="49" spans="1:19" ht="15" customHeight="1" x14ac:dyDescent="0.2">
      <c r="A49" s="53" t="s">
        <v>258</v>
      </c>
      <c r="B49" s="53" t="s">
        <v>259</v>
      </c>
      <c r="C49" s="93" t="s">
        <v>257</v>
      </c>
      <c r="D49" s="66" t="s">
        <v>71</v>
      </c>
      <c r="E49" s="66" t="s">
        <v>178</v>
      </c>
      <c r="F49" s="55">
        <v>1760</v>
      </c>
      <c r="G49" s="55">
        <v>1790</v>
      </c>
      <c r="H49" s="55">
        <v>1370</v>
      </c>
      <c r="I49" s="55">
        <v>1780</v>
      </c>
      <c r="J49" s="55">
        <v>1370</v>
      </c>
      <c r="K49" s="55">
        <v>1750</v>
      </c>
      <c r="L49" s="55">
        <v>1565.7194999999999</v>
      </c>
      <c r="M49" s="56">
        <v>1383</v>
      </c>
      <c r="N49" s="56">
        <v>2165390</v>
      </c>
      <c r="O49" s="56">
        <v>145</v>
      </c>
      <c r="P49" s="111">
        <v>0.31580000000000003</v>
      </c>
      <c r="Q49" s="55">
        <v>1780</v>
      </c>
      <c r="R49" s="55">
        <v>1210</v>
      </c>
      <c r="S49" s="56">
        <v>214998000</v>
      </c>
    </row>
    <row r="50" spans="1:19" ht="15" customHeight="1" x14ac:dyDescent="0.2">
      <c r="A50" s="53" t="s">
        <v>151</v>
      </c>
      <c r="B50" s="53" t="s">
        <v>152</v>
      </c>
      <c r="C50" s="93" t="s">
        <v>153</v>
      </c>
      <c r="D50" s="66" t="s">
        <v>103</v>
      </c>
      <c r="E50" s="66" t="s">
        <v>178</v>
      </c>
      <c r="F50" s="55">
        <v>755</v>
      </c>
      <c r="G50" s="55">
        <v>765</v>
      </c>
      <c r="H50" s="55">
        <v>580</v>
      </c>
      <c r="I50" s="55">
        <v>765</v>
      </c>
      <c r="J50" s="55">
        <v>580</v>
      </c>
      <c r="K50" s="55">
        <v>755</v>
      </c>
      <c r="L50" s="55">
        <v>661.65639999999996</v>
      </c>
      <c r="M50" s="56">
        <v>41374</v>
      </c>
      <c r="N50" s="56">
        <v>27375370</v>
      </c>
      <c r="O50" s="56">
        <v>530</v>
      </c>
      <c r="P50" s="111">
        <v>0.30170000000000002</v>
      </c>
      <c r="Q50" s="55">
        <v>765</v>
      </c>
      <c r="R50" s="55">
        <v>460</v>
      </c>
      <c r="S50" s="56">
        <v>1941949845</v>
      </c>
    </row>
    <row r="51" spans="1:19" ht="15" customHeight="1" x14ac:dyDescent="0.2">
      <c r="A51" s="53" t="s">
        <v>260</v>
      </c>
      <c r="B51" s="53" t="s">
        <v>261</v>
      </c>
      <c r="C51" s="93" t="s">
        <v>262</v>
      </c>
      <c r="D51" s="66" t="s">
        <v>71</v>
      </c>
      <c r="E51" s="66" t="s">
        <v>174</v>
      </c>
      <c r="F51" s="55">
        <v>492</v>
      </c>
      <c r="G51" s="55">
        <v>520</v>
      </c>
      <c r="H51" s="55">
        <v>480</v>
      </c>
      <c r="I51" s="55">
        <v>500</v>
      </c>
      <c r="J51" s="55">
        <v>480</v>
      </c>
      <c r="K51" s="55">
        <v>484</v>
      </c>
      <c r="L51" s="55">
        <v>490.5</v>
      </c>
      <c r="M51" s="56">
        <v>16</v>
      </c>
      <c r="N51" s="56">
        <v>7848</v>
      </c>
      <c r="O51" s="56">
        <v>4</v>
      </c>
      <c r="P51" s="111">
        <v>8.3000000000000001E-3</v>
      </c>
      <c r="Q51" s="55">
        <v>500</v>
      </c>
      <c r="R51" s="55">
        <v>480</v>
      </c>
      <c r="S51" s="56">
        <v>63053584</v>
      </c>
    </row>
    <row r="52" spans="1:19" ht="15" customHeight="1" x14ac:dyDescent="0.2">
      <c r="A52" s="53" t="s">
        <v>263</v>
      </c>
      <c r="B52" s="53" t="s">
        <v>264</v>
      </c>
      <c r="C52" s="93" t="s">
        <v>265</v>
      </c>
      <c r="D52" s="66" t="s">
        <v>71</v>
      </c>
      <c r="E52" s="66" t="s">
        <v>178</v>
      </c>
      <c r="F52" s="55">
        <v>410</v>
      </c>
      <c r="G52" s="55">
        <v>428</v>
      </c>
      <c r="H52" s="55">
        <v>354</v>
      </c>
      <c r="I52" s="55">
        <v>460</v>
      </c>
      <c r="J52" s="55">
        <v>350</v>
      </c>
      <c r="K52" s="55">
        <v>410</v>
      </c>
      <c r="L52" s="55">
        <v>407.44690000000003</v>
      </c>
      <c r="M52" s="56">
        <v>2759</v>
      </c>
      <c r="N52" s="56">
        <v>1124146</v>
      </c>
      <c r="O52" s="56">
        <v>51</v>
      </c>
      <c r="P52" s="111">
        <v>5.1299999999999998E-2</v>
      </c>
      <c r="Q52" s="55">
        <v>460</v>
      </c>
      <c r="R52" s="55">
        <v>165</v>
      </c>
      <c r="S52" s="56">
        <v>370320200</v>
      </c>
    </row>
    <row r="53" spans="1:19" ht="15" customHeight="1" x14ac:dyDescent="0.2">
      <c r="A53" s="53" t="s">
        <v>266</v>
      </c>
      <c r="B53" s="53" t="s">
        <v>267</v>
      </c>
      <c r="C53" s="93" t="s">
        <v>268</v>
      </c>
      <c r="D53" s="66" t="s">
        <v>71</v>
      </c>
      <c r="E53" s="66" t="s">
        <v>178</v>
      </c>
      <c r="F53" s="55">
        <v>745</v>
      </c>
      <c r="G53" s="55">
        <v>755</v>
      </c>
      <c r="H53" s="55">
        <v>664</v>
      </c>
      <c r="I53" s="55">
        <v>750</v>
      </c>
      <c r="J53" s="55">
        <v>662</v>
      </c>
      <c r="K53" s="55">
        <v>750</v>
      </c>
      <c r="L53" s="55">
        <v>715.30430000000001</v>
      </c>
      <c r="M53" s="56">
        <v>14277</v>
      </c>
      <c r="N53" s="56">
        <v>10212399</v>
      </c>
      <c r="O53" s="56">
        <v>453</v>
      </c>
      <c r="P53" s="111">
        <v>0.13289999999999999</v>
      </c>
      <c r="Q53" s="55">
        <v>750</v>
      </c>
      <c r="R53" s="55">
        <v>600</v>
      </c>
      <c r="S53" s="56">
        <v>1123965750</v>
      </c>
    </row>
    <row r="54" spans="1:19" ht="15" customHeight="1" x14ac:dyDescent="0.2">
      <c r="A54" s="53" t="s">
        <v>269</v>
      </c>
      <c r="B54" s="53" t="s">
        <v>270</v>
      </c>
      <c r="C54" s="93" t="s">
        <v>271</v>
      </c>
      <c r="D54" s="66" t="s">
        <v>71</v>
      </c>
      <c r="E54" s="66" t="s">
        <v>174</v>
      </c>
      <c r="F54" s="55">
        <v>34</v>
      </c>
      <c r="G54" s="55">
        <v>38</v>
      </c>
      <c r="H54" s="55">
        <v>37</v>
      </c>
      <c r="I54" s="55">
        <v>39.4</v>
      </c>
      <c r="J54" s="55">
        <v>30</v>
      </c>
      <c r="K54" s="55">
        <v>39.200000000000003</v>
      </c>
      <c r="L54" s="55">
        <v>33.840200000000003</v>
      </c>
      <c r="M54" s="56">
        <v>3803</v>
      </c>
      <c r="N54" s="56">
        <v>128694.2</v>
      </c>
      <c r="O54" s="56">
        <v>50</v>
      </c>
      <c r="P54" s="111">
        <v>0.12</v>
      </c>
      <c r="Q54" s="55">
        <v>39.4</v>
      </c>
      <c r="R54" s="55">
        <v>24.4</v>
      </c>
      <c r="S54" s="56">
        <v>224476016.80000001</v>
      </c>
    </row>
    <row r="55" spans="1:19" ht="15" customHeight="1" x14ac:dyDescent="0.2">
      <c r="A55" s="53" t="s">
        <v>272</v>
      </c>
      <c r="B55" s="53" t="s">
        <v>273</v>
      </c>
      <c r="C55" s="93" t="s">
        <v>274</v>
      </c>
      <c r="D55" s="66" t="s">
        <v>103</v>
      </c>
      <c r="E55" s="66" t="s">
        <v>178</v>
      </c>
      <c r="F55" s="55">
        <v>456</v>
      </c>
      <c r="G55" s="55">
        <v>480</v>
      </c>
      <c r="H55" s="55">
        <v>380</v>
      </c>
      <c r="I55" s="55">
        <v>480</v>
      </c>
      <c r="J55" s="55">
        <v>364</v>
      </c>
      <c r="K55" s="55">
        <v>480</v>
      </c>
      <c r="L55" s="55">
        <v>400.2045</v>
      </c>
      <c r="M55" s="56">
        <v>5223</v>
      </c>
      <c r="N55" s="56">
        <v>2090268</v>
      </c>
      <c r="O55" s="56">
        <v>148</v>
      </c>
      <c r="P55" s="111">
        <v>0.21210000000000001</v>
      </c>
      <c r="Q55" s="55">
        <v>480</v>
      </c>
      <c r="R55" s="55">
        <v>330</v>
      </c>
      <c r="S55" s="56">
        <v>203024160</v>
      </c>
    </row>
    <row r="56" spans="1:19" ht="15" customHeight="1" x14ac:dyDescent="0.2">
      <c r="A56" s="53" t="s">
        <v>275</v>
      </c>
      <c r="B56" s="53" t="s">
        <v>276</v>
      </c>
      <c r="C56" s="93" t="s">
        <v>277</v>
      </c>
      <c r="D56" s="66" t="s">
        <v>103</v>
      </c>
      <c r="E56" s="66" t="s">
        <v>178</v>
      </c>
      <c r="F56" s="55">
        <v>28</v>
      </c>
      <c r="G56" s="55">
        <v>28.4</v>
      </c>
      <c r="H56" s="55">
        <v>29</v>
      </c>
      <c r="I56" s="55">
        <v>31.4</v>
      </c>
      <c r="J56" s="55">
        <v>25.2</v>
      </c>
      <c r="K56" s="55">
        <v>28</v>
      </c>
      <c r="L56" s="55">
        <v>28.879200000000001</v>
      </c>
      <c r="M56" s="56">
        <v>42668</v>
      </c>
      <c r="N56" s="56">
        <v>1232217.8</v>
      </c>
      <c r="O56" s="56">
        <v>302</v>
      </c>
      <c r="P56" s="111">
        <v>-1.41E-2</v>
      </c>
      <c r="Q56" s="55">
        <v>31.4</v>
      </c>
      <c r="R56" s="55">
        <v>20.6</v>
      </c>
      <c r="S56" s="56">
        <v>377453300</v>
      </c>
    </row>
    <row r="57" spans="1:19" ht="15" customHeight="1" x14ac:dyDescent="0.2">
      <c r="A57" s="53" t="s">
        <v>278</v>
      </c>
      <c r="B57" s="53" t="s">
        <v>279</v>
      </c>
      <c r="C57" s="93" t="s">
        <v>280</v>
      </c>
      <c r="D57" s="66" t="s">
        <v>71</v>
      </c>
      <c r="E57" s="66" t="s">
        <v>174</v>
      </c>
      <c r="F57" s="55">
        <v>145</v>
      </c>
      <c r="G57" s="55">
        <v>154</v>
      </c>
      <c r="H57" s="55">
        <v>130</v>
      </c>
      <c r="I57" s="55">
        <v>154</v>
      </c>
      <c r="J57" s="55">
        <v>115</v>
      </c>
      <c r="K57" s="55">
        <v>145</v>
      </c>
      <c r="L57" s="55">
        <v>130.50749999999999</v>
      </c>
      <c r="M57" s="56">
        <v>9853</v>
      </c>
      <c r="N57" s="56">
        <v>1285890</v>
      </c>
      <c r="O57" s="56">
        <v>163</v>
      </c>
      <c r="P57" s="111">
        <v>0.20830000000000001</v>
      </c>
      <c r="Q57" s="55">
        <v>154</v>
      </c>
      <c r="R57" s="55">
        <v>91</v>
      </c>
      <c r="S57" s="56">
        <v>96050320</v>
      </c>
    </row>
    <row r="58" spans="1:19" ht="15" customHeight="1" x14ac:dyDescent="0.2">
      <c r="A58" s="53" t="s">
        <v>281</v>
      </c>
      <c r="B58" s="53" t="s">
        <v>282</v>
      </c>
      <c r="C58" s="93" t="s">
        <v>283</v>
      </c>
      <c r="D58" s="66" t="s">
        <v>71</v>
      </c>
      <c r="E58" s="66" t="s">
        <v>174</v>
      </c>
      <c r="F58" s="55">
        <v>2780</v>
      </c>
      <c r="G58" s="55">
        <v>3080</v>
      </c>
      <c r="H58" s="55">
        <v>2860</v>
      </c>
      <c r="I58" s="55">
        <v>3100</v>
      </c>
      <c r="J58" s="55">
        <v>2560</v>
      </c>
      <c r="K58" s="55">
        <v>3000</v>
      </c>
      <c r="L58" s="55">
        <v>2903.9582999999998</v>
      </c>
      <c r="M58" s="56">
        <v>96</v>
      </c>
      <c r="N58" s="56">
        <v>278780</v>
      </c>
      <c r="O58" s="56">
        <v>30</v>
      </c>
      <c r="P58" s="111">
        <v>2.7400000000000001E-2</v>
      </c>
      <c r="Q58" s="55">
        <v>3700</v>
      </c>
      <c r="R58" s="55">
        <v>2560</v>
      </c>
      <c r="S58" s="56">
        <v>907923000</v>
      </c>
    </row>
    <row r="59" spans="1:19" ht="15" customHeight="1" x14ac:dyDescent="0.2">
      <c r="A59" s="53" t="s">
        <v>284</v>
      </c>
      <c r="B59" s="53" t="s">
        <v>285</v>
      </c>
      <c r="C59" s="93" t="s">
        <v>286</v>
      </c>
      <c r="D59" s="66" t="s">
        <v>71</v>
      </c>
      <c r="E59" s="66" t="s">
        <v>178</v>
      </c>
      <c r="F59" s="55">
        <v>1320</v>
      </c>
      <c r="G59" s="55">
        <v>1400</v>
      </c>
      <c r="H59" s="55">
        <v>1420</v>
      </c>
      <c r="I59" s="55">
        <v>1510</v>
      </c>
      <c r="J59" s="55">
        <v>1200</v>
      </c>
      <c r="K59" s="55">
        <v>1400</v>
      </c>
      <c r="L59" s="55">
        <v>1342.3252</v>
      </c>
      <c r="M59" s="56">
        <v>701</v>
      </c>
      <c r="N59" s="56">
        <v>940970</v>
      </c>
      <c r="O59" s="56">
        <v>144</v>
      </c>
      <c r="P59" s="111">
        <v>-2.1000000000000001E-2</v>
      </c>
      <c r="Q59" s="55">
        <v>1510</v>
      </c>
      <c r="R59" s="55">
        <v>1020</v>
      </c>
      <c r="S59" s="56">
        <v>423697400</v>
      </c>
    </row>
    <row r="60" spans="1:19" ht="15" customHeight="1" x14ac:dyDescent="0.2">
      <c r="A60" s="53" t="s">
        <v>287</v>
      </c>
      <c r="B60" s="53" t="s">
        <v>288</v>
      </c>
      <c r="C60" s="93" t="s">
        <v>289</v>
      </c>
      <c r="D60" s="66" t="s">
        <v>71</v>
      </c>
      <c r="E60" s="66" t="s">
        <v>178</v>
      </c>
      <c r="F60" s="55" t="s">
        <v>190</v>
      </c>
      <c r="G60" s="55" t="s">
        <v>190</v>
      </c>
      <c r="H60" s="55">
        <v>910</v>
      </c>
      <c r="I60" s="55">
        <v>920</v>
      </c>
      <c r="J60" s="55">
        <v>910</v>
      </c>
      <c r="K60" s="55">
        <v>920</v>
      </c>
      <c r="L60" s="55">
        <v>910.79070000000002</v>
      </c>
      <c r="M60" s="56">
        <v>1252</v>
      </c>
      <c r="N60" s="56">
        <v>1140310</v>
      </c>
      <c r="O60" s="56">
        <v>28</v>
      </c>
      <c r="P60" s="111">
        <v>1.0999999999999999E-2</v>
      </c>
      <c r="Q60" s="55">
        <v>920</v>
      </c>
      <c r="R60" s="55">
        <v>670</v>
      </c>
      <c r="S60" s="56" t="s">
        <v>190</v>
      </c>
    </row>
    <row r="61" spans="1:19" ht="15" customHeight="1" x14ac:dyDescent="0.2">
      <c r="A61" s="53" t="s">
        <v>290</v>
      </c>
      <c r="B61" s="53" t="s">
        <v>291</v>
      </c>
      <c r="C61" s="93" t="s">
        <v>292</v>
      </c>
      <c r="D61" s="66" t="s">
        <v>71</v>
      </c>
      <c r="E61" s="66" t="s">
        <v>178</v>
      </c>
      <c r="F61" s="55">
        <v>300</v>
      </c>
      <c r="G61" s="55">
        <v>306</v>
      </c>
      <c r="H61" s="55">
        <v>280</v>
      </c>
      <c r="I61" s="55">
        <v>308</v>
      </c>
      <c r="J61" s="55">
        <v>278</v>
      </c>
      <c r="K61" s="55">
        <v>300</v>
      </c>
      <c r="L61" s="55">
        <v>301.24009999999998</v>
      </c>
      <c r="M61" s="56">
        <v>49063</v>
      </c>
      <c r="N61" s="56">
        <v>14779742</v>
      </c>
      <c r="O61" s="56">
        <v>276</v>
      </c>
      <c r="P61" s="111">
        <v>8.6999999999999994E-2</v>
      </c>
      <c r="Q61" s="55">
        <v>308</v>
      </c>
      <c r="R61" s="55">
        <v>220</v>
      </c>
      <c r="S61" s="56">
        <v>3283301700</v>
      </c>
    </row>
    <row r="62" spans="1:19" ht="15" customHeight="1" x14ac:dyDescent="0.2">
      <c r="A62" s="53" t="s">
        <v>293</v>
      </c>
      <c r="B62" s="53" t="s">
        <v>294</v>
      </c>
      <c r="C62" s="93" t="s">
        <v>295</v>
      </c>
      <c r="D62" s="66" t="s">
        <v>103</v>
      </c>
      <c r="E62" s="66" t="s">
        <v>178</v>
      </c>
      <c r="F62" s="55">
        <v>20400</v>
      </c>
      <c r="G62" s="55">
        <v>21400</v>
      </c>
      <c r="H62" s="55">
        <v>18000</v>
      </c>
      <c r="I62" s="55">
        <v>22000</v>
      </c>
      <c r="J62" s="55">
        <v>18000</v>
      </c>
      <c r="K62" s="55">
        <v>20400</v>
      </c>
      <c r="L62" s="55">
        <v>19938.823499999999</v>
      </c>
      <c r="M62" s="56">
        <v>85</v>
      </c>
      <c r="N62" s="56">
        <v>1694800</v>
      </c>
      <c r="O62" s="56">
        <v>59</v>
      </c>
      <c r="P62" s="111">
        <v>0.1333</v>
      </c>
      <c r="Q62" s="55">
        <v>22000</v>
      </c>
      <c r="R62" s="55">
        <v>15400</v>
      </c>
      <c r="S62" s="56">
        <v>615957600</v>
      </c>
    </row>
    <row r="63" spans="1:19" ht="15" customHeight="1" x14ac:dyDescent="0.2">
      <c r="A63" s="53" t="s">
        <v>296</v>
      </c>
      <c r="B63" s="53" t="s">
        <v>297</v>
      </c>
      <c r="C63" s="93" t="s">
        <v>298</v>
      </c>
      <c r="D63" s="66" t="s">
        <v>71</v>
      </c>
      <c r="E63" s="66" t="s">
        <v>174</v>
      </c>
      <c r="F63" s="55">
        <v>6.5</v>
      </c>
      <c r="G63" s="55">
        <v>8.9499999999999993</v>
      </c>
      <c r="H63" s="55">
        <v>7</v>
      </c>
      <c r="I63" s="55">
        <v>8</v>
      </c>
      <c r="J63" s="55">
        <v>5.25</v>
      </c>
      <c r="K63" s="55">
        <v>6.5</v>
      </c>
      <c r="L63" s="55">
        <v>6.6741999999999999</v>
      </c>
      <c r="M63" s="56">
        <v>9721</v>
      </c>
      <c r="N63" s="56">
        <v>64879.85</v>
      </c>
      <c r="O63" s="56">
        <v>31</v>
      </c>
      <c r="P63" s="111">
        <v>-7.1400000000000005E-2</v>
      </c>
      <c r="Q63" s="55">
        <v>8</v>
      </c>
      <c r="R63" s="55">
        <v>5.25</v>
      </c>
      <c r="S63" s="56">
        <v>25110962.5</v>
      </c>
    </row>
    <row r="64" spans="1:19" ht="15" customHeight="1" x14ac:dyDescent="0.2">
      <c r="A64" s="53" t="s">
        <v>113</v>
      </c>
      <c r="B64" s="53" t="s">
        <v>114</v>
      </c>
      <c r="C64" s="93" t="s">
        <v>115</v>
      </c>
      <c r="D64" s="66" t="s">
        <v>71</v>
      </c>
      <c r="E64" s="66" t="s">
        <v>174</v>
      </c>
      <c r="F64" s="55">
        <v>0.25</v>
      </c>
      <c r="G64" s="55">
        <v>0.35</v>
      </c>
      <c r="H64" s="55">
        <v>0.26</v>
      </c>
      <c r="I64" s="55">
        <v>0.44</v>
      </c>
      <c r="J64" s="55">
        <v>0.22</v>
      </c>
      <c r="K64" s="55">
        <v>0.25</v>
      </c>
      <c r="L64" s="55">
        <v>0.30130000000000001</v>
      </c>
      <c r="M64" s="56">
        <v>78670</v>
      </c>
      <c r="N64" s="56">
        <v>23706.74</v>
      </c>
      <c r="O64" s="56">
        <v>48</v>
      </c>
      <c r="P64" s="111">
        <v>-0.35899999999999999</v>
      </c>
      <c r="Q64" s="55">
        <v>0.6</v>
      </c>
      <c r="R64" s="55">
        <v>0.22</v>
      </c>
      <c r="S64" s="56">
        <v>1218540</v>
      </c>
    </row>
    <row r="65" spans="1:19" ht="15" customHeight="1" x14ac:dyDescent="0.2">
      <c r="A65" s="53" t="s">
        <v>104</v>
      </c>
      <c r="B65" s="53" t="s">
        <v>105</v>
      </c>
      <c r="C65" s="93" t="s">
        <v>106</v>
      </c>
      <c r="D65" s="66" t="s">
        <v>71</v>
      </c>
      <c r="E65" s="66" t="s">
        <v>174</v>
      </c>
      <c r="F65" s="55" t="s">
        <v>190</v>
      </c>
      <c r="G65" s="55">
        <v>149</v>
      </c>
      <c r="H65" s="55">
        <v>149</v>
      </c>
      <c r="I65" s="55">
        <v>149</v>
      </c>
      <c r="J65" s="55">
        <v>70</v>
      </c>
      <c r="K65" s="55">
        <v>70</v>
      </c>
      <c r="L65" s="55">
        <v>79.191500000000005</v>
      </c>
      <c r="M65" s="56">
        <v>188</v>
      </c>
      <c r="N65" s="56">
        <v>14888</v>
      </c>
      <c r="O65" s="56">
        <v>5</v>
      </c>
      <c r="P65" s="111">
        <v>-0.49640000000000001</v>
      </c>
      <c r="Q65" s="55">
        <v>149</v>
      </c>
      <c r="R65" s="55">
        <v>70</v>
      </c>
      <c r="S65" s="56">
        <v>99918350</v>
      </c>
    </row>
    <row r="66" spans="1:19" ht="15" customHeight="1" x14ac:dyDescent="0.2">
      <c r="A66" s="53" t="s">
        <v>157</v>
      </c>
      <c r="B66" s="53" t="s">
        <v>158</v>
      </c>
      <c r="C66" s="93" t="s">
        <v>159</v>
      </c>
      <c r="D66" s="66" t="s">
        <v>103</v>
      </c>
      <c r="E66" s="66" t="s">
        <v>178</v>
      </c>
      <c r="F66" s="55">
        <v>4.4000000000000004</v>
      </c>
      <c r="G66" s="55">
        <v>4.58</v>
      </c>
      <c r="H66" s="55">
        <v>5.3</v>
      </c>
      <c r="I66" s="55">
        <v>6.9</v>
      </c>
      <c r="J66" s="55">
        <v>4.2</v>
      </c>
      <c r="K66" s="55">
        <v>4.5599999999999996</v>
      </c>
      <c r="L66" s="55">
        <v>5.7720000000000002</v>
      </c>
      <c r="M66" s="56">
        <v>4335443</v>
      </c>
      <c r="N66" s="56">
        <v>25024306.91</v>
      </c>
      <c r="O66" s="56">
        <v>3420</v>
      </c>
      <c r="P66" s="111">
        <v>-0.14610000000000001</v>
      </c>
      <c r="Q66" s="55">
        <v>6.9</v>
      </c>
      <c r="R66" s="55">
        <v>4.2</v>
      </c>
      <c r="S66" s="56">
        <v>316661283.83999997</v>
      </c>
    </row>
    <row r="67" spans="1:19" ht="15" customHeight="1" x14ac:dyDescent="0.2">
      <c r="A67" s="53" t="s">
        <v>299</v>
      </c>
      <c r="B67" s="53" t="s">
        <v>300</v>
      </c>
      <c r="C67" s="93" t="s">
        <v>301</v>
      </c>
      <c r="D67" s="66" t="s">
        <v>71</v>
      </c>
      <c r="E67" s="66" t="s">
        <v>178</v>
      </c>
      <c r="F67" s="55">
        <v>735</v>
      </c>
      <c r="G67" s="55">
        <v>745</v>
      </c>
      <c r="H67" s="55">
        <v>825</v>
      </c>
      <c r="I67" s="55">
        <v>935</v>
      </c>
      <c r="J67" s="55">
        <v>705</v>
      </c>
      <c r="K67" s="55">
        <v>735</v>
      </c>
      <c r="L67" s="55">
        <v>818.03790000000004</v>
      </c>
      <c r="M67" s="56">
        <v>10290</v>
      </c>
      <c r="N67" s="56">
        <v>8417610</v>
      </c>
      <c r="O67" s="56">
        <v>444</v>
      </c>
      <c r="P67" s="111">
        <v>-0.125</v>
      </c>
      <c r="Q67" s="55">
        <v>935</v>
      </c>
      <c r="R67" s="55">
        <v>705</v>
      </c>
      <c r="S67" s="56" t="s">
        <v>190</v>
      </c>
    </row>
    <row r="68" spans="1:19" ht="15" customHeight="1" x14ac:dyDescent="0.2">
      <c r="A68" s="53" t="s">
        <v>302</v>
      </c>
      <c r="B68" s="53" t="s">
        <v>303</v>
      </c>
      <c r="C68" s="93" t="s">
        <v>304</v>
      </c>
      <c r="D68" s="66" t="s">
        <v>71</v>
      </c>
      <c r="E68" s="66" t="s">
        <v>174</v>
      </c>
      <c r="F68" s="55">
        <v>180</v>
      </c>
      <c r="G68" s="55">
        <v>240</v>
      </c>
      <c r="H68" s="55">
        <v>181</v>
      </c>
      <c r="I68" s="55">
        <v>206</v>
      </c>
      <c r="J68" s="55">
        <v>181</v>
      </c>
      <c r="K68" s="55">
        <v>200</v>
      </c>
      <c r="L68" s="55">
        <v>199.99039999999999</v>
      </c>
      <c r="M68" s="56">
        <v>4275</v>
      </c>
      <c r="N68" s="56">
        <v>854959</v>
      </c>
      <c r="O68" s="56">
        <v>19</v>
      </c>
      <c r="P68" s="111">
        <v>0.105</v>
      </c>
      <c r="Q68" s="55">
        <v>210</v>
      </c>
      <c r="R68" s="55">
        <v>181</v>
      </c>
      <c r="S68" s="56">
        <v>133749800</v>
      </c>
    </row>
    <row r="69" spans="1:19" ht="15" customHeight="1" x14ac:dyDescent="0.2">
      <c r="A69" s="53" t="s">
        <v>96</v>
      </c>
      <c r="B69" s="53" t="s">
        <v>97</v>
      </c>
      <c r="C69" s="93" t="s">
        <v>98</v>
      </c>
      <c r="D69" s="66" t="s">
        <v>71</v>
      </c>
      <c r="E69" s="66" t="s">
        <v>174</v>
      </c>
      <c r="F69" s="55">
        <v>51</v>
      </c>
      <c r="G69" s="55">
        <v>64.5</v>
      </c>
      <c r="H69" s="55">
        <v>64.5</v>
      </c>
      <c r="I69" s="55">
        <v>64.5</v>
      </c>
      <c r="J69" s="55">
        <v>64.5</v>
      </c>
      <c r="K69" s="55">
        <v>64.5</v>
      </c>
      <c r="L69" s="55">
        <v>64.5</v>
      </c>
      <c r="M69" s="56">
        <v>90</v>
      </c>
      <c r="N69" s="56">
        <v>5805</v>
      </c>
      <c r="O69" s="56">
        <v>3</v>
      </c>
      <c r="P69" s="111">
        <v>0.4022</v>
      </c>
      <c r="Q69" s="55">
        <v>74</v>
      </c>
      <c r="R69" s="55">
        <v>46</v>
      </c>
      <c r="S69" s="56" t="s">
        <v>190</v>
      </c>
    </row>
    <row r="70" spans="1:19" ht="15" customHeight="1" x14ac:dyDescent="0.2">
      <c r="A70" s="53" t="s">
        <v>305</v>
      </c>
      <c r="B70" s="53" t="s">
        <v>306</v>
      </c>
      <c r="C70" s="93" t="s">
        <v>307</v>
      </c>
      <c r="D70" s="66" t="s">
        <v>71</v>
      </c>
      <c r="E70" s="66" t="s">
        <v>178</v>
      </c>
      <c r="F70" s="55">
        <v>1660</v>
      </c>
      <c r="G70" s="55">
        <v>1750</v>
      </c>
      <c r="H70" s="55">
        <v>1500</v>
      </c>
      <c r="I70" s="55">
        <v>1780</v>
      </c>
      <c r="J70" s="55">
        <v>1500</v>
      </c>
      <c r="K70" s="55">
        <v>1660</v>
      </c>
      <c r="L70" s="55">
        <v>1543.3245999999999</v>
      </c>
      <c r="M70" s="56">
        <v>1916</v>
      </c>
      <c r="N70" s="56">
        <v>2957010</v>
      </c>
      <c r="O70" s="56">
        <v>90</v>
      </c>
      <c r="P70" s="111">
        <v>0.1067</v>
      </c>
      <c r="Q70" s="55">
        <v>1780</v>
      </c>
      <c r="R70" s="55">
        <v>1330</v>
      </c>
      <c r="S70" s="56">
        <v>3648301520</v>
      </c>
    </row>
    <row r="71" spans="1:19" ht="15" customHeight="1" x14ac:dyDescent="0.2">
      <c r="A71" s="53" t="s">
        <v>139</v>
      </c>
      <c r="B71" s="53" t="s">
        <v>140</v>
      </c>
      <c r="C71" s="93" t="s">
        <v>141</v>
      </c>
      <c r="D71" s="66" t="s">
        <v>135</v>
      </c>
      <c r="E71" s="66" t="s">
        <v>178</v>
      </c>
      <c r="F71" s="55">
        <v>588</v>
      </c>
      <c r="G71" s="55">
        <v>590</v>
      </c>
      <c r="H71" s="55">
        <v>482</v>
      </c>
      <c r="I71" s="55">
        <v>610</v>
      </c>
      <c r="J71" s="55">
        <v>482</v>
      </c>
      <c r="K71" s="55">
        <v>588</v>
      </c>
      <c r="L71" s="55">
        <v>537.25310000000002</v>
      </c>
      <c r="M71" s="56">
        <v>135231</v>
      </c>
      <c r="N71" s="56">
        <v>72653268</v>
      </c>
      <c r="O71" s="56">
        <v>1365</v>
      </c>
      <c r="P71" s="111">
        <v>0.21240000000000001</v>
      </c>
      <c r="Q71" s="55">
        <v>610</v>
      </c>
      <c r="R71" s="55">
        <v>408</v>
      </c>
      <c r="S71" s="56">
        <v>4186561764</v>
      </c>
    </row>
    <row r="72" spans="1:19" ht="15" customHeight="1" x14ac:dyDescent="0.2">
      <c r="A72" s="53" t="s">
        <v>116</v>
      </c>
      <c r="B72" s="53" t="s">
        <v>117</v>
      </c>
      <c r="C72" s="93" t="s">
        <v>118</v>
      </c>
      <c r="D72" s="66" t="s">
        <v>103</v>
      </c>
      <c r="E72" s="66" t="s">
        <v>178</v>
      </c>
      <c r="F72" s="55">
        <v>46.2</v>
      </c>
      <c r="G72" s="55">
        <v>47.8</v>
      </c>
      <c r="H72" s="55">
        <v>71.400000000000006</v>
      </c>
      <c r="I72" s="55">
        <v>74.599999999999994</v>
      </c>
      <c r="J72" s="55">
        <v>41.6</v>
      </c>
      <c r="K72" s="55">
        <v>47</v>
      </c>
      <c r="L72" s="55">
        <v>60.4709</v>
      </c>
      <c r="M72" s="56">
        <v>49743</v>
      </c>
      <c r="N72" s="56">
        <v>3008002.5</v>
      </c>
      <c r="O72" s="56">
        <v>608</v>
      </c>
      <c r="P72" s="111">
        <v>-0.3417</v>
      </c>
      <c r="Q72" s="55">
        <v>83</v>
      </c>
      <c r="R72" s="55">
        <v>41.6</v>
      </c>
      <c r="S72" s="56">
        <v>2586348947</v>
      </c>
    </row>
    <row r="73" spans="1:19" ht="15" customHeight="1" x14ac:dyDescent="0.2">
      <c r="A73" s="53" t="s">
        <v>132</v>
      </c>
      <c r="B73" s="53" t="s">
        <v>133</v>
      </c>
      <c r="C73" s="93" t="s">
        <v>134</v>
      </c>
      <c r="D73" s="66" t="s">
        <v>135</v>
      </c>
      <c r="E73" s="66" t="s">
        <v>178</v>
      </c>
      <c r="F73" s="55">
        <v>30.2</v>
      </c>
      <c r="G73" s="55">
        <v>30.5</v>
      </c>
      <c r="H73" s="55">
        <v>29.7</v>
      </c>
      <c r="I73" s="55">
        <v>32.6</v>
      </c>
      <c r="J73" s="55">
        <v>28.2</v>
      </c>
      <c r="K73" s="55">
        <v>30.2</v>
      </c>
      <c r="L73" s="55">
        <v>30.1616</v>
      </c>
      <c r="M73" s="56">
        <v>2945995</v>
      </c>
      <c r="N73" s="56">
        <v>88856050.400000006</v>
      </c>
      <c r="O73" s="56">
        <v>3805</v>
      </c>
      <c r="P73" s="111">
        <v>2.0299999999999999E-2</v>
      </c>
      <c r="Q73" s="55">
        <v>32.6</v>
      </c>
      <c r="R73" s="55">
        <v>22.5</v>
      </c>
      <c r="S73" s="56">
        <v>3806031768.4000001</v>
      </c>
    </row>
    <row r="74" spans="1:19" ht="15" customHeight="1" x14ac:dyDescent="0.2">
      <c r="A74" s="53" t="s">
        <v>308</v>
      </c>
      <c r="B74" s="53" t="s">
        <v>309</v>
      </c>
      <c r="C74" s="93" t="s">
        <v>310</v>
      </c>
      <c r="D74" s="66" t="s">
        <v>71</v>
      </c>
      <c r="E74" s="66" t="s">
        <v>178</v>
      </c>
      <c r="F74" s="55">
        <v>595</v>
      </c>
      <c r="G74" s="55">
        <v>605</v>
      </c>
      <c r="H74" s="55">
        <v>410</v>
      </c>
      <c r="I74" s="55">
        <v>670</v>
      </c>
      <c r="J74" s="55">
        <v>400</v>
      </c>
      <c r="K74" s="55">
        <v>600</v>
      </c>
      <c r="L74" s="55">
        <v>550.97460000000001</v>
      </c>
      <c r="M74" s="56">
        <v>12180</v>
      </c>
      <c r="N74" s="56">
        <v>6710871</v>
      </c>
      <c r="O74" s="56">
        <v>626</v>
      </c>
      <c r="P74" s="111">
        <v>0.40189999999999998</v>
      </c>
      <c r="Q74" s="55">
        <v>670</v>
      </c>
      <c r="R74" s="55">
        <v>242</v>
      </c>
      <c r="S74" s="56">
        <v>395138400</v>
      </c>
    </row>
    <row r="75" spans="1:19" ht="15" customHeight="1" x14ac:dyDescent="0.2">
      <c r="A75" s="53" t="s">
        <v>311</v>
      </c>
      <c r="B75" s="53" t="s">
        <v>312</v>
      </c>
      <c r="C75" s="93" t="s">
        <v>313</v>
      </c>
      <c r="D75" s="66" t="s">
        <v>71</v>
      </c>
      <c r="E75" s="66" t="s">
        <v>174</v>
      </c>
      <c r="F75" s="55">
        <v>21.8</v>
      </c>
      <c r="G75" s="55">
        <v>24.4</v>
      </c>
      <c r="H75" s="55">
        <v>21.8</v>
      </c>
      <c r="I75" s="55">
        <v>27.6</v>
      </c>
      <c r="J75" s="55">
        <v>19</v>
      </c>
      <c r="K75" s="55">
        <v>21.8</v>
      </c>
      <c r="L75" s="55">
        <v>22.308199999999999</v>
      </c>
      <c r="M75" s="56">
        <v>163554</v>
      </c>
      <c r="N75" s="56">
        <v>3648592.4</v>
      </c>
      <c r="O75" s="56">
        <v>59</v>
      </c>
      <c r="P75" s="111">
        <v>-9.1000000000000004E-3</v>
      </c>
      <c r="Q75" s="55">
        <v>27.6</v>
      </c>
      <c r="R75" s="55">
        <v>18.2</v>
      </c>
      <c r="S75" s="56">
        <v>66411912.399999999</v>
      </c>
    </row>
    <row r="76" spans="1:19" ht="15" customHeight="1" x14ac:dyDescent="0.2">
      <c r="A76" s="53" t="s">
        <v>314</v>
      </c>
      <c r="B76" s="53" t="s">
        <v>315</v>
      </c>
      <c r="C76" s="93" t="s">
        <v>316</v>
      </c>
      <c r="D76" s="66" t="s">
        <v>71</v>
      </c>
      <c r="E76" s="66" t="s">
        <v>174</v>
      </c>
      <c r="F76" s="55">
        <v>570</v>
      </c>
      <c r="G76" s="55">
        <v>575</v>
      </c>
      <c r="H76" s="55">
        <v>482</v>
      </c>
      <c r="I76" s="55">
        <v>590</v>
      </c>
      <c r="J76" s="55">
        <v>400</v>
      </c>
      <c r="K76" s="55">
        <v>575</v>
      </c>
      <c r="L76" s="55">
        <v>512.36339999999996</v>
      </c>
      <c r="M76" s="56">
        <v>1860</v>
      </c>
      <c r="N76" s="56">
        <v>952996</v>
      </c>
      <c r="O76" s="56">
        <v>134</v>
      </c>
      <c r="P76" s="111">
        <v>0.19789999999999999</v>
      </c>
      <c r="Q76" s="55">
        <v>590</v>
      </c>
      <c r="R76" s="55">
        <v>354</v>
      </c>
      <c r="S76" s="56">
        <v>355188425</v>
      </c>
    </row>
    <row r="77" spans="1:19" ht="15" customHeight="1" x14ac:dyDescent="0.2">
      <c r="A77" s="53" t="s">
        <v>317</v>
      </c>
      <c r="B77" s="53" t="s">
        <v>318</v>
      </c>
      <c r="C77" s="93" t="s">
        <v>319</v>
      </c>
      <c r="D77" s="66" t="s">
        <v>71</v>
      </c>
      <c r="E77" s="66" t="s">
        <v>174</v>
      </c>
      <c r="F77" s="55">
        <v>42.6</v>
      </c>
      <c r="G77" s="55">
        <v>47</v>
      </c>
      <c r="H77" s="55">
        <v>40.200000000000003</v>
      </c>
      <c r="I77" s="55">
        <v>47</v>
      </c>
      <c r="J77" s="55">
        <v>40</v>
      </c>
      <c r="K77" s="55">
        <v>42.2</v>
      </c>
      <c r="L77" s="55">
        <v>43.6158</v>
      </c>
      <c r="M77" s="56">
        <v>6193</v>
      </c>
      <c r="N77" s="56">
        <v>270112.59999999998</v>
      </c>
      <c r="O77" s="56">
        <v>42</v>
      </c>
      <c r="P77" s="111">
        <v>-1.8599999999999998E-2</v>
      </c>
      <c r="Q77" s="55">
        <v>58</v>
      </c>
      <c r="R77" s="55">
        <v>39</v>
      </c>
      <c r="S77" s="56">
        <v>38780618.399999999</v>
      </c>
    </row>
    <row r="78" spans="1:19" ht="15" customHeight="1" x14ac:dyDescent="0.2">
      <c r="A78" s="53" t="s">
        <v>320</v>
      </c>
      <c r="B78" s="53" t="s">
        <v>321</v>
      </c>
      <c r="C78" s="93" t="s">
        <v>322</v>
      </c>
      <c r="D78" s="66" t="s">
        <v>71</v>
      </c>
      <c r="E78" s="66" t="s">
        <v>174</v>
      </c>
      <c r="F78" s="55">
        <v>48</v>
      </c>
      <c r="G78" s="55">
        <v>60</v>
      </c>
      <c r="H78" s="55">
        <v>36.4</v>
      </c>
      <c r="I78" s="55">
        <v>46</v>
      </c>
      <c r="J78" s="55">
        <v>36.4</v>
      </c>
      <c r="K78" s="55">
        <v>46</v>
      </c>
      <c r="L78" s="55">
        <v>44.337000000000003</v>
      </c>
      <c r="M78" s="56">
        <v>571</v>
      </c>
      <c r="N78" s="56">
        <v>25316.400000000001</v>
      </c>
      <c r="O78" s="56">
        <v>12</v>
      </c>
      <c r="P78" s="111">
        <v>0.35289999999999999</v>
      </c>
      <c r="Q78" s="55">
        <v>50</v>
      </c>
      <c r="R78" s="55">
        <v>20</v>
      </c>
      <c r="S78" s="56">
        <v>242720012</v>
      </c>
    </row>
    <row r="79" spans="1:19" ht="15" customHeight="1" x14ac:dyDescent="0.2">
      <c r="A79" s="53" t="s">
        <v>323</v>
      </c>
      <c r="B79" s="53" t="s">
        <v>324</v>
      </c>
      <c r="C79" s="93" t="s">
        <v>325</v>
      </c>
      <c r="D79" s="66" t="s">
        <v>103</v>
      </c>
      <c r="E79" s="66" t="s">
        <v>178</v>
      </c>
      <c r="F79" s="55">
        <v>181</v>
      </c>
      <c r="G79" s="55">
        <v>183</v>
      </c>
      <c r="H79" s="55">
        <v>135</v>
      </c>
      <c r="I79" s="55">
        <v>182</v>
      </c>
      <c r="J79" s="55">
        <v>134</v>
      </c>
      <c r="K79" s="55">
        <v>182</v>
      </c>
      <c r="L79" s="55">
        <v>162.17009999999999</v>
      </c>
      <c r="M79" s="56">
        <v>57163</v>
      </c>
      <c r="N79" s="56">
        <v>9270130</v>
      </c>
      <c r="O79" s="56">
        <v>500</v>
      </c>
      <c r="P79" s="111">
        <v>0.34810000000000002</v>
      </c>
      <c r="Q79" s="55">
        <v>182</v>
      </c>
      <c r="R79" s="55">
        <v>98</v>
      </c>
      <c r="S79" s="56">
        <v>1083734470</v>
      </c>
    </row>
    <row r="80" spans="1:19" ht="15" customHeight="1" x14ac:dyDescent="0.2">
      <c r="A80" s="53" t="s">
        <v>87</v>
      </c>
      <c r="B80" s="53" t="s">
        <v>88</v>
      </c>
      <c r="C80" s="93" t="s">
        <v>89</v>
      </c>
      <c r="D80" s="66" t="s">
        <v>71</v>
      </c>
      <c r="E80" s="66" t="s">
        <v>174</v>
      </c>
      <c r="F80" s="55">
        <v>216</v>
      </c>
      <c r="G80" s="55">
        <v>240</v>
      </c>
      <c r="H80" s="55">
        <v>135</v>
      </c>
      <c r="I80" s="55">
        <v>320</v>
      </c>
      <c r="J80" s="55">
        <v>135</v>
      </c>
      <c r="K80" s="55">
        <v>226</v>
      </c>
      <c r="L80" s="55">
        <v>217.3622</v>
      </c>
      <c r="M80" s="56">
        <v>3059</v>
      </c>
      <c r="N80" s="56">
        <v>664911</v>
      </c>
      <c r="O80" s="56">
        <v>159</v>
      </c>
      <c r="P80" s="111">
        <v>0.61429999999999996</v>
      </c>
      <c r="Q80" s="55">
        <v>320</v>
      </c>
      <c r="R80" s="55">
        <v>116</v>
      </c>
      <c r="S80" s="56">
        <v>42817960</v>
      </c>
    </row>
    <row r="81" spans="1:19" ht="15" customHeight="1" x14ac:dyDescent="0.2">
      <c r="A81" s="53" t="s">
        <v>326</v>
      </c>
      <c r="B81" s="53" t="s">
        <v>327</v>
      </c>
      <c r="C81" s="93" t="s">
        <v>328</v>
      </c>
      <c r="D81" s="66" t="s">
        <v>71</v>
      </c>
      <c r="E81" s="66" t="s">
        <v>174</v>
      </c>
      <c r="F81" s="55">
        <v>500</v>
      </c>
      <c r="G81" s="55">
        <v>535</v>
      </c>
      <c r="H81" s="55">
        <v>450</v>
      </c>
      <c r="I81" s="55">
        <v>550</v>
      </c>
      <c r="J81" s="55">
        <v>450</v>
      </c>
      <c r="K81" s="55">
        <v>500</v>
      </c>
      <c r="L81" s="55">
        <v>468.40190000000001</v>
      </c>
      <c r="M81" s="56">
        <v>861</v>
      </c>
      <c r="N81" s="56">
        <v>403294</v>
      </c>
      <c r="O81" s="56">
        <v>11</v>
      </c>
      <c r="P81" s="111">
        <v>0.25</v>
      </c>
      <c r="Q81" s="55">
        <v>550</v>
      </c>
      <c r="R81" s="55">
        <v>330</v>
      </c>
      <c r="S81" s="56">
        <v>40921000</v>
      </c>
    </row>
    <row r="82" spans="1:19" ht="15" customHeight="1" x14ac:dyDescent="0.2">
      <c r="A82" s="53" t="s">
        <v>329</v>
      </c>
      <c r="B82" s="53" t="s">
        <v>330</v>
      </c>
      <c r="C82" s="93" t="s">
        <v>331</v>
      </c>
      <c r="D82" s="66" t="s">
        <v>103</v>
      </c>
      <c r="E82" s="66" t="s">
        <v>178</v>
      </c>
      <c r="F82" s="55">
        <v>39</v>
      </c>
      <c r="G82" s="55">
        <v>39.6</v>
      </c>
      <c r="H82" s="55">
        <v>42.6</v>
      </c>
      <c r="I82" s="55">
        <v>49.8</v>
      </c>
      <c r="J82" s="55">
        <v>38.799999999999997</v>
      </c>
      <c r="K82" s="55">
        <v>39.200000000000003</v>
      </c>
      <c r="L82" s="55">
        <v>43.080599999999997</v>
      </c>
      <c r="M82" s="56">
        <v>296165</v>
      </c>
      <c r="N82" s="56">
        <v>12758976.4</v>
      </c>
      <c r="O82" s="56">
        <v>1819</v>
      </c>
      <c r="P82" s="111">
        <v>-8.8400000000000006E-2</v>
      </c>
      <c r="Q82" s="55">
        <v>56.5</v>
      </c>
      <c r="R82" s="55">
        <v>38.799999999999997</v>
      </c>
      <c r="S82" s="56">
        <v>342347124</v>
      </c>
    </row>
    <row r="83" spans="1:19" ht="15" customHeight="1" x14ac:dyDescent="0.2">
      <c r="A83" s="53" t="s">
        <v>332</v>
      </c>
      <c r="B83" s="53" t="s">
        <v>333</v>
      </c>
      <c r="C83" s="93" t="s">
        <v>334</v>
      </c>
      <c r="D83" s="66" t="s">
        <v>71</v>
      </c>
      <c r="E83" s="66" t="s">
        <v>174</v>
      </c>
      <c r="F83" s="55">
        <v>180</v>
      </c>
      <c r="G83" s="55">
        <v>338</v>
      </c>
      <c r="H83" s="55">
        <v>155</v>
      </c>
      <c r="I83" s="55">
        <v>190</v>
      </c>
      <c r="J83" s="55">
        <v>155</v>
      </c>
      <c r="K83" s="55">
        <v>190</v>
      </c>
      <c r="L83" s="55">
        <v>156.83099999999999</v>
      </c>
      <c r="M83" s="56">
        <v>639</v>
      </c>
      <c r="N83" s="56">
        <v>100215</v>
      </c>
      <c r="O83" s="56">
        <v>9</v>
      </c>
      <c r="P83" s="111">
        <v>0.2258</v>
      </c>
      <c r="Q83" s="55">
        <v>190</v>
      </c>
      <c r="R83" s="55">
        <v>120</v>
      </c>
      <c r="S83" s="56">
        <v>6840000</v>
      </c>
    </row>
    <row r="84" spans="1:19" ht="15" customHeight="1" x14ac:dyDescent="0.2">
      <c r="A84" s="53" t="s">
        <v>335</v>
      </c>
      <c r="B84" s="53" t="s">
        <v>336</v>
      </c>
      <c r="C84" s="93" t="s">
        <v>337</v>
      </c>
      <c r="D84" s="66" t="s">
        <v>71</v>
      </c>
      <c r="E84" s="66" t="s">
        <v>178</v>
      </c>
      <c r="F84" s="55">
        <v>3200</v>
      </c>
      <c r="G84" s="55">
        <v>3300</v>
      </c>
      <c r="H84" s="55">
        <v>2800</v>
      </c>
      <c r="I84" s="55">
        <v>3360</v>
      </c>
      <c r="J84" s="55">
        <v>2800</v>
      </c>
      <c r="K84" s="55">
        <v>3200</v>
      </c>
      <c r="L84" s="55">
        <v>3076.7269999999999</v>
      </c>
      <c r="M84" s="56">
        <v>3257</v>
      </c>
      <c r="N84" s="56">
        <v>10020900</v>
      </c>
      <c r="O84" s="56">
        <v>101</v>
      </c>
      <c r="P84" s="111">
        <v>0.1429</v>
      </c>
      <c r="Q84" s="55">
        <v>3360</v>
      </c>
      <c r="R84" s="55">
        <v>2520</v>
      </c>
      <c r="S84" s="56">
        <v>1173619200</v>
      </c>
    </row>
    <row r="85" spans="1:19" ht="15" customHeight="1" x14ac:dyDescent="0.2">
      <c r="A85" s="53" t="s">
        <v>78</v>
      </c>
      <c r="B85" s="53" t="s">
        <v>79</v>
      </c>
      <c r="C85" s="93" t="s">
        <v>80</v>
      </c>
      <c r="D85" s="66" t="s">
        <v>71</v>
      </c>
      <c r="E85" s="66" t="s">
        <v>174</v>
      </c>
      <c r="F85" s="55">
        <v>56</v>
      </c>
      <c r="G85" s="55">
        <v>60</v>
      </c>
      <c r="H85" s="55">
        <v>31.8</v>
      </c>
      <c r="I85" s="55">
        <v>73</v>
      </c>
      <c r="J85" s="55">
        <v>29.2</v>
      </c>
      <c r="K85" s="55">
        <v>60</v>
      </c>
      <c r="L85" s="55">
        <v>47.404000000000003</v>
      </c>
      <c r="M85" s="56">
        <v>20358</v>
      </c>
      <c r="N85" s="56">
        <v>965049.7</v>
      </c>
      <c r="O85" s="56">
        <v>347</v>
      </c>
      <c r="P85" s="111">
        <v>0.875</v>
      </c>
      <c r="Q85" s="55">
        <v>73</v>
      </c>
      <c r="R85" s="55">
        <v>20.399999999999999</v>
      </c>
      <c r="S85" s="56">
        <v>34800000</v>
      </c>
    </row>
    <row r="86" spans="1:19" ht="15" customHeight="1" x14ac:dyDescent="0.2">
      <c r="A86" s="53" t="s">
        <v>338</v>
      </c>
      <c r="B86" s="53" t="s">
        <v>339</v>
      </c>
      <c r="C86" s="93" t="s">
        <v>340</v>
      </c>
      <c r="D86" s="66" t="s">
        <v>103</v>
      </c>
      <c r="E86" s="66" t="s">
        <v>178</v>
      </c>
      <c r="F86" s="55">
        <v>8.1999999999999993</v>
      </c>
      <c r="G86" s="55">
        <v>9</v>
      </c>
      <c r="H86" s="55">
        <v>8</v>
      </c>
      <c r="I86" s="55">
        <v>9.4499999999999993</v>
      </c>
      <c r="J86" s="55">
        <v>6.4</v>
      </c>
      <c r="K86" s="55">
        <v>8.1999999999999993</v>
      </c>
      <c r="L86" s="55">
        <v>7.8704000000000001</v>
      </c>
      <c r="M86" s="56">
        <v>155202</v>
      </c>
      <c r="N86" s="56">
        <v>1221496.25</v>
      </c>
      <c r="O86" s="56">
        <v>265</v>
      </c>
      <c r="P86" s="111">
        <v>2.5000000000000001E-2</v>
      </c>
      <c r="Q86" s="55">
        <v>11.5</v>
      </c>
      <c r="R86" s="55">
        <v>6.4</v>
      </c>
      <c r="S86" s="56">
        <v>33674825.200000003</v>
      </c>
    </row>
    <row r="87" spans="1:19" ht="15" customHeight="1" x14ac:dyDescent="0.2">
      <c r="A87" s="53" t="s">
        <v>341</v>
      </c>
      <c r="B87" s="53" t="s">
        <v>342</v>
      </c>
      <c r="C87" s="93" t="s">
        <v>343</v>
      </c>
      <c r="D87" s="66" t="s">
        <v>71</v>
      </c>
      <c r="E87" s="66" t="s">
        <v>178</v>
      </c>
      <c r="F87" s="55">
        <v>80</v>
      </c>
      <c r="G87" s="55">
        <v>104</v>
      </c>
      <c r="H87" s="55">
        <v>52.5</v>
      </c>
      <c r="I87" s="55">
        <v>52.5</v>
      </c>
      <c r="J87" s="55">
        <v>52.5</v>
      </c>
      <c r="K87" s="55">
        <v>52.5</v>
      </c>
      <c r="L87" s="55">
        <v>52.5</v>
      </c>
      <c r="M87" s="56">
        <v>55</v>
      </c>
      <c r="N87" s="56">
        <v>2887.5</v>
      </c>
      <c r="O87" s="56">
        <v>2</v>
      </c>
      <c r="P87" s="111">
        <v>0</v>
      </c>
      <c r="Q87" s="55">
        <v>52.5</v>
      </c>
      <c r="R87" s="55">
        <v>52.5</v>
      </c>
      <c r="S87" s="56">
        <v>43575997.5</v>
      </c>
    </row>
    <row r="88" spans="1:19" ht="15" customHeight="1" x14ac:dyDescent="0.2">
      <c r="A88" s="53" t="s">
        <v>122</v>
      </c>
      <c r="B88" s="53" t="s">
        <v>123</v>
      </c>
      <c r="C88" s="93" t="s">
        <v>124</v>
      </c>
      <c r="D88" s="66" t="s">
        <v>71</v>
      </c>
      <c r="E88" s="66" t="s">
        <v>178</v>
      </c>
      <c r="F88" s="55">
        <v>20</v>
      </c>
      <c r="G88" s="55">
        <v>22.4</v>
      </c>
      <c r="H88" s="55">
        <v>30</v>
      </c>
      <c r="I88" s="55">
        <v>32.200000000000003</v>
      </c>
      <c r="J88" s="55">
        <v>18</v>
      </c>
      <c r="K88" s="55">
        <v>23.2</v>
      </c>
      <c r="L88" s="55">
        <v>22.622399999999999</v>
      </c>
      <c r="M88" s="56">
        <v>43336</v>
      </c>
      <c r="N88" s="56">
        <v>980364.6</v>
      </c>
      <c r="O88" s="56">
        <v>378</v>
      </c>
      <c r="P88" s="111">
        <v>-0.27039999999999997</v>
      </c>
      <c r="Q88" s="55">
        <v>67</v>
      </c>
      <c r="R88" s="55">
        <v>18</v>
      </c>
      <c r="S88" s="56">
        <v>32170674.399999999</v>
      </c>
    </row>
    <row r="89" spans="1:19" ht="15" customHeight="1" x14ac:dyDescent="0.2">
      <c r="A89" s="53" t="s">
        <v>344</v>
      </c>
      <c r="B89" s="53" t="s">
        <v>345</v>
      </c>
      <c r="C89" s="93" t="s">
        <v>346</v>
      </c>
      <c r="D89" s="66" t="s">
        <v>71</v>
      </c>
      <c r="E89" s="66" t="s">
        <v>178</v>
      </c>
      <c r="F89" s="55">
        <v>7.3</v>
      </c>
      <c r="G89" s="55">
        <v>7.8</v>
      </c>
      <c r="H89" s="55">
        <v>8.25</v>
      </c>
      <c r="I89" s="55">
        <v>9.8000000000000007</v>
      </c>
      <c r="J89" s="55">
        <v>7.3</v>
      </c>
      <c r="K89" s="55">
        <v>7.5</v>
      </c>
      <c r="L89" s="55">
        <v>7.8666999999999998</v>
      </c>
      <c r="M89" s="56">
        <v>108669</v>
      </c>
      <c r="N89" s="56">
        <v>854869.05</v>
      </c>
      <c r="O89" s="56">
        <v>201</v>
      </c>
      <c r="P89" s="111">
        <v>-8.5400000000000004E-2</v>
      </c>
      <c r="Q89" s="55">
        <v>23</v>
      </c>
      <c r="R89" s="55">
        <v>7.3</v>
      </c>
      <c r="S89" s="56">
        <v>33839370</v>
      </c>
    </row>
    <row r="90" spans="1:19" ht="15" customHeight="1" x14ac:dyDescent="0.2">
      <c r="A90" s="53" t="s">
        <v>347</v>
      </c>
      <c r="B90" s="53" t="s">
        <v>348</v>
      </c>
      <c r="C90" s="93" t="s">
        <v>349</v>
      </c>
      <c r="D90" s="66" t="s">
        <v>71</v>
      </c>
      <c r="E90" s="66" t="s">
        <v>174</v>
      </c>
      <c r="F90" s="55" t="s">
        <v>190</v>
      </c>
      <c r="G90" s="55">
        <v>9</v>
      </c>
      <c r="H90" s="55">
        <v>10</v>
      </c>
      <c r="I90" s="55">
        <v>10</v>
      </c>
      <c r="J90" s="55">
        <v>7</v>
      </c>
      <c r="K90" s="55">
        <v>7</v>
      </c>
      <c r="L90" s="55">
        <v>7.5815999999999999</v>
      </c>
      <c r="M90" s="56">
        <v>392</v>
      </c>
      <c r="N90" s="56">
        <v>2972</v>
      </c>
      <c r="O90" s="56">
        <v>5</v>
      </c>
      <c r="P90" s="111">
        <v>0</v>
      </c>
      <c r="Q90" s="55">
        <v>10</v>
      </c>
      <c r="R90" s="55">
        <v>7</v>
      </c>
      <c r="S90" s="56">
        <v>7431781</v>
      </c>
    </row>
    <row r="91" spans="1:19" ht="15" customHeight="1" x14ac:dyDescent="0.2">
      <c r="A91" s="53" t="s">
        <v>350</v>
      </c>
      <c r="B91" s="53" t="s">
        <v>351</v>
      </c>
      <c r="C91" s="93" t="s">
        <v>352</v>
      </c>
      <c r="D91" s="66" t="s">
        <v>71</v>
      </c>
      <c r="E91" s="66" t="s">
        <v>178</v>
      </c>
      <c r="F91" s="55">
        <v>10.4</v>
      </c>
      <c r="G91" s="55">
        <v>10.9</v>
      </c>
      <c r="H91" s="55">
        <v>9.5500000000000007</v>
      </c>
      <c r="I91" s="55">
        <v>15</v>
      </c>
      <c r="J91" s="55">
        <v>9.5500000000000007</v>
      </c>
      <c r="K91" s="55">
        <v>10.4</v>
      </c>
      <c r="L91" s="55">
        <v>11.6594</v>
      </c>
      <c r="M91" s="56">
        <v>671070</v>
      </c>
      <c r="N91" s="56">
        <v>7824272.5499999998</v>
      </c>
      <c r="O91" s="56">
        <v>1161</v>
      </c>
      <c r="P91" s="111">
        <v>9.4700000000000006E-2</v>
      </c>
      <c r="Q91" s="55">
        <v>15</v>
      </c>
      <c r="R91" s="55">
        <v>6.6</v>
      </c>
      <c r="S91" s="56">
        <v>174857768.80000001</v>
      </c>
    </row>
    <row r="92" spans="1:19" ht="15" customHeight="1" x14ac:dyDescent="0.2">
      <c r="A92" s="53" t="s">
        <v>353</v>
      </c>
      <c r="B92" s="53" t="s">
        <v>354</v>
      </c>
      <c r="C92" s="93" t="s">
        <v>355</v>
      </c>
      <c r="D92" s="66" t="s">
        <v>71</v>
      </c>
      <c r="E92" s="66" t="s">
        <v>178</v>
      </c>
      <c r="F92" s="55">
        <v>58.4</v>
      </c>
      <c r="G92" s="55">
        <v>58.8</v>
      </c>
      <c r="H92" s="55">
        <v>54</v>
      </c>
      <c r="I92" s="55">
        <v>59.4</v>
      </c>
      <c r="J92" s="55">
        <v>52.8</v>
      </c>
      <c r="K92" s="55">
        <v>58</v>
      </c>
      <c r="L92" s="55">
        <v>56.004100000000001</v>
      </c>
      <c r="M92" s="56">
        <v>367171</v>
      </c>
      <c r="N92" s="56">
        <v>20563098.199999999</v>
      </c>
      <c r="O92" s="56">
        <v>1202</v>
      </c>
      <c r="P92" s="111">
        <v>7.0099999999999996E-2</v>
      </c>
      <c r="Q92" s="55">
        <v>59.4</v>
      </c>
      <c r="R92" s="55">
        <v>48.9</v>
      </c>
      <c r="S92" s="56">
        <v>18574033390</v>
      </c>
    </row>
    <row r="93" spans="1:19" ht="15" customHeight="1" x14ac:dyDescent="0.2">
      <c r="A93" s="53" t="s">
        <v>356</v>
      </c>
      <c r="B93" s="53" t="s">
        <v>357</v>
      </c>
      <c r="C93" s="93" t="s">
        <v>358</v>
      </c>
      <c r="D93" s="66" t="s">
        <v>103</v>
      </c>
      <c r="E93" s="66" t="s">
        <v>178</v>
      </c>
      <c r="F93" s="55">
        <v>13.5</v>
      </c>
      <c r="G93" s="55">
        <v>14.8</v>
      </c>
      <c r="H93" s="55">
        <v>15.9</v>
      </c>
      <c r="I93" s="55">
        <v>16</v>
      </c>
      <c r="J93" s="55">
        <v>11.8</v>
      </c>
      <c r="K93" s="55">
        <v>13.5</v>
      </c>
      <c r="L93" s="55">
        <v>13.1075</v>
      </c>
      <c r="M93" s="56">
        <v>26222</v>
      </c>
      <c r="N93" s="56">
        <v>343704.2</v>
      </c>
      <c r="O93" s="56">
        <v>87</v>
      </c>
      <c r="P93" s="111">
        <v>-0.15090000000000001</v>
      </c>
      <c r="Q93" s="55">
        <v>16</v>
      </c>
      <c r="R93" s="55">
        <v>11.8</v>
      </c>
      <c r="S93" s="56">
        <v>62581950</v>
      </c>
    </row>
    <row r="94" spans="1:19" ht="15" customHeight="1" x14ac:dyDescent="0.2">
      <c r="A94" s="53" t="s">
        <v>359</v>
      </c>
      <c r="B94" s="53" t="s">
        <v>360</v>
      </c>
      <c r="C94" s="93" t="s">
        <v>361</v>
      </c>
      <c r="D94" s="66" t="s">
        <v>71</v>
      </c>
      <c r="E94" s="66" t="s">
        <v>174</v>
      </c>
      <c r="F94" s="55">
        <v>155</v>
      </c>
      <c r="G94" s="55">
        <v>250</v>
      </c>
      <c r="H94" s="55">
        <v>165</v>
      </c>
      <c r="I94" s="55">
        <v>172</v>
      </c>
      <c r="J94" s="55">
        <v>150</v>
      </c>
      <c r="K94" s="55">
        <v>170</v>
      </c>
      <c r="L94" s="55">
        <v>169.14619999999999</v>
      </c>
      <c r="M94" s="56">
        <v>1081</v>
      </c>
      <c r="N94" s="56">
        <v>182847</v>
      </c>
      <c r="O94" s="56">
        <v>13</v>
      </c>
      <c r="P94" s="111">
        <v>0.1333</v>
      </c>
      <c r="Q94" s="55">
        <v>172</v>
      </c>
      <c r="R94" s="55">
        <v>100</v>
      </c>
      <c r="S94" s="56">
        <v>48239200</v>
      </c>
    </row>
    <row r="95" spans="1:19" ht="15" customHeight="1" x14ac:dyDescent="0.2">
      <c r="A95" s="53" t="s">
        <v>362</v>
      </c>
      <c r="B95" s="53" t="s">
        <v>363</v>
      </c>
      <c r="C95" s="93" t="s">
        <v>364</v>
      </c>
      <c r="D95" s="66" t="s">
        <v>71</v>
      </c>
      <c r="E95" s="66" t="s">
        <v>174</v>
      </c>
      <c r="F95" s="55">
        <v>80</v>
      </c>
      <c r="G95" s="55">
        <v>100</v>
      </c>
      <c r="H95" s="55">
        <v>80</v>
      </c>
      <c r="I95" s="55">
        <v>80</v>
      </c>
      <c r="J95" s="55">
        <v>80</v>
      </c>
      <c r="K95" s="55">
        <v>80</v>
      </c>
      <c r="L95" s="55">
        <v>80</v>
      </c>
      <c r="M95" s="56">
        <v>62</v>
      </c>
      <c r="N95" s="56">
        <v>4960</v>
      </c>
      <c r="O95" s="56">
        <v>5</v>
      </c>
      <c r="P95" s="111">
        <v>0</v>
      </c>
      <c r="Q95" s="55">
        <v>80</v>
      </c>
      <c r="R95" s="55">
        <v>80</v>
      </c>
      <c r="S95" s="56">
        <v>16451440</v>
      </c>
    </row>
    <row r="96" spans="1:19" ht="15" customHeight="1" x14ac:dyDescent="0.2">
      <c r="A96" s="53" t="s">
        <v>365</v>
      </c>
      <c r="B96" s="53" t="s">
        <v>366</v>
      </c>
      <c r="C96" s="93" t="s">
        <v>367</v>
      </c>
      <c r="D96" s="66" t="s">
        <v>71</v>
      </c>
      <c r="E96" s="66" t="s">
        <v>174</v>
      </c>
      <c r="F96" s="55">
        <v>17.899999999999999</v>
      </c>
      <c r="G96" s="55">
        <v>22</v>
      </c>
      <c r="H96" s="55">
        <v>24.6</v>
      </c>
      <c r="I96" s="55">
        <v>24.8</v>
      </c>
      <c r="J96" s="55">
        <v>17.600000000000001</v>
      </c>
      <c r="K96" s="55">
        <v>22</v>
      </c>
      <c r="L96" s="55">
        <v>22.893899999999999</v>
      </c>
      <c r="M96" s="56">
        <v>1788</v>
      </c>
      <c r="N96" s="56">
        <v>40934.300000000003</v>
      </c>
      <c r="O96" s="56">
        <v>29</v>
      </c>
      <c r="P96" s="111">
        <v>-0.1129</v>
      </c>
      <c r="Q96" s="55">
        <v>24.8</v>
      </c>
      <c r="R96" s="55">
        <v>17.600000000000001</v>
      </c>
      <c r="S96" s="56">
        <v>6771776</v>
      </c>
    </row>
    <row r="97" spans="1:7" s="92" customFormat="1" ht="14.1" customHeight="1" x14ac:dyDescent="0.2">
      <c r="A97" s="90"/>
      <c r="B97" s="90"/>
      <c r="C97" s="91"/>
    </row>
    <row r="98" spans="1:7" s="92" customFormat="1" ht="14.1" customHeight="1" x14ac:dyDescent="0.2">
      <c r="B98" s="132" t="s">
        <v>160</v>
      </c>
      <c r="C98" s="132" t="s">
        <v>161</v>
      </c>
    </row>
    <row r="99" spans="1:7" s="92" customFormat="1" ht="14.1" customHeight="1" x14ac:dyDescent="0.2">
      <c r="B99" s="132"/>
      <c r="C99" s="132" t="s">
        <v>162</v>
      </c>
    </row>
    <row r="100" spans="1:7" s="92" customFormat="1" ht="14.1" customHeight="1" x14ac:dyDescent="0.2">
      <c r="B100" s="132"/>
      <c r="C100" s="132" t="s">
        <v>163</v>
      </c>
    </row>
    <row r="101" spans="1:7" s="92" customFormat="1" ht="14.1" customHeight="1" x14ac:dyDescent="0.2">
      <c r="B101" s="132"/>
      <c r="C101" s="132"/>
    </row>
    <row r="102" spans="1:7" s="92" customFormat="1" ht="14.1" customHeight="1" x14ac:dyDescent="0.2">
      <c r="B102" s="140" t="s">
        <v>368</v>
      </c>
      <c r="C102" s="246" t="s">
        <v>369</v>
      </c>
      <c r="D102" s="246"/>
      <c r="E102" s="246"/>
      <c r="F102" s="246"/>
      <c r="G102" s="246"/>
    </row>
    <row r="103" spans="1:7" s="92" customFormat="1" ht="14.1" customHeight="1" x14ac:dyDescent="0.2">
      <c r="B103" s="136"/>
      <c r="C103" s="246" t="s">
        <v>370</v>
      </c>
      <c r="D103" s="246"/>
      <c r="E103" s="246"/>
      <c r="F103" s="246"/>
      <c r="G103" s="246"/>
    </row>
  </sheetData>
  <mergeCells count="2">
    <mergeCell ref="C102:G102"/>
    <mergeCell ref="C103:G103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165</v>
      </c>
      <c r="F1" s="127" t="s">
        <v>166</v>
      </c>
      <c r="G1" s="127" t="s">
        <v>41</v>
      </c>
      <c r="H1" s="127" t="s">
        <v>42</v>
      </c>
      <c r="I1" s="127" t="s">
        <v>43</v>
      </c>
      <c r="J1" s="127" t="s">
        <v>167</v>
      </c>
      <c r="K1" s="127" t="s">
        <v>168</v>
      </c>
      <c r="L1" s="127" t="s">
        <v>28</v>
      </c>
      <c r="M1" s="127" t="s">
        <v>27</v>
      </c>
      <c r="N1" s="127" t="s">
        <v>371</v>
      </c>
      <c r="O1" s="141" t="s">
        <v>372</v>
      </c>
      <c r="P1" s="141" t="s">
        <v>373</v>
      </c>
      <c r="Q1" s="141" t="s">
        <v>374</v>
      </c>
      <c r="R1" s="141" t="s">
        <v>30</v>
      </c>
    </row>
    <row r="2" spans="1:18" s="59" customFormat="1" ht="15" customHeight="1" x14ac:dyDescent="0.2">
      <c r="A2" s="60" t="s">
        <v>375</v>
      </c>
      <c r="B2" s="60" t="s">
        <v>376</v>
      </c>
      <c r="C2" s="60" t="s">
        <v>377</v>
      </c>
      <c r="D2" s="61" t="s">
        <v>103</v>
      </c>
      <c r="E2" s="62" t="s">
        <v>190</v>
      </c>
      <c r="F2" s="62" t="s">
        <v>190</v>
      </c>
      <c r="G2" s="62">
        <v>99.5</v>
      </c>
      <c r="H2" s="62">
        <v>99.5</v>
      </c>
      <c r="I2" s="62">
        <v>99.5</v>
      </c>
      <c r="J2" s="62">
        <v>99.5</v>
      </c>
      <c r="K2" s="62">
        <v>99.5</v>
      </c>
      <c r="L2" s="63">
        <v>200000</v>
      </c>
      <c r="M2" s="63">
        <v>199000</v>
      </c>
      <c r="N2" s="64">
        <v>45644</v>
      </c>
      <c r="O2" s="65">
        <v>1.7500000000000002E-2</v>
      </c>
      <c r="P2" s="62">
        <v>1</v>
      </c>
      <c r="Q2" s="62" t="s">
        <v>378</v>
      </c>
      <c r="R2" s="56">
        <v>129350000</v>
      </c>
    </row>
    <row r="3" spans="1:18" ht="15" customHeight="1" x14ac:dyDescent="0.2">
      <c r="A3" s="60" t="s">
        <v>379</v>
      </c>
      <c r="B3" s="60" t="s">
        <v>380</v>
      </c>
      <c r="C3" s="60" t="s">
        <v>381</v>
      </c>
      <c r="D3" s="61" t="s">
        <v>71</v>
      </c>
      <c r="E3" s="62">
        <v>50</v>
      </c>
      <c r="F3" s="62" t="s">
        <v>190</v>
      </c>
      <c r="G3" s="62">
        <v>80</v>
      </c>
      <c r="H3" s="62">
        <v>80</v>
      </c>
      <c r="I3" s="62">
        <v>80</v>
      </c>
      <c r="J3" s="62">
        <v>80</v>
      </c>
      <c r="K3" s="62">
        <v>80</v>
      </c>
      <c r="L3" s="63">
        <v>1</v>
      </c>
      <c r="M3" s="63">
        <v>6.07</v>
      </c>
      <c r="N3" s="64">
        <v>48136</v>
      </c>
      <c r="O3" s="65">
        <v>4.4999999999999998E-2</v>
      </c>
      <c r="P3" s="62">
        <v>1</v>
      </c>
      <c r="Q3" s="62" t="s">
        <v>382</v>
      </c>
      <c r="R3" s="56">
        <v>333736962.17000002</v>
      </c>
    </row>
    <row r="4" spans="1:18" ht="15" customHeight="1" x14ac:dyDescent="0.2">
      <c r="A4" s="60" t="s">
        <v>383</v>
      </c>
      <c r="B4" s="60" t="s">
        <v>384</v>
      </c>
      <c r="C4" s="60" t="s">
        <v>159</v>
      </c>
      <c r="D4" s="61" t="s">
        <v>103</v>
      </c>
      <c r="E4" s="62">
        <v>99.9</v>
      </c>
      <c r="F4" s="62" t="s">
        <v>190</v>
      </c>
      <c r="G4" s="62">
        <v>99.9</v>
      </c>
      <c r="H4" s="62">
        <v>101.7</v>
      </c>
      <c r="I4" s="62">
        <v>99.9</v>
      </c>
      <c r="J4" s="62">
        <v>100.3</v>
      </c>
      <c r="K4" s="62">
        <v>100.6036</v>
      </c>
      <c r="L4" s="63">
        <v>11560600</v>
      </c>
      <c r="M4" s="63">
        <v>868163.38</v>
      </c>
      <c r="N4" s="64">
        <v>44711</v>
      </c>
      <c r="O4" s="65">
        <v>5.2499999999999998E-2</v>
      </c>
      <c r="P4" s="62">
        <v>1</v>
      </c>
      <c r="Q4" s="62" t="s">
        <v>378</v>
      </c>
      <c r="R4" s="56">
        <v>15045000</v>
      </c>
    </row>
    <row r="5" spans="1:18" ht="15" customHeight="1" x14ac:dyDescent="0.2">
      <c r="A5" s="60" t="s">
        <v>385</v>
      </c>
      <c r="B5" s="60" t="s">
        <v>386</v>
      </c>
      <c r="C5" s="60" t="s">
        <v>387</v>
      </c>
      <c r="D5" s="61" t="s">
        <v>103</v>
      </c>
      <c r="E5" s="62" t="s">
        <v>190</v>
      </c>
      <c r="F5" s="62">
        <v>106.5</v>
      </c>
      <c r="G5" s="62">
        <v>101</v>
      </c>
      <c r="H5" s="62">
        <v>101</v>
      </c>
      <c r="I5" s="62">
        <v>99.9</v>
      </c>
      <c r="J5" s="62">
        <v>99.9</v>
      </c>
      <c r="K5" s="62">
        <v>100.8336</v>
      </c>
      <c r="L5" s="63">
        <v>6609220</v>
      </c>
      <c r="M5" s="63">
        <v>6664312.2000000002</v>
      </c>
      <c r="N5" s="64">
        <v>45122</v>
      </c>
      <c r="O5" s="65">
        <v>3.875E-2</v>
      </c>
      <c r="P5" s="62">
        <v>1</v>
      </c>
      <c r="Q5" s="62" t="s">
        <v>378</v>
      </c>
      <c r="R5" s="56">
        <v>2297700000</v>
      </c>
    </row>
    <row r="6" spans="1:18" ht="15" customHeight="1" x14ac:dyDescent="0.2">
      <c r="A6" s="60" t="s">
        <v>388</v>
      </c>
      <c r="B6" s="60" t="s">
        <v>389</v>
      </c>
      <c r="C6" s="60" t="s">
        <v>390</v>
      </c>
      <c r="D6" s="61" t="s">
        <v>103</v>
      </c>
      <c r="E6" s="62" t="s">
        <v>190</v>
      </c>
      <c r="F6" s="62" t="s">
        <v>190</v>
      </c>
      <c r="G6" s="62">
        <v>100.3</v>
      </c>
      <c r="H6" s="62">
        <v>100.3</v>
      </c>
      <c r="I6" s="62">
        <v>100.3</v>
      </c>
      <c r="J6" s="62">
        <v>100.3</v>
      </c>
      <c r="K6" s="62">
        <v>100.3</v>
      </c>
      <c r="L6" s="63">
        <v>151000</v>
      </c>
      <c r="M6" s="63">
        <v>151453</v>
      </c>
      <c r="N6" s="64">
        <v>47951</v>
      </c>
      <c r="O6" s="65">
        <v>1.6500000000000001E-2</v>
      </c>
      <c r="P6" s="62">
        <v>1</v>
      </c>
      <c r="Q6" s="62" t="s">
        <v>378</v>
      </c>
      <c r="R6" s="56">
        <v>67201000</v>
      </c>
    </row>
    <row r="7" spans="1:18" ht="15" customHeight="1" x14ac:dyDescent="0.2">
      <c r="A7" s="60" t="s">
        <v>391</v>
      </c>
      <c r="B7" s="60" t="s">
        <v>392</v>
      </c>
      <c r="C7" s="60" t="s">
        <v>393</v>
      </c>
      <c r="D7" s="61" t="s">
        <v>103</v>
      </c>
      <c r="E7" s="62" t="s">
        <v>190</v>
      </c>
      <c r="F7" s="62" t="s">
        <v>190</v>
      </c>
      <c r="G7" s="62">
        <v>104.45</v>
      </c>
      <c r="H7" s="62">
        <v>104.45</v>
      </c>
      <c r="I7" s="62">
        <v>104.35</v>
      </c>
      <c r="J7" s="62">
        <v>104.35</v>
      </c>
      <c r="K7" s="62">
        <v>104.4</v>
      </c>
      <c r="L7" s="63">
        <v>10000000</v>
      </c>
      <c r="M7" s="63">
        <v>10440000</v>
      </c>
      <c r="N7" s="64">
        <v>45257</v>
      </c>
      <c r="O7" s="65">
        <v>1.7500000000000002E-2</v>
      </c>
      <c r="P7" s="62">
        <v>1</v>
      </c>
      <c r="Q7" s="62" t="s">
        <v>378</v>
      </c>
      <c r="R7" s="56">
        <v>11757650000</v>
      </c>
    </row>
    <row r="8" spans="1:18" ht="15" customHeight="1" x14ac:dyDescent="0.2">
      <c r="A8" s="60" t="s">
        <v>394</v>
      </c>
      <c r="B8" s="60" t="s">
        <v>395</v>
      </c>
      <c r="C8" s="60" t="s">
        <v>393</v>
      </c>
      <c r="D8" s="61" t="s">
        <v>103</v>
      </c>
      <c r="E8" s="62" t="s">
        <v>190</v>
      </c>
      <c r="F8" s="62">
        <v>119.9</v>
      </c>
      <c r="G8" s="62">
        <v>118.5</v>
      </c>
      <c r="H8" s="62">
        <v>118.5</v>
      </c>
      <c r="I8" s="62">
        <v>118</v>
      </c>
      <c r="J8" s="62">
        <v>118</v>
      </c>
      <c r="K8" s="62">
        <v>118.1353</v>
      </c>
      <c r="L8" s="63">
        <v>425000</v>
      </c>
      <c r="M8" s="63">
        <v>3802063.2</v>
      </c>
      <c r="N8" s="64">
        <v>45483</v>
      </c>
      <c r="O8" s="65">
        <v>5.7500000000000002E-2</v>
      </c>
      <c r="P8" s="62">
        <v>1</v>
      </c>
      <c r="Q8" s="62" t="s">
        <v>382</v>
      </c>
      <c r="R8" s="56">
        <v>12253972628.549999</v>
      </c>
    </row>
    <row r="9" spans="1:18" ht="15" customHeight="1" x14ac:dyDescent="0.2">
      <c r="A9" s="60" t="s">
        <v>396</v>
      </c>
      <c r="B9" s="60" t="s">
        <v>397</v>
      </c>
      <c r="C9" s="60" t="s">
        <v>393</v>
      </c>
      <c r="D9" s="61" t="s">
        <v>103</v>
      </c>
      <c r="E9" s="62" t="s">
        <v>190</v>
      </c>
      <c r="F9" s="62" t="s">
        <v>190</v>
      </c>
      <c r="G9" s="62">
        <v>122.55</v>
      </c>
      <c r="H9" s="62">
        <v>122.55</v>
      </c>
      <c r="I9" s="62">
        <v>122.55</v>
      </c>
      <c r="J9" s="62">
        <v>122.55</v>
      </c>
      <c r="K9" s="62">
        <v>122.55</v>
      </c>
      <c r="L9" s="63">
        <v>5000000</v>
      </c>
      <c r="M9" s="63">
        <v>6127500</v>
      </c>
      <c r="N9" s="64">
        <v>46370</v>
      </c>
      <c r="O9" s="65">
        <v>4.2500000000000003E-2</v>
      </c>
      <c r="P9" s="62">
        <v>1</v>
      </c>
      <c r="Q9" s="62" t="s">
        <v>378</v>
      </c>
      <c r="R9" s="56">
        <v>15257270000</v>
      </c>
    </row>
    <row r="10" spans="1:18" ht="15" customHeight="1" x14ac:dyDescent="0.2">
      <c r="A10" s="60" t="s">
        <v>398</v>
      </c>
      <c r="B10" s="60" t="s">
        <v>399</v>
      </c>
      <c r="C10" s="60" t="s">
        <v>393</v>
      </c>
      <c r="D10" s="61" t="s">
        <v>103</v>
      </c>
      <c r="E10" s="62" t="s">
        <v>190</v>
      </c>
      <c r="F10" s="62" t="s">
        <v>190</v>
      </c>
      <c r="G10" s="62">
        <v>117</v>
      </c>
      <c r="H10" s="62">
        <v>117.35</v>
      </c>
      <c r="I10" s="62">
        <v>116.2</v>
      </c>
      <c r="J10" s="62">
        <v>116.2</v>
      </c>
      <c r="K10" s="62">
        <v>116.9541</v>
      </c>
      <c r="L10" s="63">
        <v>24500000</v>
      </c>
      <c r="M10" s="63">
        <v>28653750</v>
      </c>
      <c r="N10" s="64">
        <v>46790</v>
      </c>
      <c r="O10" s="65">
        <v>2.8750000000000001E-2</v>
      </c>
      <c r="P10" s="62">
        <v>1</v>
      </c>
      <c r="Q10" s="62" t="s">
        <v>378</v>
      </c>
      <c r="R10" s="56">
        <v>9339096000</v>
      </c>
    </row>
    <row r="11" spans="1:18" ht="15" customHeight="1" x14ac:dyDescent="0.2">
      <c r="A11" s="60" t="s">
        <v>400</v>
      </c>
      <c r="B11" s="60" t="s">
        <v>401</v>
      </c>
      <c r="C11" s="60" t="s">
        <v>393</v>
      </c>
      <c r="D11" s="61" t="s">
        <v>103</v>
      </c>
      <c r="E11" s="62" t="s">
        <v>190</v>
      </c>
      <c r="F11" s="62" t="s">
        <v>190</v>
      </c>
      <c r="G11" s="62">
        <v>115.15</v>
      </c>
      <c r="H11" s="62">
        <v>115.15</v>
      </c>
      <c r="I11" s="62">
        <v>115.1</v>
      </c>
      <c r="J11" s="62">
        <v>115.1</v>
      </c>
      <c r="K11" s="62">
        <v>115.1109</v>
      </c>
      <c r="L11" s="63">
        <v>23000000</v>
      </c>
      <c r="M11" s="63">
        <v>26475500</v>
      </c>
      <c r="N11" s="64">
        <v>47308</v>
      </c>
      <c r="O11" s="65">
        <v>2.375E-2</v>
      </c>
      <c r="P11" s="62">
        <v>1</v>
      </c>
      <c r="Q11" s="62" t="s">
        <v>378</v>
      </c>
      <c r="R11" s="56">
        <v>11495000000</v>
      </c>
    </row>
    <row r="12" spans="1:18" ht="15" customHeight="1" x14ac:dyDescent="0.2">
      <c r="A12" s="60" t="s">
        <v>402</v>
      </c>
      <c r="B12" s="60" t="s">
        <v>403</v>
      </c>
      <c r="C12" s="60" t="s">
        <v>393</v>
      </c>
      <c r="D12" s="61" t="s">
        <v>103</v>
      </c>
      <c r="E12" s="62" t="s">
        <v>190</v>
      </c>
      <c r="F12" s="62">
        <v>100.5</v>
      </c>
      <c r="G12" s="62">
        <v>99.5</v>
      </c>
      <c r="H12" s="62">
        <v>100.2</v>
      </c>
      <c r="I12" s="62">
        <v>99.5</v>
      </c>
      <c r="J12" s="62">
        <v>100.2</v>
      </c>
      <c r="K12" s="62">
        <v>99.539599999999993</v>
      </c>
      <c r="L12" s="63">
        <v>5300000</v>
      </c>
      <c r="M12" s="63">
        <v>5364348.7</v>
      </c>
      <c r="N12" s="64">
        <v>49275</v>
      </c>
      <c r="O12" s="65">
        <v>0.01</v>
      </c>
      <c r="P12" s="62">
        <v>1</v>
      </c>
      <c r="Q12" s="62" t="s">
        <v>378</v>
      </c>
      <c r="R12" s="56">
        <v>11403409545.76</v>
      </c>
    </row>
    <row r="13" spans="1:18" ht="15" customHeight="1" x14ac:dyDescent="0.2">
      <c r="A13" s="60" t="s">
        <v>404</v>
      </c>
      <c r="B13" s="60" t="s">
        <v>405</v>
      </c>
      <c r="C13" s="60" t="s">
        <v>393</v>
      </c>
      <c r="D13" s="61" t="s">
        <v>103</v>
      </c>
      <c r="E13" s="62" t="s">
        <v>190</v>
      </c>
      <c r="F13" s="62" t="s">
        <v>190</v>
      </c>
      <c r="G13" s="62">
        <v>98.95</v>
      </c>
      <c r="H13" s="62">
        <v>98.95</v>
      </c>
      <c r="I13" s="62">
        <v>95.5</v>
      </c>
      <c r="J13" s="62">
        <v>95.5</v>
      </c>
      <c r="K13" s="62">
        <v>98.526799999999994</v>
      </c>
      <c r="L13" s="63">
        <v>510000</v>
      </c>
      <c r="M13" s="63">
        <v>3810530.17</v>
      </c>
      <c r="N13" s="64">
        <v>51198</v>
      </c>
      <c r="O13" s="65">
        <v>1.2500000000000001E-2</v>
      </c>
      <c r="P13" s="62">
        <v>1</v>
      </c>
      <c r="Q13" s="62" t="s">
        <v>382</v>
      </c>
      <c r="R13" s="56">
        <v>5688625623.1999998</v>
      </c>
    </row>
    <row r="14" spans="1:18" ht="17.100000000000001" customHeight="1" x14ac:dyDescent="0.2">
      <c r="R14" s="92"/>
    </row>
    <row r="15" spans="1:18" ht="17.100000000000001" customHeight="1" x14ac:dyDescent="0.2">
      <c r="B15" s="132" t="s">
        <v>160</v>
      </c>
      <c r="C15" s="132" t="s">
        <v>161</v>
      </c>
      <c r="R15" s="92"/>
    </row>
    <row r="16" spans="1:18" ht="17.100000000000001" customHeight="1" x14ac:dyDescent="0.2">
      <c r="B16" s="132"/>
      <c r="C16" s="132" t="s">
        <v>162</v>
      </c>
      <c r="R16" s="92"/>
    </row>
    <row r="17" spans="2:18" ht="17.100000000000001" customHeight="1" x14ac:dyDescent="0.2">
      <c r="B17" s="132"/>
      <c r="C17" s="132" t="s">
        <v>163</v>
      </c>
      <c r="R17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">
      <c r="A2" s="53" t="s">
        <v>190</v>
      </c>
      <c r="B2" s="53" t="s">
        <v>190</v>
      </c>
      <c r="C2" s="54" t="s">
        <v>190</v>
      </c>
      <c r="D2" s="55" t="s">
        <v>190</v>
      </c>
      <c r="E2" s="55" t="s">
        <v>190</v>
      </c>
      <c r="F2" s="55" t="s">
        <v>190</v>
      </c>
      <c r="G2" s="55" t="s">
        <v>190</v>
      </c>
      <c r="H2" s="55" t="s">
        <v>190</v>
      </c>
      <c r="I2" s="55" t="s">
        <v>190</v>
      </c>
      <c r="J2" s="55" t="s">
        <v>190</v>
      </c>
      <c r="K2" s="56" t="s">
        <v>190</v>
      </c>
      <c r="L2" s="56" t="s">
        <v>190</v>
      </c>
      <c r="M2" s="56" t="s">
        <v>190</v>
      </c>
      <c r="N2" s="112" t="s">
        <v>190</v>
      </c>
      <c r="O2" s="56" t="s">
        <v>190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9" t="s">
        <v>45</v>
      </c>
      <c r="N1" s="139" t="s">
        <v>406</v>
      </c>
      <c r="O1" s="139" t="s">
        <v>407</v>
      </c>
      <c r="P1" s="139" t="s">
        <v>30</v>
      </c>
    </row>
    <row r="2" spans="1:16" s="58" customFormat="1" ht="15" customHeight="1" x14ac:dyDescent="0.2">
      <c r="A2" s="53" t="s">
        <v>408</v>
      </c>
      <c r="B2" s="53" t="s">
        <v>409</v>
      </c>
      <c r="C2" s="54" t="s">
        <v>410</v>
      </c>
      <c r="D2" s="55">
        <v>114</v>
      </c>
      <c r="E2" s="55" t="s">
        <v>190</v>
      </c>
      <c r="F2" s="55">
        <v>105.12</v>
      </c>
      <c r="G2" s="55">
        <v>118.1</v>
      </c>
      <c r="H2" s="55">
        <v>105.12</v>
      </c>
      <c r="I2" s="55">
        <v>118</v>
      </c>
      <c r="J2" s="55">
        <v>109.9641</v>
      </c>
      <c r="K2" s="56">
        <v>105639</v>
      </c>
      <c r="L2" s="56">
        <v>11616501.4</v>
      </c>
      <c r="M2" s="112">
        <v>0.13789999999999999</v>
      </c>
      <c r="N2" s="148">
        <v>117.98739999999999</v>
      </c>
      <c r="O2" s="57" t="s">
        <v>411</v>
      </c>
      <c r="P2" s="56">
        <v>29170780</v>
      </c>
    </row>
    <row r="3" spans="1:16" ht="15" customHeight="1" x14ac:dyDescent="0.2">
      <c r="A3" s="53" t="s">
        <v>412</v>
      </c>
      <c r="B3" s="53" t="s">
        <v>413</v>
      </c>
      <c r="C3" s="54" t="s">
        <v>410</v>
      </c>
      <c r="D3" s="55">
        <v>132</v>
      </c>
      <c r="E3" s="55">
        <v>300</v>
      </c>
      <c r="F3" s="55">
        <v>106.7</v>
      </c>
      <c r="G3" s="55">
        <v>136</v>
      </c>
      <c r="H3" s="55">
        <v>106.7</v>
      </c>
      <c r="I3" s="55">
        <v>134.16</v>
      </c>
      <c r="J3" s="55">
        <v>124.9438</v>
      </c>
      <c r="K3" s="56">
        <v>158532</v>
      </c>
      <c r="L3" s="56">
        <v>19807597.34</v>
      </c>
      <c r="M3" s="112">
        <v>0.2515</v>
      </c>
      <c r="N3" s="148">
        <v>134.49119999999999</v>
      </c>
      <c r="O3" s="57" t="s">
        <v>411</v>
      </c>
      <c r="P3" s="56">
        <v>23038223.52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142</v>
      </c>
      <c r="B3" s="7" t="s">
        <v>143</v>
      </c>
      <c r="C3" s="7" t="s">
        <v>144</v>
      </c>
      <c r="D3" s="67" t="s">
        <v>71</v>
      </c>
      <c r="E3" s="50">
        <v>412</v>
      </c>
      <c r="F3" s="50">
        <v>407</v>
      </c>
      <c r="G3" s="48">
        <v>10050</v>
      </c>
      <c r="H3" s="49">
        <v>4115600</v>
      </c>
    </row>
    <row r="4" spans="1:8" ht="15" customHeight="1" x14ac:dyDescent="0.2">
      <c r="A4" s="7" t="s">
        <v>145</v>
      </c>
      <c r="B4" s="7" t="s">
        <v>146</v>
      </c>
      <c r="C4" s="7" t="s">
        <v>147</v>
      </c>
      <c r="D4" s="67" t="s">
        <v>135</v>
      </c>
      <c r="E4" s="50">
        <v>1560</v>
      </c>
      <c r="F4" s="50">
        <v>1300</v>
      </c>
      <c r="G4" s="48">
        <v>28834</v>
      </c>
      <c r="H4" s="49">
        <v>41580040</v>
      </c>
    </row>
    <row r="5" spans="1:8" ht="15" customHeight="1" x14ac:dyDescent="0.2">
      <c r="A5" s="7" t="s">
        <v>148</v>
      </c>
      <c r="B5" s="7" t="s">
        <v>149</v>
      </c>
      <c r="C5" s="7" t="s">
        <v>150</v>
      </c>
      <c r="D5" s="67" t="s">
        <v>71</v>
      </c>
      <c r="E5" s="50">
        <v>1675</v>
      </c>
      <c r="F5" s="50">
        <v>1520</v>
      </c>
      <c r="G5" s="48">
        <v>3250</v>
      </c>
      <c r="H5" s="49">
        <v>5211250</v>
      </c>
    </row>
    <row r="6" spans="1:8" ht="15" customHeight="1" x14ac:dyDescent="0.2">
      <c r="A6" s="7" t="s">
        <v>136</v>
      </c>
      <c r="B6" s="7" t="s">
        <v>137</v>
      </c>
      <c r="C6" s="7" t="s">
        <v>138</v>
      </c>
      <c r="D6" s="67" t="s">
        <v>135</v>
      </c>
      <c r="E6" s="50">
        <v>186.5</v>
      </c>
      <c r="F6" s="50">
        <v>180</v>
      </c>
      <c r="G6" s="48">
        <v>895038</v>
      </c>
      <c r="H6" s="49">
        <v>165085058</v>
      </c>
    </row>
    <row r="7" spans="1:8" ht="15" customHeight="1" x14ac:dyDescent="0.2">
      <c r="A7" s="7" t="s">
        <v>246</v>
      </c>
      <c r="B7" s="7" t="s">
        <v>247</v>
      </c>
      <c r="C7" s="7" t="s">
        <v>248</v>
      </c>
      <c r="D7" s="67" t="s">
        <v>71</v>
      </c>
      <c r="E7" s="50">
        <v>4320</v>
      </c>
      <c r="F7" s="50">
        <v>4320</v>
      </c>
      <c r="G7" s="48">
        <v>607</v>
      </c>
      <c r="H7" s="49">
        <v>2622240</v>
      </c>
    </row>
    <row r="8" spans="1:8" ht="15" customHeight="1" x14ac:dyDescent="0.2">
      <c r="A8" s="7" t="s">
        <v>151</v>
      </c>
      <c r="B8" s="7" t="s">
        <v>152</v>
      </c>
      <c r="C8" s="7" t="s">
        <v>153</v>
      </c>
      <c r="D8" s="67" t="s">
        <v>103</v>
      </c>
      <c r="E8" s="50">
        <v>755</v>
      </c>
      <c r="F8" s="50">
        <v>670</v>
      </c>
      <c r="G8" s="48">
        <v>18700</v>
      </c>
      <c r="H8" s="49">
        <v>13168500</v>
      </c>
    </row>
    <row r="9" spans="1:8" ht="15" customHeight="1" x14ac:dyDescent="0.2">
      <c r="A9" s="7" t="s">
        <v>293</v>
      </c>
      <c r="B9" s="7" t="s">
        <v>294</v>
      </c>
      <c r="C9" s="7" t="s">
        <v>295</v>
      </c>
      <c r="D9" s="67" t="s">
        <v>103</v>
      </c>
      <c r="E9" s="50">
        <v>15900</v>
      </c>
      <c r="F9" s="50">
        <v>15900</v>
      </c>
      <c r="G9" s="48">
        <v>1700</v>
      </c>
      <c r="H9" s="49">
        <v>27030000</v>
      </c>
    </row>
    <row r="10" spans="1:8" ht="15" customHeight="1" x14ac:dyDescent="0.2">
      <c r="A10" s="7" t="s">
        <v>132</v>
      </c>
      <c r="B10" s="7" t="s">
        <v>133</v>
      </c>
      <c r="C10" s="7" t="s">
        <v>134</v>
      </c>
      <c r="D10" s="67" t="s">
        <v>135</v>
      </c>
      <c r="E10" s="50">
        <v>31.1</v>
      </c>
      <c r="F10" s="50">
        <v>31.1</v>
      </c>
      <c r="G10" s="48">
        <v>65500</v>
      </c>
      <c r="H10" s="49">
        <v>2037050</v>
      </c>
    </row>
    <row r="11" spans="1:8" ht="15" customHeight="1" x14ac:dyDescent="0.2">
      <c r="A11" s="7" t="s">
        <v>311</v>
      </c>
      <c r="B11" s="7" t="s">
        <v>312</v>
      </c>
      <c r="C11" s="7" t="s">
        <v>313</v>
      </c>
      <c r="D11" s="67" t="s">
        <v>71</v>
      </c>
      <c r="E11" s="50">
        <v>22.6</v>
      </c>
      <c r="F11" s="50">
        <v>22.2</v>
      </c>
      <c r="G11" s="48">
        <v>1225332</v>
      </c>
      <c r="H11" s="49">
        <v>27241214</v>
      </c>
    </row>
    <row r="12" spans="1:8" ht="15" customHeight="1" x14ac:dyDescent="0.2">
      <c r="A12" s="7" t="s">
        <v>317</v>
      </c>
      <c r="B12" s="7" t="s">
        <v>318</v>
      </c>
      <c r="C12" s="7" t="s">
        <v>319</v>
      </c>
      <c r="D12" s="67" t="s">
        <v>71</v>
      </c>
      <c r="E12" s="50">
        <v>45</v>
      </c>
      <c r="F12" s="50">
        <v>45</v>
      </c>
      <c r="G12" s="48">
        <v>80200</v>
      </c>
      <c r="H12" s="49">
        <v>3609000</v>
      </c>
    </row>
    <row r="13" spans="1:8" ht="12.75" customHeight="1" x14ac:dyDescent="0.2">
      <c r="A13" s="8" t="s">
        <v>20</v>
      </c>
      <c r="B13" s="8"/>
      <c r="C13" s="9"/>
      <c r="D13" s="9"/>
      <c r="E13" s="9"/>
      <c r="F13" s="9"/>
      <c r="G13" s="9"/>
      <c r="H13" s="9"/>
    </row>
    <row r="14" spans="1:8" ht="15" customHeight="1" x14ac:dyDescent="0.2">
      <c r="A14" s="7" t="s">
        <v>190</v>
      </c>
      <c r="B14" s="7" t="s">
        <v>190</v>
      </c>
      <c r="C14" s="7" t="s">
        <v>190</v>
      </c>
      <c r="D14" s="67" t="s">
        <v>190</v>
      </c>
      <c r="E14" s="50" t="s">
        <v>190</v>
      </c>
      <c r="F14" s="50" t="s">
        <v>190</v>
      </c>
      <c r="G14" s="48" t="s">
        <v>190</v>
      </c>
      <c r="H14" s="49" t="s">
        <v>190</v>
      </c>
    </row>
    <row r="16" spans="1:8" ht="12.75" customHeight="1" x14ac:dyDescent="0.2">
      <c r="B16" s="132" t="s">
        <v>160</v>
      </c>
      <c r="C16" s="132" t="s">
        <v>161</v>
      </c>
    </row>
    <row r="17" spans="2:3" ht="12.75" customHeight="1" x14ac:dyDescent="0.2">
      <c r="B17" s="132"/>
      <c r="C17" s="132" t="s">
        <v>162</v>
      </c>
    </row>
    <row r="18" spans="2:3" ht="12.75" customHeight="1" x14ac:dyDescent="0.2">
      <c r="B18" s="132"/>
      <c r="C18" s="132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414</v>
      </c>
      <c r="H1" s="123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171</v>
      </c>
      <c r="B3" s="71" t="s">
        <v>172</v>
      </c>
      <c r="C3" s="71" t="s">
        <v>173</v>
      </c>
      <c r="D3" s="74" t="s">
        <v>71</v>
      </c>
      <c r="E3" s="72">
        <v>87</v>
      </c>
      <c r="F3" s="72">
        <v>562500</v>
      </c>
      <c r="G3" s="73">
        <v>6465.5172000000002</v>
      </c>
      <c r="H3" s="72">
        <v>716337000</v>
      </c>
    </row>
    <row r="4" spans="1:8" ht="15" customHeight="1" x14ac:dyDescent="0.2">
      <c r="A4" s="71" t="s">
        <v>175</v>
      </c>
      <c r="B4" s="71" t="s">
        <v>176</v>
      </c>
      <c r="C4" s="71" t="s">
        <v>177</v>
      </c>
      <c r="D4" s="74" t="s">
        <v>135</v>
      </c>
      <c r="E4" s="72">
        <v>123071</v>
      </c>
      <c r="F4" s="72">
        <v>22604753.5</v>
      </c>
      <c r="G4" s="73">
        <v>183.67250000000001</v>
      </c>
      <c r="H4" s="72">
        <v>814719296</v>
      </c>
    </row>
    <row r="5" spans="1:8" ht="15" customHeight="1" x14ac:dyDescent="0.2">
      <c r="A5" s="71" t="s">
        <v>179</v>
      </c>
      <c r="B5" s="71" t="s">
        <v>180</v>
      </c>
      <c r="C5" s="71" t="s">
        <v>144</v>
      </c>
      <c r="D5" s="74" t="s">
        <v>71</v>
      </c>
      <c r="E5" s="72">
        <v>36613</v>
      </c>
      <c r="F5" s="72">
        <v>16681056</v>
      </c>
      <c r="G5" s="73">
        <v>455.60469999999998</v>
      </c>
      <c r="H5" s="72">
        <v>4692559200</v>
      </c>
    </row>
    <row r="6" spans="1:8" ht="15" customHeight="1" x14ac:dyDescent="0.2">
      <c r="A6" s="71" t="s">
        <v>142</v>
      </c>
      <c r="B6" s="71" t="s">
        <v>143</v>
      </c>
      <c r="C6" s="71" t="s">
        <v>144</v>
      </c>
      <c r="D6" s="74" t="s">
        <v>71</v>
      </c>
      <c r="E6" s="72">
        <v>168283</v>
      </c>
      <c r="F6" s="72">
        <v>69883249</v>
      </c>
      <c r="G6" s="73">
        <v>415.2722</v>
      </c>
      <c r="H6" s="72">
        <v>2951083500</v>
      </c>
    </row>
    <row r="7" spans="1:8" ht="15" customHeight="1" x14ac:dyDescent="0.2">
      <c r="A7" s="71" t="s">
        <v>154</v>
      </c>
      <c r="B7" s="71" t="s">
        <v>155</v>
      </c>
      <c r="C7" s="71" t="s">
        <v>156</v>
      </c>
      <c r="D7" s="74" t="s">
        <v>135</v>
      </c>
      <c r="E7" s="72">
        <v>77528</v>
      </c>
      <c r="F7" s="72">
        <v>25224372</v>
      </c>
      <c r="G7" s="73">
        <v>325.35820000000001</v>
      </c>
      <c r="H7" s="72">
        <v>1743765140</v>
      </c>
    </row>
    <row r="8" spans="1:8" ht="15" customHeight="1" x14ac:dyDescent="0.2">
      <c r="A8" s="71" t="s">
        <v>145</v>
      </c>
      <c r="B8" s="71" t="s">
        <v>146</v>
      </c>
      <c r="C8" s="71" t="s">
        <v>147</v>
      </c>
      <c r="D8" s="74" t="s">
        <v>135</v>
      </c>
      <c r="E8" s="72">
        <v>56586</v>
      </c>
      <c r="F8" s="72">
        <v>81382780</v>
      </c>
      <c r="G8" s="73">
        <v>1438.2139999999999</v>
      </c>
      <c r="H8" s="72">
        <v>5034793000</v>
      </c>
    </row>
    <row r="9" spans="1:8" ht="15" customHeight="1" x14ac:dyDescent="0.2">
      <c r="A9" s="71" t="s">
        <v>72</v>
      </c>
      <c r="B9" s="71" t="s">
        <v>73</v>
      </c>
      <c r="C9" s="71" t="s">
        <v>74</v>
      </c>
      <c r="D9" s="74" t="s">
        <v>71</v>
      </c>
      <c r="E9" s="72">
        <v>295377</v>
      </c>
      <c r="F9" s="72">
        <v>79555744.5</v>
      </c>
      <c r="G9" s="73">
        <v>269.33629999999999</v>
      </c>
      <c r="H9" s="72">
        <v>587513920</v>
      </c>
    </row>
    <row r="10" spans="1:8" ht="15" customHeight="1" x14ac:dyDescent="0.2">
      <c r="A10" s="71" t="s">
        <v>181</v>
      </c>
      <c r="B10" s="71" t="s">
        <v>182</v>
      </c>
      <c r="C10" s="71" t="s">
        <v>183</v>
      </c>
      <c r="D10" s="74" t="s">
        <v>71</v>
      </c>
      <c r="E10" s="72">
        <v>2180</v>
      </c>
      <c r="F10" s="72">
        <v>1753805</v>
      </c>
      <c r="G10" s="73">
        <v>804.49770000000001</v>
      </c>
      <c r="H10" s="72">
        <v>522000000</v>
      </c>
    </row>
    <row r="11" spans="1:8" ht="15" customHeight="1" x14ac:dyDescent="0.2">
      <c r="A11" s="71" t="s">
        <v>184</v>
      </c>
      <c r="B11" s="71" t="s">
        <v>185</v>
      </c>
      <c r="C11" s="71" t="s">
        <v>186</v>
      </c>
      <c r="D11" s="74" t="s">
        <v>71</v>
      </c>
      <c r="E11" s="72">
        <v>588</v>
      </c>
      <c r="F11" s="72">
        <v>91010</v>
      </c>
      <c r="G11" s="73">
        <v>154.77889999999999</v>
      </c>
      <c r="H11" s="72">
        <v>15396305</v>
      </c>
    </row>
    <row r="12" spans="1:8" ht="15" customHeight="1" x14ac:dyDescent="0.2">
      <c r="A12" s="71" t="s">
        <v>187</v>
      </c>
      <c r="B12" s="71" t="s">
        <v>188</v>
      </c>
      <c r="C12" s="71" t="s">
        <v>189</v>
      </c>
      <c r="D12" s="74" t="s">
        <v>71</v>
      </c>
      <c r="E12" s="72">
        <v>113</v>
      </c>
      <c r="F12" s="72">
        <v>22730</v>
      </c>
      <c r="G12" s="73">
        <v>201.15039999999999</v>
      </c>
      <c r="H12" s="72">
        <v>104912220</v>
      </c>
    </row>
    <row r="13" spans="1:8" ht="15" customHeight="1" x14ac:dyDescent="0.2">
      <c r="A13" s="71" t="s">
        <v>93</v>
      </c>
      <c r="B13" s="71" t="s">
        <v>94</v>
      </c>
      <c r="C13" s="71" t="s">
        <v>95</v>
      </c>
      <c r="D13" s="74" t="s">
        <v>71</v>
      </c>
      <c r="E13" s="72">
        <v>7147</v>
      </c>
      <c r="F13" s="72">
        <v>233634</v>
      </c>
      <c r="G13" s="73">
        <v>32.689799999999998</v>
      </c>
      <c r="H13" s="72">
        <v>22770000</v>
      </c>
    </row>
    <row r="14" spans="1:8" ht="15" customHeight="1" x14ac:dyDescent="0.2">
      <c r="A14" s="71" t="s">
        <v>107</v>
      </c>
      <c r="B14" s="71" t="s">
        <v>108</v>
      </c>
      <c r="C14" s="71" t="s">
        <v>109</v>
      </c>
      <c r="D14" s="74" t="s">
        <v>71</v>
      </c>
      <c r="E14" s="72">
        <v>428</v>
      </c>
      <c r="F14" s="72">
        <v>12943</v>
      </c>
      <c r="G14" s="73">
        <v>30.2407</v>
      </c>
      <c r="H14" s="72">
        <v>3972300</v>
      </c>
    </row>
    <row r="15" spans="1:8" ht="15" customHeight="1" x14ac:dyDescent="0.2">
      <c r="A15" s="71" t="s">
        <v>191</v>
      </c>
      <c r="B15" s="71" t="s">
        <v>192</v>
      </c>
      <c r="C15" s="71" t="s">
        <v>193</v>
      </c>
      <c r="D15" s="74" t="s">
        <v>103</v>
      </c>
      <c r="E15" s="72">
        <v>9085</v>
      </c>
      <c r="F15" s="72">
        <v>360559.2</v>
      </c>
      <c r="G15" s="73">
        <v>39.6873</v>
      </c>
      <c r="H15" s="72">
        <v>699220410.60000002</v>
      </c>
    </row>
    <row r="16" spans="1:8" ht="15" customHeight="1" x14ac:dyDescent="0.2">
      <c r="A16" s="71" t="s">
        <v>194</v>
      </c>
      <c r="B16" s="71" t="s">
        <v>195</v>
      </c>
      <c r="C16" s="71" t="s">
        <v>196</v>
      </c>
      <c r="D16" s="74" t="s">
        <v>71</v>
      </c>
      <c r="E16" s="72">
        <v>1066</v>
      </c>
      <c r="F16" s="72">
        <v>7754400</v>
      </c>
      <c r="G16" s="73">
        <v>7274.2964000000002</v>
      </c>
      <c r="H16" s="72">
        <v>761250000</v>
      </c>
    </row>
    <row r="17" spans="1:8" ht="15" customHeight="1" x14ac:dyDescent="0.2">
      <c r="A17" s="71" t="s">
        <v>84</v>
      </c>
      <c r="B17" s="71" t="s">
        <v>85</v>
      </c>
      <c r="C17" s="71" t="s">
        <v>86</v>
      </c>
      <c r="D17" s="74" t="s">
        <v>71</v>
      </c>
      <c r="E17" s="72">
        <v>7909</v>
      </c>
      <c r="F17" s="72">
        <v>124874</v>
      </c>
      <c r="G17" s="73">
        <v>15.7888</v>
      </c>
      <c r="H17" s="72">
        <v>346491425</v>
      </c>
    </row>
    <row r="18" spans="1:8" ht="15" customHeight="1" x14ac:dyDescent="0.2">
      <c r="A18" s="71" t="s">
        <v>197</v>
      </c>
      <c r="B18" s="71" t="s">
        <v>198</v>
      </c>
      <c r="C18" s="71" t="s">
        <v>199</v>
      </c>
      <c r="D18" s="74" t="s">
        <v>103</v>
      </c>
      <c r="E18" s="72">
        <v>146</v>
      </c>
      <c r="F18" s="72">
        <v>944650</v>
      </c>
      <c r="G18" s="73">
        <v>6470.2055</v>
      </c>
      <c r="H18" s="72">
        <v>2799297550</v>
      </c>
    </row>
    <row r="19" spans="1:8" ht="15" customHeight="1" x14ac:dyDescent="0.2">
      <c r="A19" s="71" t="s">
        <v>200</v>
      </c>
      <c r="B19" s="71" t="s">
        <v>201</v>
      </c>
      <c r="C19" s="71" t="s">
        <v>199</v>
      </c>
      <c r="D19" s="74" t="s">
        <v>103</v>
      </c>
      <c r="E19" s="72">
        <v>58</v>
      </c>
      <c r="F19" s="72">
        <v>395400</v>
      </c>
      <c r="G19" s="73">
        <v>6817.2413999999999</v>
      </c>
      <c r="H19" s="72">
        <v>65187500</v>
      </c>
    </row>
    <row r="20" spans="1:8" ht="15" customHeight="1" x14ac:dyDescent="0.2">
      <c r="A20" s="71" t="s">
        <v>75</v>
      </c>
      <c r="B20" s="71" t="s">
        <v>76</v>
      </c>
      <c r="C20" s="71" t="s">
        <v>77</v>
      </c>
      <c r="D20" s="74" t="s">
        <v>71</v>
      </c>
      <c r="E20" s="72">
        <v>2942</v>
      </c>
      <c r="F20" s="72">
        <v>423727</v>
      </c>
      <c r="G20" s="73">
        <v>144.02690000000001</v>
      </c>
      <c r="H20" s="72">
        <v>49240200</v>
      </c>
    </row>
    <row r="21" spans="1:8" ht="15" customHeight="1" x14ac:dyDescent="0.2">
      <c r="A21" s="71" t="s">
        <v>125</v>
      </c>
      <c r="B21" s="71" t="s">
        <v>126</v>
      </c>
      <c r="C21" s="71" t="s">
        <v>127</v>
      </c>
      <c r="D21" s="74" t="s">
        <v>71</v>
      </c>
      <c r="E21" s="72">
        <v>660898</v>
      </c>
      <c r="F21" s="72">
        <v>2754568.32</v>
      </c>
      <c r="G21" s="73">
        <v>4.1679000000000004</v>
      </c>
      <c r="H21" s="72">
        <v>34013320.5</v>
      </c>
    </row>
    <row r="22" spans="1:8" ht="15" customHeight="1" x14ac:dyDescent="0.2">
      <c r="A22" s="71" t="s">
        <v>100</v>
      </c>
      <c r="B22" s="71" t="s">
        <v>101</v>
      </c>
      <c r="C22" s="71" t="s">
        <v>102</v>
      </c>
      <c r="D22" s="74" t="s">
        <v>103</v>
      </c>
      <c r="E22" s="72">
        <v>5478863</v>
      </c>
      <c r="F22" s="72">
        <v>20145319.140000001</v>
      </c>
      <c r="G22" s="73">
        <v>3.6768999999999998</v>
      </c>
      <c r="H22" s="72">
        <v>28180007.699999999</v>
      </c>
    </row>
    <row r="23" spans="1:8" ht="15" customHeight="1" x14ac:dyDescent="0.2">
      <c r="A23" s="71" t="s">
        <v>148</v>
      </c>
      <c r="B23" s="71" t="s">
        <v>149</v>
      </c>
      <c r="C23" s="71" t="s">
        <v>150</v>
      </c>
      <c r="D23" s="74" t="s">
        <v>71</v>
      </c>
      <c r="E23" s="72">
        <v>25161</v>
      </c>
      <c r="F23" s="72">
        <v>40359215</v>
      </c>
      <c r="G23" s="73">
        <v>1604.0386000000001</v>
      </c>
      <c r="H23" s="72">
        <v>2237172000</v>
      </c>
    </row>
    <row r="24" spans="1:8" ht="15" customHeight="1" x14ac:dyDescent="0.2">
      <c r="A24" s="71" t="s">
        <v>202</v>
      </c>
      <c r="B24" s="71" t="s">
        <v>203</v>
      </c>
      <c r="C24" s="71" t="s">
        <v>204</v>
      </c>
      <c r="D24" s="74" t="s">
        <v>71</v>
      </c>
      <c r="E24" s="72">
        <v>305465</v>
      </c>
      <c r="F24" s="72">
        <v>4091224.95</v>
      </c>
      <c r="G24" s="73">
        <v>13.3934</v>
      </c>
      <c r="H24" s="72">
        <v>20031720</v>
      </c>
    </row>
    <row r="25" spans="1:8" ht="15" customHeight="1" x14ac:dyDescent="0.2">
      <c r="A25" s="71" t="s">
        <v>205</v>
      </c>
      <c r="B25" s="71" t="s">
        <v>206</v>
      </c>
      <c r="C25" s="71" t="s">
        <v>207</v>
      </c>
      <c r="D25" s="74" t="s">
        <v>103</v>
      </c>
      <c r="E25" s="72">
        <v>9910</v>
      </c>
      <c r="F25" s="72">
        <v>225035.6</v>
      </c>
      <c r="G25" s="73">
        <v>22.707899999999999</v>
      </c>
      <c r="H25" s="72">
        <v>49442718</v>
      </c>
    </row>
    <row r="26" spans="1:8" ht="15" customHeight="1" x14ac:dyDescent="0.2">
      <c r="A26" s="71" t="s">
        <v>90</v>
      </c>
      <c r="B26" s="71" t="s">
        <v>91</v>
      </c>
      <c r="C26" s="71" t="s">
        <v>92</v>
      </c>
      <c r="D26" s="74" t="s">
        <v>71</v>
      </c>
      <c r="E26" s="72">
        <v>53</v>
      </c>
      <c r="F26" s="72">
        <v>795</v>
      </c>
      <c r="G26" s="73">
        <v>15</v>
      </c>
      <c r="H26" s="72">
        <v>353936490</v>
      </c>
    </row>
    <row r="27" spans="1:8" ht="15" customHeight="1" x14ac:dyDescent="0.2">
      <c r="A27" s="71" t="s">
        <v>208</v>
      </c>
      <c r="B27" s="71" t="s">
        <v>209</v>
      </c>
      <c r="C27" s="71" t="s">
        <v>210</v>
      </c>
      <c r="D27" s="74" t="s">
        <v>71</v>
      </c>
      <c r="E27" s="72">
        <v>25502</v>
      </c>
      <c r="F27" s="72">
        <v>81265.62</v>
      </c>
      <c r="G27" s="73">
        <v>3.1865999999999999</v>
      </c>
      <c r="H27" s="72">
        <v>34345305.600000001</v>
      </c>
    </row>
    <row r="28" spans="1:8" ht="15" customHeight="1" x14ac:dyDescent="0.2">
      <c r="A28" s="71" t="s">
        <v>211</v>
      </c>
      <c r="B28" s="71" t="s">
        <v>212</v>
      </c>
      <c r="C28" s="71" t="s">
        <v>213</v>
      </c>
      <c r="D28" s="74" t="s">
        <v>71</v>
      </c>
      <c r="E28" s="72">
        <v>636</v>
      </c>
      <c r="F28" s="72">
        <v>453260</v>
      </c>
      <c r="G28" s="73">
        <v>712.673</v>
      </c>
      <c r="H28" s="72">
        <v>1050071415</v>
      </c>
    </row>
    <row r="29" spans="1:8" ht="15" customHeight="1" x14ac:dyDescent="0.2">
      <c r="A29" s="71" t="s">
        <v>110</v>
      </c>
      <c r="B29" s="71" t="s">
        <v>111</v>
      </c>
      <c r="C29" s="71" t="s">
        <v>112</v>
      </c>
      <c r="D29" s="74" t="s">
        <v>71</v>
      </c>
      <c r="E29" s="72">
        <v>7</v>
      </c>
      <c r="F29" s="72">
        <v>542.5</v>
      </c>
      <c r="G29" s="73">
        <v>77.5</v>
      </c>
      <c r="H29" s="72">
        <v>8301412.5</v>
      </c>
    </row>
    <row r="30" spans="1:8" ht="15" customHeight="1" x14ac:dyDescent="0.2">
      <c r="A30" s="71" t="s">
        <v>214</v>
      </c>
      <c r="B30" s="71" t="s">
        <v>215</v>
      </c>
      <c r="C30" s="71" t="s">
        <v>216</v>
      </c>
      <c r="D30" s="74" t="s">
        <v>103</v>
      </c>
      <c r="E30" s="72">
        <v>17918</v>
      </c>
      <c r="F30" s="72">
        <v>8825174</v>
      </c>
      <c r="G30" s="73">
        <v>492.53120000000001</v>
      </c>
      <c r="H30" s="72">
        <v>1093297500</v>
      </c>
    </row>
    <row r="31" spans="1:8" ht="15" customHeight="1" x14ac:dyDescent="0.2">
      <c r="A31" s="71" t="s">
        <v>128</v>
      </c>
      <c r="B31" s="71" t="s">
        <v>129</v>
      </c>
      <c r="C31" s="71" t="s">
        <v>130</v>
      </c>
      <c r="D31" s="74" t="s">
        <v>71</v>
      </c>
      <c r="E31" s="72">
        <v>86882</v>
      </c>
      <c r="F31" s="72">
        <v>1800681.9</v>
      </c>
      <c r="G31" s="73">
        <v>20.7256</v>
      </c>
      <c r="H31" s="72">
        <v>56875500</v>
      </c>
    </row>
    <row r="32" spans="1:8" ht="15" customHeight="1" x14ac:dyDescent="0.2">
      <c r="A32" s="71" t="s">
        <v>136</v>
      </c>
      <c r="B32" s="71" t="s">
        <v>137</v>
      </c>
      <c r="C32" s="71" t="s">
        <v>138</v>
      </c>
      <c r="D32" s="74" t="s">
        <v>135</v>
      </c>
      <c r="E32" s="72">
        <v>1359000</v>
      </c>
      <c r="F32" s="72">
        <v>251823991.5</v>
      </c>
      <c r="G32" s="73">
        <v>185.30099999999999</v>
      </c>
      <c r="H32" s="72">
        <v>15143667937.5</v>
      </c>
    </row>
    <row r="33" spans="1:8" ht="15" customHeight="1" x14ac:dyDescent="0.2">
      <c r="A33" s="71" t="s">
        <v>217</v>
      </c>
      <c r="B33" s="71" t="s">
        <v>218</v>
      </c>
      <c r="C33" s="71" t="s">
        <v>219</v>
      </c>
      <c r="D33" s="74" t="s">
        <v>71</v>
      </c>
      <c r="E33" s="72">
        <v>425</v>
      </c>
      <c r="F33" s="72">
        <v>26218.5</v>
      </c>
      <c r="G33" s="73">
        <v>61.690600000000003</v>
      </c>
      <c r="H33" s="72">
        <v>137022229.5</v>
      </c>
    </row>
    <row r="34" spans="1:8" ht="15" customHeight="1" x14ac:dyDescent="0.2">
      <c r="A34" s="71" t="s">
        <v>81</v>
      </c>
      <c r="B34" s="71" t="s">
        <v>82</v>
      </c>
      <c r="C34" s="71" t="s">
        <v>83</v>
      </c>
      <c r="D34" s="74" t="s">
        <v>71</v>
      </c>
      <c r="E34" s="72">
        <v>285</v>
      </c>
      <c r="F34" s="72">
        <v>41859</v>
      </c>
      <c r="G34" s="73">
        <v>146.87370000000001</v>
      </c>
      <c r="H34" s="72">
        <v>71373000</v>
      </c>
    </row>
    <row r="35" spans="1:8" ht="15" customHeight="1" x14ac:dyDescent="0.2">
      <c r="A35" s="71" t="s">
        <v>119</v>
      </c>
      <c r="B35" s="71" t="s">
        <v>120</v>
      </c>
      <c r="C35" s="71" t="s">
        <v>121</v>
      </c>
      <c r="D35" s="74" t="s">
        <v>71</v>
      </c>
      <c r="E35" s="72">
        <v>10178</v>
      </c>
      <c r="F35" s="72">
        <v>81094.350000000006</v>
      </c>
      <c r="G35" s="73">
        <v>7.9676</v>
      </c>
      <c r="H35" s="72">
        <v>2967048</v>
      </c>
    </row>
    <row r="36" spans="1:8" ht="15" customHeight="1" x14ac:dyDescent="0.2">
      <c r="A36" s="71" t="s">
        <v>220</v>
      </c>
      <c r="B36" s="71" t="s">
        <v>221</v>
      </c>
      <c r="C36" s="71" t="s">
        <v>222</v>
      </c>
      <c r="D36" s="74" t="s">
        <v>103</v>
      </c>
      <c r="E36" s="72">
        <v>39660</v>
      </c>
      <c r="F36" s="72">
        <v>5465078</v>
      </c>
      <c r="G36" s="73">
        <v>137.79820000000001</v>
      </c>
      <c r="H36" s="72">
        <v>74565643.5</v>
      </c>
    </row>
    <row r="37" spans="1:8" ht="15" customHeight="1" x14ac:dyDescent="0.2">
      <c r="A37" s="71" t="s">
        <v>223</v>
      </c>
      <c r="B37" s="71" t="s">
        <v>224</v>
      </c>
      <c r="C37" s="71" t="s">
        <v>225</v>
      </c>
      <c r="D37" s="74" t="s">
        <v>71</v>
      </c>
      <c r="E37" s="72">
        <v>1266</v>
      </c>
      <c r="F37" s="72">
        <v>1859480</v>
      </c>
      <c r="G37" s="73">
        <v>1468.7836</v>
      </c>
      <c r="H37" s="72">
        <v>230880000</v>
      </c>
    </row>
    <row r="38" spans="1:8" ht="15" customHeight="1" x14ac:dyDescent="0.2">
      <c r="A38" s="71" t="s">
        <v>226</v>
      </c>
      <c r="B38" s="71" t="s">
        <v>227</v>
      </c>
      <c r="C38" s="71" t="s">
        <v>228</v>
      </c>
      <c r="D38" s="74" t="s">
        <v>103</v>
      </c>
      <c r="E38" s="72">
        <v>3570</v>
      </c>
      <c r="F38" s="72">
        <v>593226</v>
      </c>
      <c r="G38" s="73">
        <v>166.16970000000001</v>
      </c>
      <c r="H38" s="72">
        <v>400639008</v>
      </c>
    </row>
    <row r="39" spans="1:8" ht="15" customHeight="1" x14ac:dyDescent="0.2">
      <c r="A39" s="71" t="s">
        <v>229</v>
      </c>
      <c r="B39" s="71" t="s">
        <v>230</v>
      </c>
      <c r="C39" s="71" t="s">
        <v>231</v>
      </c>
      <c r="D39" s="74" t="s">
        <v>103</v>
      </c>
      <c r="E39" s="72">
        <v>1856</v>
      </c>
      <c r="F39" s="72">
        <v>5703200</v>
      </c>
      <c r="G39" s="73">
        <v>3072.8447999999999</v>
      </c>
      <c r="H39" s="72">
        <v>33000000000</v>
      </c>
    </row>
    <row r="40" spans="1:8" ht="15" customHeight="1" x14ac:dyDescent="0.2">
      <c r="A40" s="71" t="s">
        <v>232</v>
      </c>
      <c r="B40" s="71" t="s">
        <v>233</v>
      </c>
      <c r="C40" s="71" t="s">
        <v>234</v>
      </c>
      <c r="D40" s="74" t="s">
        <v>71</v>
      </c>
      <c r="E40" s="72">
        <v>1708407</v>
      </c>
      <c r="F40" s="72">
        <v>19013314.780000001</v>
      </c>
      <c r="G40" s="73">
        <v>11.129300000000001</v>
      </c>
      <c r="H40" s="72">
        <v>151706240</v>
      </c>
    </row>
    <row r="41" spans="1:8" ht="15" customHeight="1" x14ac:dyDescent="0.2">
      <c r="A41" s="71" t="s">
        <v>235</v>
      </c>
      <c r="B41" s="71" t="s">
        <v>236</v>
      </c>
      <c r="C41" s="71" t="s">
        <v>237</v>
      </c>
      <c r="D41" s="74" t="s">
        <v>71</v>
      </c>
      <c r="E41" s="72">
        <v>1936</v>
      </c>
      <c r="F41" s="72">
        <v>2865980</v>
      </c>
      <c r="G41" s="73">
        <v>1480.3616</v>
      </c>
      <c r="H41" s="72">
        <v>160725250</v>
      </c>
    </row>
    <row r="42" spans="1:8" ht="15" customHeight="1" x14ac:dyDescent="0.2">
      <c r="A42" s="71" t="s">
        <v>238</v>
      </c>
      <c r="B42" s="71" t="s">
        <v>239</v>
      </c>
      <c r="C42" s="71" t="s">
        <v>240</v>
      </c>
      <c r="D42" s="74" t="s">
        <v>71</v>
      </c>
      <c r="E42" s="72">
        <v>252</v>
      </c>
      <c r="F42" s="72">
        <v>1001660</v>
      </c>
      <c r="G42" s="73">
        <v>3974.8413</v>
      </c>
      <c r="H42" s="72">
        <v>535000000</v>
      </c>
    </row>
    <row r="43" spans="1:8" ht="15" customHeight="1" x14ac:dyDescent="0.2">
      <c r="A43" s="71" t="s">
        <v>68</v>
      </c>
      <c r="B43" s="71" t="s">
        <v>69</v>
      </c>
      <c r="C43" s="71" t="s">
        <v>70</v>
      </c>
      <c r="D43" s="74" t="s">
        <v>71</v>
      </c>
      <c r="E43" s="72">
        <v>60346</v>
      </c>
      <c r="F43" s="72">
        <v>1275686.45</v>
      </c>
      <c r="G43" s="73">
        <v>21.139500000000002</v>
      </c>
      <c r="H43" s="72">
        <v>60556938</v>
      </c>
    </row>
    <row r="44" spans="1:8" ht="15" customHeight="1" x14ac:dyDescent="0.2">
      <c r="A44" s="71" t="s">
        <v>241</v>
      </c>
      <c r="B44" s="71" t="s">
        <v>242</v>
      </c>
      <c r="C44" s="71" t="s">
        <v>243</v>
      </c>
      <c r="D44" s="74" t="s">
        <v>103</v>
      </c>
      <c r="E44" s="72">
        <v>39722</v>
      </c>
      <c r="F44" s="72">
        <v>538062.9</v>
      </c>
      <c r="G44" s="73">
        <v>13.5457</v>
      </c>
      <c r="H44" s="72">
        <v>372020457.89999998</v>
      </c>
    </row>
    <row r="45" spans="1:8" ht="15" customHeight="1" x14ac:dyDescent="0.2">
      <c r="A45" s="71" t="s">
        <v>244</v>
      </c>
      <c r="B45" s="71" t="s">
        <v>245</v>
      </c>
      <c r="C45" s="71" t="s">
        <v>243</v>
      </c>
      <c r="D45" s="74" t="s">
        <v>71</v>
      </c>
      <c r="E45" s="72">
        <v>1507</v>
      </c>
      <c r="F45" s="72">
        <v>27552.3</v>
      </c>
      <c r="G45" s="73">
        <v>18.282900000000001</v>
      </c>
      <c r="H45" s="72">
        <v>2549394</v>
      </c>
    </row>
    <row r="46" spans="1:8" ht="15" customHeight="1" x14ac:dyDescent="0.2">
      <c r="A46" s="71" t="s">
        <v>246</v>
      </c>
      <c r="B46" s="71" t="s">
        <v>247</v>
      </c>
      <c r="C46" s="71" t="s">
        <v>248</v>
      </c>
      <c r="D46" s="74" t="s">
        <v>71</v>
      </c>
      <c r="E46" s="72">
        <v>752</v>
      </c>
      <c r="F46" s="72">
        <v>3251100</v>
      </c>
      <c r="G46" s="73">
        <v>4323.2713000000003</v>
      </c>
      <c r="H46" s="72">
        <v>4393388880</v>
      </c>
    </row>
    <row r="47" spans="1:8" ht="15" customHeight="1" x14ac:dyDescent="0.2">
      <c r="A47" s="71" t="s">
        <v>249</v>
      </c>
      <c r="B47" s="71" t="s">
        <v>250</v>
      </c>
      <c r="C47" s="71" t="s">
        <v>251</v>
      </c>
      <c r="D47" s="74" t="s">
        <v>71</v>
      </c>
      <c r="E47" s="72">
        <v>1762</v>
      </c>
      <c r="F47" s="72">
        <v>10697.4</v>
      </c>
      <c r="G47" s="73">
        <v>6.0712000000000002</v>
      </c>
      <c r="H47" s="72" t="s">
        <v>190</v>
      </c>
    </row>
    <row r="48" spans="1:8" ht="15" customHeight="1" x14ac:dyDescent="0.2">
      <c r="A48" s="71" t="s">
        <v>252</v>
      </c>
      <c r="B48" s="71" t="s">
        <v>253</v>
      </c>
      <c r="C48" s="71" t="s">
        <v>254</v>
      </c>
      <c r="D48" s="74" t="s">
        <v>71</v>
      </c>
      <c r="E48" s="72">
        <v>14394</v>
      </c>
      <c r="F48" s="72">
        <v>3004909</v>
      </c>
      <c r="G48" s="73">
        <v>208.7612</v>
      </c>
      <c r="H48" s="72">
        <v>220903842</v>
      </c>
    </row>
    <row r="49" spans="1:8" ht="15" customHeight="1" x14ac:dyDescent="0.2">
      <c r="A49" s="71" t="s">
        <v>255</v>
      </c>
      <c r="B49" s="71" t="s">
        <v>256</v>
      </c>
      <c r="C49" s="71" t="s">
        <v>257</v>
      </c>
      <c r="D49" s="74" t="s">
        <v>71</v>
      </c>
      <c r="E49" s="72">
        <v>3065</v>
      </c>
      <c r="F49" s="72">
        <v>4767940</v>
      </c>
      <c r="G49" s="73">
        <v>1555.6085</v>
      </c>
      <c r="H49" s="72">
        <v>691309280</v>
      </c>
    </row>
    <row r="50" spans="1:8" ht="15" customHeight="1" x14ac:dyDescent="0.2">
      <c r="A50" s="71" t="s">
        <v>258</v>
      </c>
      <c r="B50" s="71" t="s">
        <v>259</v>
      </c>
      <c r="C50" s="71" t="s">
        <v>257</v>
      </c>
      <c r="D50" s="74" t="s">
        <v>71</v>
      </c>
      <c r="E50" s="72">
        <v>1383</v>
      </c>
      <c r="F50" s="72">
        <v>2165390</v>
      </c>
      <c r="G50" s="73">
        <v>1565.7194999999999</v>
      </c>
      <c r="H50" s="72">
        <v>214998000</v>
      </c>
    </row>
    <row r="51" spans="1:8" ht="15" customHeight="1" x14ac:dyDescent="0.2">
      <c r="A51" s="71" t="s">
        <v>151</v>
      </c>
      <c r="B51" s="71" t="s">
        <v>152</v>
      </c>
      <c r="C51" s="71" t="s">
        <v>153</v>
      </c>
      <c r="D51" s="74" t="s">
        <v>103</v>
      </c>
      <c r="E51" s="72">
        <v>60074</v>
      </c>
      <c r="F51" s="72">
        <v>40543870</v>
      </c>
      <c r="G51" s="73">
        <v>674.89880000000005</v>
      </c>
      <c r="H51" s="72">
        <v>1941949845</v>
      </c>
    </row>
    <row r="52" spans="1:8" ht="15" customHeight="1" x14ac:dyDescent="0.2">
      <c r="A52" s="71" t="s">
        <v>260</v>
      </c>
      <c r="B52" s="71" t="s">
        <v>261</v>
      </c>
      <c r="C52" s="71" t="s">
        <v>262</v>
      </c>
      <c r="D52" s="74" t="s">
        <v>71</v>
      </c>
      <c r="E52" s="72">
        <v>16</v>
      </c>
      <c r="F52" s="72">
        <v>7848</v>
      </c>
      <c r="G52" s="73">
        <v>490.5</v>
      </c>
      <c r="H52" s="72">
        <v>63053584</v>
      </c>
    </row>
    <row r="53" spans="1:8" ht="15" customHeight="1" x14ac:dyDescent="0.2">
      <c r="A53" s="71" t="s">
        <v>263</v>
      </c>
      <c r="B53" s="71" t="s">
        <v>264</v>
      </c>
      <c r="C53" s="71" t="s">
        <v>265</v>
      </c>
      <c r="D53" s="74" t="s">
        <v>71</v>
      </c>
      <c r="E53" s="72">
        <v>2759</v>
      </c>
      <c r="F53" s="72">
        <v>1124146</v>
      </c>
      <c r="G53" s="73">
        <v>407.44690000000003</v>
      </c>
      <c r="H53" s="72">
        <v>370320200</v>
      </c>
    </row>
    <row r="54" spans="1:8" ht="15" customHeight="1" x14ac:dyDescent="0.2">
      <c r="A54" s="71" t="s">
        <v>266</v>
      </c>
      <c r="B54" s="71" t="s">
        <v>267</v>
      </c>
      <c r="C54" s="71" t="s">
        <v>268</v>
      </c>
      <c r="D54" s="74" t="s">
        <v>71</v>
      </c>
      <c r="E54" s="72">
        <v>14277</v>
      </c>
      <c r="F54" s="72">
        <v>10212399</v>
      </c>
      <c r="G54" s="73">
        <v>715.30430000000001</v>
      </c>
      <c r="H54" s="72">
        <v>1123965750</v>
      </c>
    </row>
    <row r="55" spans="1:8" ht="15" customHeight="1" x14ac:dyDescent="0.2">
      <c r="A55" s="71" t="s">
        <v>269</v>
      </c>
      <c r="B55" s="71" t="s">
        <v>270</v>
      </c>
      <c r="C55" s="71" t="s">
        <v>271</v>
      </c>
      <c r="D55" s="74" t="s">
        <v>71</v>
      </c>
      <c r="E55" s="72">
        <v>3803</v>
      </c>
      <c r="F55" s="72">
        <v>128694.2</v>
      </c>
      <c r="G55" s="73">
        <v>33.840200000000003</v>
      </c>
      <c r="H55" s="72">
        <v>224476016.80000001</v>
      </c>
    </row>
    <row r="56" spans="1:8" ht="15" customHeight="1" x14ac:dyDescent="0.2">
      <c r="A56" s="71" t="s">
        <v>272</v>
      </c>
      <c r="B56" s="71" t="s">
        <v>273</v>
      </c>
      <c r="C56" s="71" t="s">
        <v>274</v>
      </c>
      <c r="D56" s="74" t="s">
        <v>103</v>
      </c>
      <c r="E56" s="72">
        <v>5223</v>
      </c>
      <c r="F56" s="72">
        <v>2090268</v>
      </c>
      <c r="G56" s="73">
        <v>400.2045</v>
      </c>
      <c r="H56" s="72">
        <v>203024160</v>
      </c>
    </row>
    <row r="57" spans="1:8" ht="15" customHeight="1" x14ac:dyDescent="0.2">
      <c r="A57" s="71" t="s">
        <v>275</v>
      </c>
      <c r="B57" s="71" t="s">
        <v>276</v>
      </c>
      <c r="C57" s="71" t="s">
        <v>277</v>
      </c>
      <c r="D57" s="74" t="s">
        <v>103</v>
      </c>
      <c r="E57" s="72">
        <v>42668</v>
      </c>
      <c r="F57" s="72">
        <v>1232217.8</v>
      </c>
      <c r="G57" s="73">
        <v>28.879200000000001</v>
      </c>
      <c r="H57" s="72">
        <v>377453300</v>
      </c>
    </row>
    <row r="58" spans="1:8" ht="15" customHeight="1" x14ac:dyDescent="0.2">
      <c r="A58" s="71" t="s">
        <v>278</v>
      </c>
      <c r="B58" s="71" t="s">
        <v>279</v>
      </c>
      <c r="C58" s="71" t="s">
        <v>280</v>
      </c>
      <c r="D58" s="74" t="s">
        <v>71</v>
      </c>
      <c r="E58" s="72">
        <v>9853</v>
      </c>
      <c r="F58" s="72">
        <v>1285890</v>
      </c>
      <c r="G58" s="73">
        <v>130.50749999999999</v>
      </c>
      <c r="H58" s="72">
        <v>96050320</v>
      </c>
    </row>
    <row r="59" spans="1:8" ht="15" customHeight="1" x14ac:dyDescent="0.2">
      <c r="A59" s="71" t="s">
        <v>281</v>
      </c>
      <c r="B59" s="71" t="s">
        <v>282</v>
      </c>
      <c r="C59" s="71" t="s">
        <v>283</v>
      </c>
      <c r="D59" s="74" t="s">
        <v>71</v>
      </c>
      <c r="E59" s="72">
        <v>96</v>
      </c>
      <c r="F59" s="72">
        <v>278780</v>
      </c>
      <c r="G59" s="73">
        <v>2903.9582999999998</v>
      </c>
      <c r="H59" s="72">
        <v>907923000</v>
      </c>
    </row>
    <row r="60" spans="1:8" ht="15" customHeight="1" x14ac:dyDescent="0.2">
      <c r="A60" s="71" t="s">
        <v>284</v>
      </c>
      <c r="B60" s="71" t="s">
        <v>285</v>
      </c>
      <c r="C60" s="71" t="s">
        <v>286</v>
      </c>
      <c r="D60" s="74" t="s">
        <v>71</v>
      </c>
      <c r="E60" s="72">
        <v>701</v>
      </c>
      <c r="F60" s="72">
        <v>940970</v>
      </c>
      <c r="G60" s="73">
        <v>1342.3252</v>
      </c>
      <c r="H60" s="72">
        <v>423697400</v>
      </c>
    </row>
    <row r="61" spans="1:8" ht="15" customHeight="1" x14ac:dyDescent="0.2">
      <c r="A61" s="71" t="s">
        <v>287</v>
      </c>
      <c r="B61" s="71" t="s">
        <v>288</v>
      </c>
      <c r="C61" s="71" t="s">
        <v>289</v>
      </c>
      <c r="D61" s="74" t="s">
        <v>71</v>
      </c>
      <c r="E61" s="72">
        <v>1252</v>
      </c>
      <c r="F61" s="72">
        <v>1140310</v>
      </c>
      <c r="G61" s="73">
        <v>910.79070000000002</v>
      </c>
      <c r="H61" s="72" t="s">
        <v>190</v>
      </c>
    </row>
    <row r="62" spans="1:8" ht="15" customHeight="1" x14ac:dyDescent="0.2">
      <c r="A62" s="71" t="s">
        <v>290</v>
      </c>
      <c r="B62" s="71" t="s">
        <v>291</v>
      </c>
      <c r="C62" s="71" t="s">
        <v>292</v>
      </c>
      <c r="D62" s="74" t="s">
        <v>71</v>
      </c>
      <c r="E62" s="72">
        <v>49063</v>
      </c>
      <c r="F62" s="72">
        <v>14779742</v>
      </c>
      <c r="G62" s="73">
        <v>301.24009999999998</v>
      </c>
      <c r="H62" s="72">
        <v>3283301700</v>
      </c>
    </row>
    <row r="63" spans="1:8" ht="15" customHeight="1" x14ac:dyDescent="0.2">
      <c r="A63" s="71" t="s">
        <v>293</v>
      </c>
      <c r="B63" s="71" t="s">
        <v>294</v>
      </c>
      <c r="C63" s="71" t="s">
        <v>295</v>
      </c>
      <c r="D63" s="74" t="s">
        <v>103</v>
      </c>
      <c r="E63" s="72">
        <v>1785</v>
      </c>
      <c r="F63" s="72">
        <v>28724800</v>
      </c>
      <c r="G63" s="73">
        <v>16092.3249</v>
      </c>
      <c r="H63" s="72">
        <v>615957600</v>
      </c>
    </row>
    <row r="64" spans="1:8" ht="15" customHeight="1" x14ac:dyDescent="0.2">
      <c r="A64" s="71" t="s">
        <v>296</v>
      </c>
      <c r="B64" s="71" t="s">
        <v>297</v>
      </c>
      <c r="C64" s="71" t="s">
        <v>298</v>
      </c>
      <c r="D64" s="74" t="s">
        <v>71</v>
      </c>
      <c r="E64" s="72">
        <v>9721</v>
      </c>
      <c r="F64" s="72">
        <v>64879.85</v>
      </c>
      <c r="G64" s="73">
        <v>6.6741999999999999</v>
      </c>
      <c r="H64" s="72">
        <v>25110962.5</v>
      </c>
    </row>
    <row r="65" spans="1:8" ht="15" customHeight="1" x14ac:dyDescent="0.2">
      <c r="A65" s="71" t="s">
        <v>113</v>
      </c>
      <c r="B65" s="71" t="s">
        <v>114</v>
      </c>
      <c r="C65" s="71" t="s">
        <v>115</v>
      </c>
      <c r="D65" s="74" t="s">
        <v>71</v>
      </c>
      <c r="E65" s="72">
        <v>78670</v>
      </c>
      <c r="F65" s="72">
        <v>23706.74</v>
      </c>
      <c r="G65" s="73">
        <v>0.30130000000000001</v>
      </c>
      <c r="H65" s="72">
        <v>1218540</v>
      </c>
    </row>
    <row r="66" spans="1:8" ht="15" customHeight="1" x14ac:dyDescent="0.2">
      <c r="A66" s="71" t="s">
        <v>104</v>
      </c>
      <c r="B66" s="71" t="s">
        <v>105</v>
      </c>
      <c r="C66" s="71" t="s">
        <v>106</v>
      </c>
      <c r="D66" s="74" t="s">
        <v>71</v>
      </c>
      <c r="E66" s="72">
        <v>188</v>
      </c>
      <c r="F66" s="72">
        <v>14888</v>
      </c>
      <c r="G66" s="73">
        <v>79.191500000000005</v>
      </c>
      <c r="H66" s="72">
        <v>99918350</v>
      </c>
    </row>
    <row r="67" spans="1:8" ht="15" customHeight="1" x14ac:dyDescent="0.2">
      <c r="A67" s="71" t="s">
        <v>157</v>
      </c>
      <c r="B67" s="71" t="s">
        <v>158</v>
      </c>
      <c r="C67" s="71" t="s">
        <v>159</v>
      </c>
      <c r="D67" s="74" t="s">
        <v>103</v>
      </c>
      <c r="E67" s="72">
        <v>4335443</v>
      </c>
      <c r="F67" s="72">
        <v>25024306.91</v>
      </c>
      <c r="G67" s="73">
        <v>5.7720000000000002</v>
      </c>
      <c r="H67" s="72">
        <v>316661283.83999997</v>
      </c>
    </row>
    <row r="68" spans="1:8" ht="15" customHeight="1" x14ac:dyDescent="0.2">
      <c r="A68" s="71" t="s">
        <v>299</v>
      </c>
      <c r="B68" s="71" t="s">
        <v>300</v>
      </c>
      <c r="C68" s="71" t="s">
        <v>301</v>
      </c>
      <c r="D68" s="74" t="s">
        <v>71</v>
      </c>
      <c r="E68" s="72">
        <v>10290</v>
      </c>
      <c r="F68" s="72">
        <v>8417610</v>
      </c>
      <c r="G68" s="73">
        <v>818.03790000000004</v>
      </c>
      <c r="H68" s="72" t="s">
        <v>190</v>
      </c>
    </row>
    <row r="69" spans="1:8" ht="15" customHeight="1" x14ac:dyDescent="0.2">
      <c r="A69" s="71" t="s">
        <v>302</v>
      </c>
      <c r="B69" s="71" t="s">
        <v>303</v>
      </c>
      <c r="C69" s="71" t="s">
        <v>304</v>
      </c>
      <c r="D69" s="74" t="s">
        <v>71</v>
      </c>
      <c r="E69" s="72">
        <v>4275</v>
      </c>
      <c r="F69" s="72">
        <v>854959</v>
      </c>
      <c r="G69" s="73">
        <v>199.99039999999999</v>
      </c>
      <c r="H69" s="72">
        <v>133749800</v>
      </c>
    </row>
    <row r="70" spans="1:8" ht="15" customHeight="1" x14ac:dyDescent="0.2">
      <c r="A70" s="71" t="s">
        <v>96</v>
      </c>
      <c r="B70" s="71" t="s">
        <v>97</v>
      </c>
      <c r="C70" s="71" t="s">
        <v>98</v>
      </c>
      <c r="D70" s="74" t="s">
        <v>71</v>
      </c>
      <c r="E70" s="72">
        <v>90</v>
      </c>
      <c r="F70" s="72">
        <v>5805</v>
      </c>
      <c r="G70" s="73">
        <v>64.5</v>
      </c>
      <c r="H70" s="72" t="s">
        <v>190</v>
      </c>
    </row>
    <row r="71" spans="1:8" ht="15" customHeight="1" x14ac:dyDescent="0.2">
      <c r="A71" s="71" t="s">
        <v>305</v>
      </c>
      <c r="B71" s="71" t="s">
        <v>306</v>
      </c>
      <c r="C71" s="71" t="s">
        <v>307</v>
      </c>
      <c r="D71" s="74" t="s">
        <v>71</v>
      </c>
      <c r="E71" s="72">
        <v>1916</v>
      </c>
      <c r="F71" s="72">
        <v>2957010</v>
      </c>
      <c r="G71" s="73">
        <v>1543.3245999999999</v>
      </c>
      <c r="H71" s="72">
        <v>3648301520</v>
      </c>
    </row>
    <row r="72" spans="1:8" ht="15" customHeight="1" x14ac:dyDescent="0.2">
      <c r="A72" s="71" t="s">
        <v>139</v>
      </c>
      <c r="B72" s="71" t="s">
        <v>140</v>
      </c>
      <c r="C72" s="71" t="s">
        <v>141</v>
      </c>
      <c r="D72" s="74" t="s">
        <v>135</v>
      </c>
      <c r="E72" s="72">
        <v>135231</v>
      </c>
      <c r="F72" s="72">
        <v>72653268</v>
      </c>
      <c r="G72" s="73">
        <v>537.25310000000002</v>
      </c>
      <c r="H72" s="72">
        <v>4186561764</v>
      </c>
    </row>
    <row r="73" spans="1:8" ht="15" customHeight="1" x14ac:dyDescent="0.2">
      <c r="A73" s="71" t="s">
        <v>116</v>
      </c>
      <c r="B73" s="71" t="s">
        <v>117</v>
      </c>
      <c r="C73" s="71" t="s">
        <v>118</v>
      </c>
      <c r="D73" s="74" t="s">
        <v>103</v>
      </c>
      <c r="E73" s="72">
        <v>49743</v>
      </c>
      <c r="F73" s="72">
        <v>3008002.5</v>
      </c>
      <c r="G73" s="73">
        <v>60.4709</v>
      </c>
      <c r="H73" s="72">
        <v>2586348947</v>
      </c>
    </row>
    <row r="74" spans="1:8" ht="15" customHeight="1" x14ac:dyDescent="0.2">
      <c r="A74" s="71" t="s">
        <v>132</v>
      </c>
      <c r="B74" s="71" t="s">
        <v>133</v>
      </c>
      <c r="C74" s="71" t="s">
        <v>134</v>
      </c>
      <c r="D74" s="74" t="s">
        <v>135</v>
      </c>
      <c r="E74" s="72">
        <v>3011495</v>
      </c>
      <c r="F74" s="72">
        <v>90893100.400000006</v>
      </c>
      <c r="G74" s="73">
        <v>30.182099999999998</v>
      </c>
      <c r="H74" s="72">
        <v>3806031768.4000001</v>
      </c>
    </row>
    <row r="75" spans="1:8" ht="15" customHeight="1" x14ac:dyDescent="0.2">
      <c r="A75" s="71" t="s">
        <v>308</v>
      </c>
      <c r="B75" s="71" t="s">
        <v>309</v>
      </c>
      <c r="C75" s="71" t="s">
        <v>310</v>
      </c>
      <c r="D75" s="74" t="s">
        <v>71</v>
      </c>
      <c r="E75" s="72">
        <v>12180</v>
      </c>
      <c r="F75" s="72">
        <v>6710871</v>
      </c>
      <c r="G75" s="73">
        <v>550.97460000000001</v>
      </c>
      <c r="H75" s="72">
        <v>395138400</v>
      </c>
    </row>
    <row r="76" spans="1:8" ht="15" customHeight="1" x14ac:dyDescent="0.2">
      <c r="A76" s="71" t="s">
        <v>311</v>
      </c>
      <c r="B76" s="71" t="s">
        <v>312</v>
      </c>
      <c r="C76" s="71" t="s">
        <v>313</v>
      </c>
      <c r="D76" s="74" t="s">
        <v>71</v>
      </c>
      <c r="E76" s="72">
        <v>1526886</v>
      </c>
      <c r="F76" s="72">
        <v>33996186.399999999</v>
      </c>
      <c r="G76" s="73">
        <v>22.265000000000001</v>
      </c>
      <c r="H76" s="72">
        <v>66411912.399999999</v>
      </c>
    </row>
    <row r="77" spans="1:8" ht="15" customHeight="1" x14ac:dyDescent="0.2">
      <c r="A77" s="71" t="s">
        <v>314</v>
      </c>
      <c r="B77" s="71" t="s">
        <v>315</v>
      </c>
      <c r="C77" s="71" t="s">
        <v>316</v>
      </c>
      <c r="D77" s="74" t="s">
        <v>71</v>
      </c>
      <c r="E77" s="72">
        <v>1860</v>
      </c>
      <c r="F77" s="72">
        <v>952996</v>
      </c>
      <c r="G77" s="73">
        <v>512.36339999999996</v>
      </c>
      <c r="H77" s="72">
        <v>355188425</v>
      </c>
    </row>
    <row r="78" spans="1:8" ht="15" customHeight="1" x14ac:dyDescent="0.2">
      <c r="A78" s="71" t="s">
        <v>317</v>
      </c>
      <c r="B78" s="71" t="s">
        <v>318</v>
      </c>
      <c r="C78" s="71" t="s">
        <v>319</v>
      </c>
      <c r="D78" s="74" t="s">
        <v>71</v>
      </c>
      <c r="E78" s="72">
        <v>86393</v>
      </c>
      <c r="F78" s="72">
        <v>3879112.6</v>
      </c>
      <c r="G78" s="73">
        <v>44.900799999999997</v>
      </c>
      <c r="H78" s="72">
        <v>38780618.399999999</v>
      </c>
    </row>
    <row r="79" spans="1:8" ht="15" customHeight="1" x14ac:dyDescent="0.2">
      <c r="A79" s="71" t="s">
        <v>320</v>
      </c>
      <c r="B79" s="71" t="s">
        <v>321</v>
      </c>
      <c r="C79" s="71" t="s">
        <v>322</v>
      </c>
      <c r="D79" s="74" t="s">
        <v>71</v>
      </c>
      <c r="E79" s="72">
        <v>1000571</v>
      </c>
      <c r="F79" s="72">
        <v>50825316.399999999</v>
      </c>
      <c r="G79" s="73">
        <v>50.796300000000002</v>
      </c>
      <c r="H79" s="72">
        <v>242720012</v>
      </c>
    </row>
    <row r="80" spans="1:8" ht="15" customHeight="1" x14ac:dyDescent="0.2">
      <c r="A80" s="71" t="s">
        <v>323</v>
      </c>
      <c r="B80" s="71" t="s">
        <v>324</v>
      </c>
      <c r="C80" s="71" t="s">
        <v>325</v>
      </c>
      <c r="D80" s="74" t="s">
        <v>103</v>
      </c>
      <c r="E80" s="72">
        <v>57163</v>
      </c>
      <c r="F80" s="72">
        <v>9270130</v>
      </c>
      <c r="G80" s="73">
        <v>162.17009999999999</v>
      </c>
      <c r="H80" s="72">
        <v>1083734470</v>
      </c>
    </row>
    <row r="81" spans="1:8" ht="15" customHeight="1" x14ac:dyDescent="0.2">
      <c r="A81" s="71" t="s">
        <v>87</v>
      </c>
      <c r="B81" s="71" t="s">
        <v>88</v>
      </c>
      <c r="C81" s="71" t="s">
        <v>89</v>
      </c>
      <c r="D81" s="74" t="s">
        <v>71</v>
      </c>
      <c r="E81" s="72">
        <v>3059</v>
      </c>
      <c r="F81" s="72">
        <v>664911</v>
      </c>
      <c r="G81" s="73">
        <v>217.3622</v>
      </c>
      <c r="H81" s="72">
        <v>42817960</v>
      </c>
    </row>
    <row r="82" spans="1:8" ht="15" customHeight="1" x14ac:dyDescent="0.2">
      <c r="A82" s="71" t="s">
        <v>326</v>
      </c>
      <c r="B82" s="71" t="s">
        <v>327</v>
      </c>
      <c r="C82" s="71" t="s">
        <v>328</v>
      </c>
      <c r="D82" s="74" t="s">
        <v>71</v>
      </c>
      <c r="E82" s="72">
        <v>4505</v>
      </c>
      <c r="F82" s="72">
        <v>2225294</v>
      </c>
      <c r="G82" s="73">
        <v>493.96089999999998</v>
      </c>
      <c r="H82" s="72">
        <v>40921000</v>
      </c>
    </row>
    <row r="83" spans="1:8" ht="15" customHeight="1" x14ac:dyDescent="0.2">
      <c r="A83" s="71" t="s">
        <v>329</v>
      </c>
      <c r="B83" s="71" t="s">
        <v>330</v>
      </c>
      <c r="C83" s="71" t="s">
        <v>331</v>
      </c>
      <c r="D83" s="74" t="s">
        <v>103</v>
      </c>
      <c r="E83" s="72">
        <v>296165</v>
      </c>
      <c r="F83" s="72">
        <v>12758976.4</v>
      </c>
      <c r="G83" s="73">
        <v>43.080599999999997</v>
      </c>
      <c r="H83" s="72">
        <v>342347124</v>
      </c>
    </row>
    <row r="84" spans="1:8" ht="15" customHeight="1" x14ac:dyDescent="0.2">
      <c r="A84" s="71" t="s">
        <v>332</v>
      </c>
      <c r="B84" s="71" t="s">
        <v>333</v>
      </c>
      <c r="C84" s="71" t="s">
        <v>334</v>
      </c>
      <c r="D84" s="74" t="s">
        <v>71</v>
      </c>
      <c r="E84" s="72">
        <v>639</v>
      </c>
      <c r="F84" s="72">
        <v>100215</v>
      </c>
      <c r="G84" s="73">
        <v>156.83099999999999</v>
      </c>
      <c r="H84" s="72">
        <v>6840000</v>
      </c>
    </row>
    <row r="85" spans="1:8" ht="15" customHeight="1" x14ac:dyDescent="0.2">
      <c r="A85" s="71" t="s">
        <v>335</v>
      </c>
      <c r="B85" s="71" t="s">
        <v>336</v>
      </c>
      <c r="C85" s="71" t="s">
        <v>337</v>
      </c>
      <c r="D85" s="74" t="s">
        <v>71</v>
      </c>
      <c r="E85" s="72">
        <v>3257</v>
      </c>
      <c r="F85" s="72">
        <v>10020900</v>
      </c>
      <c r="G85" s="73">
        <v>3076.7269999999999</v>
      </c>
      <c r="H85" s="72">
        <v>1173619200</v>
      </c>
    </row>
    <row r="86" spans="1:8" ht="15" customHeight="1" x14ac:dyDescent="0.2">
      <c r="A86" s="71" t="s">
        <v>78</v>
      </c>
      <c r="B86" s="71" t="s">
        <v>79</v>
      </c>
      <c r="C86" s="71" t="s">
        <v>80</v>
      </c>
      <c r="D86" s="74" t="s">
        <v>71</v>
      </c>
      <c r="E86" s="72">
        <v>20358</v>
      </c>
      <c r="F86" s="72">
        <v>965049.7</v>
      </c>
      <c r="G86" s="73">
        <v>47.404000000000003</v>
      </c>
      <c r="H86" s="72">
        <v>34800000</v>
      </c>
    </row>
    <row r="87" spans="1:8" ht="15" customHeight="1" x14ac:dyDescent="0.2">
      <c r="A87" s="71" t="s">
        <v>338</v>
      </c>
      <c r="B87" s="71" t="s">
        <v>339</v>
      </c>
      <c r="C87" s="71" t="s">
        <v>340</v>
      </c>
      <c r="D87" s="74" t="s">
        <v>103</v>
      </c>
      <c r="E87" s="72">
        <v>155202</v>
      </c>
      <c r="F87" s="72">
        <v>1221496.25</v>
      </c>
      <c r="G87" s="73">
        <v>7.8704000000000001</v>
      </c>
      <c r="H87" s="72">
        <v>33674825.200000003</v>
      </c>
    </row>
    <row r="88" spans="1:8" ht="15" customHeight="1" x14ac:dyDescent="0.2">
      <c r="A88" s="71" t="s">
        <v>341</v>
      </c>
      <c r="B88" s="71" t="s">
        <v>342</v>
      </c>
      <c r="C88" s="71" t="s">
        <v>343</v>
      </c>
      <c r="D88" s="74" t="s">
        <v>71</v>
      </c>
      <c r="E88" s="72">
        <v>55</v>
      </c>
      <c r="F88" s="72">
        <v>2887.5</v>
      </c>
      <c r="G88" s="73">
        <v>52.5</v>
      </c>
      <c r="H88" s="72">
        <v>43575997.5</v>
      </c>
    </row>
    <row r="89" spans="1:8" ht="15" customHeight="1" x14ac:dyDescent="0.2">
      <c r="A89" s="71" t="s">
        <v>122</v>
      </c>
      <c r="B89" s="71" t="s">
        <v>123</v>
      </c>
      <c r="C89" s="71" t="s">
        <v>124</v>
      </c>
      <c r="D89" s="74" t="s">
        <v>71</v>
      </c>
      <c r="E89" s="72">
        <v>43336</v>
      </c>
      <c r="F89" s="72">
        <v>980364.6</v>
      </c>
      <c r="G89" s="73">
        <v>22.622399999999999</v>
      </c>
      <c r="H89" s="72">
        <v>32170674.399999999</v>
      </c>
    </row>
    <row r="90" spans="1:8" ht="15" customHeight="1" x14ac:dyDescent="0.2">
      <c r="A90" s="71" t="s">
        <v>344</v>
      </c>
      <c r="B90" s="71" t="s">
        <v>345</v>
      </c>
      <c r="C90" s="71" t="s">
        <v>346</v>
      </c>
      <c r="D90" s="74" t="s">
        <v>71</v>
      </c>
      <c r="E90" s="72">
        <v>108669</v>
      </c>
      <c r="F90" s="72">
        <v>854869.05</v>
      </c>
      <c r="G90" s="73">
        <v>7.8666999999999998</v>
      </c>
      <c r="H90" s="72">
        <v>33839370</v>
      </c>
    </row>
    <row r="91" spans="1:8" ht="15" customHeight="1" x14ac:dyDescent="0.2">
      <c r="A91" s="71" t="s">
        <v>347</v>
      </c>
      <c r="B91" s="71" t="s">
        <v>348</v>
      </c>
      <c r="C91" s="71" t="s">
        <v>349</v>
      </c>
      <c r="D91" s="74" t="s">
        <v>71</v>
      </c>
      <c r="E91" s="72">
        <v>392</v>
      </c>
      <c r="F91" s="72">
        <v>2972</v>
      </c>
      <c r="G91" s="73">
        <v>7.5815999999999999</v>
      </c>
      <c r="H91" s="72">
        <v>7431781</v>
      </c>
    </row>
    <row r="92" spans="1:8" ht="15" customHeight="1" x14ac:dyDescent="0.2">
      <c r="A92" s="71" t="s">
        <v>350</v>
      </c>
      <c r="B92" s="71" t="s">
        <v>351</v>
      </c>
      <c r="C92" s="71" t="s">
        <v>352</v>
      </c>
      <c r="D92" s="74" t="s">
        <v>71</v>
      </c>
      <c r="E92" s="72">
        <v>671070</v>
      </c>
      <c r="F92" s="72">
        <v>7824272.5499999998</v>
      </c>
      <c r="G92" s="73">
        <v>11.6594</v>
      </c>
      <c r="H92" s="72">
        <v>174857768.80000001</v>
      </c>
    </row>
    <row r="93" spans="1:8" ht="15" customHeight="1" x14ac:dyDescent="0.2">
      <c r="A93" s="71" t="s">
        <v>353</v>
      </c>
      <c r="B93" s="71" t="s">
        <v>354</v>
      </c>
      <c r="C93" s="71" t="s">
        <v>355</v>
      </c>
      <c r="D93" s="74" t="s">
        <v>71</v>
      </c>
      <c r="E93" s="72">
        <v>367171</v>
      </c>
      <c r="F93" s="72">
        <v>20563098.199999999</v>
      </c>
      <c r="G93" s="73">
        <v>56.004100000000001</v>
      </c>
      <c r="H93" s="72">
        <v>18574033390</v>
      </c>
    </row>
    <row r="94" spans="1:8" ht="15" customHeight="1" x14ac:dyDescent="0.2">
      <c r="A94" s="71" t="s">
        <v>356</v>
      </c>
      <c r="B94" s="71" t="s">
        <v>357</v>
      </c>
      <c r="C94" s="71" t="s">
        <v>358</v>
      </c>
      <c r="D94" s="74" t="s">
        <v>103</v>
      </c>
      <c r="E94" s="72">
        <v>26222</v>
      </c>
      <c r="F94" s="72">
        <v>343704.2</v>
      </c>
      <c r="G94" s="73">
        <v>13.1075</v>
      </c>
      <c r="H94" s="72">
        <v>62581950</v>
      </c>
    </row>
    <row r="95" spans="1:8" ht="15" customHeight="1" x14ac:dyDescent="0.2">
      <c r="A95" s="71" t="s">
        <v>359</v>
      </c>
      <c r="B95" s="71" t="s">
        <v>360</v>
      </c>
      <c r="C95" s="71" t="s">
        <v>361</v>
      </c>
      <c r="D95" s="74" t="s">
        <v>71</v>
      </c>
      <c r="E95" s="72">
        <v>1081</v>
      </c>
      <c r="F95" s="72">
        <v>182847</v>
      </c>
      <c r="G95" s="73">
        <v>169.14619999999999</v>
      </c>
      <c r="H95" s="72">
        <v>48239200</v>
      </c>
    </row>
    <row r="96" spans="1:8" ht="15" customHeight="1" x14ac:dyDescent="0.2">
      <c r="A96" s="71" t="s">
        <v>362</v>
      </c>
      <c r="B96" s="71" t="s">
        <v>363</v>
      </c>
      <c r="C96" s="71" t="s">
        <v>364</v>
      </c>
      <c r="D96" s="74" t="s">
        <v>71</v>
      </c>
      <c r="E96" s="72">
        <v>62</v>
      </c>
      <c r="F96" s="72">
        <v>4960</v>
      </c>
      <c r="G96" s="73">
        <v>80</v>
      </c>
      <c r="H96" s="72">
        <v>16451440</v>
      </c>
    </row>
    <row r="97" spans="1:8" ht="15" customHeight="1" x14ac:dyDescent="0.2">
      <c r="A97" s="71" t="s">
        <v>365</v>
      </c>
      <c r="B97" s="71" t="s">
        <v>366</v>
      </c>
      <c r="C97" s="71" t="s">
        <v>367</v>
      </c>
      <c r="D97" s="74" t="s">
        <v>71</v>
      </c>
      <c r="E97" s="72">
        <v>1788</v>
      </c>
      <c r="F97" s="72">
        <v>40934.300000000003</v>
      </c>
      <c r="G97" s="73">
        <v>22.893899999999999</v>
      </c>
      <c r="H97" s="72">
        <v>6771776</v>
      </c>
    </row>
    <row r="98" spans="1:8" s="70" customFormat="1" ht="15" customHeight="1" x14ac:dyDescent="0.2">
      <c r="A98" s="68" t="s">
        <v>20</v>
      </c>
      <c r="B98" s="68"/>
      <c r="C98" s="69"/>
      <c r="D98" s="69"/>
      <c r="E98" s="69"/>
      <c r="F98" s="69"/>
      <c r="G98" s="69"/>
      <c r="H98" s="92"/>
    </row>
    <row r="99" spans="1:8" s="70" customFormat="1" ht="15" customHeight="1" x14ac:dyDescent="0.2">
      <c r="A99" s="71" t="s">
        <v>415</v>
      </c>
      <c r="B99" s="71" t="s">
        <v>416</v>
      </c>
      <c r="C99" s="71" t="s">
        <v>147</v>
      </c>
      <c r="D99" s="74" t="s">
        <v>103</v>
      </c>
      <c r="E99" s="72">
        <v>1000000</v>
      </c>
      <c r="F99" s="72">
        <v>1002500</v>
      </c>
      <c r="G99" s="73">
        <v>100.25</v>
      </c>
      <c r="H99" s="72">
        <v>300750000</v>
      </c>
    </row>
    <row r="100" spans="1:8" ht="15" customHeight="1" x14ac:dyDescent="0.2">
      <c r="A100" s="71" t="s">
        <v>375</v>
      </c>
      <c r="B100" s="71" t="s">
        <v>376</v>
      </c>
      <c r="C100" s="71" t="s">
        <v>377</v>
      </c>
      <c r="D100" s="74" t="s">
        <v>103</v>
      </c>
      <c r="E100" s="72">
        <v>200000</v>
      </c>
      <c r="F100" s="72">
        <v>199000</v>
      </c>
      <c r="G100" s="73">
        <v>99.5</v>
      </c>
      <c r="H100" s="72">
        <v>129350000</v>
      </c>
    </row>
    <row r="101" spans="1:8" ht="15" customHeight="1" x14ac:dyDescent="0.2">
      <c r="A101" s="71" t="s">
        <v>379</v>
      </c>
      <c r="B101" s="71" t="s">
        <v>380</v>
      </c>
      <c r="C101" s="71" t="s">
        <v>381</v>
      </c>
      <c r="D101" s="74" t="s">
        <v>71</v>
      </c>
      <c r="E101" s="72">
        <v>1</v>
      </c>
      <c r="F101" s="72">
        <v>6.07</v>
      </c>
      <c r="G101" s="73">
        <v>80</v>
      </c>
      <c r="H101" s="72">
        <v>333736962.17000002</v>
      </c>
    </row>
    <row r="102" spans="1:8" ht="15" customHeight="1" x14ac:dyDescent="0.2">
      <c r="A102" s="71" t="s">
        <v>383</v>
      </c>
      <c r="B102" s="71" t="s">
        <v>384</v>
      </c>
      <c r="C102" s="71" t="s">
        <v>159</v>
      </c>
      <c r="D102" s="74" t="s">
        <v>103</v>
      </c>
      <c r="E102" s="72">
        <v>28664909</v>
      </c>
      <c r="F102" s="72">
        <v>2422945.0699999998</v>
      </c>
      <c r="G102" s="73">
        <v>100.86709999999999</v>
      </c>
      <c r="H102" s="72">
        <v>15045000</v>
      </c>
    </row>
    <row r="103" spans="1:8" ht="15" customHeight="1" x14ac:dyDescent="0.2">
      <c r="A103" s="71" t="s">
        <v>417</v>
      </c>
      <c r="B103" s="71" t="s">
        <v>418</v>
      </c>
      <c r="C103" s="71" t="s">
        <v>419</v>
      </c>
      <c r="D103" s="74" t="s">
        <v>103</v>
      </c>
      <c r="E103" s="72">
        <v>50000</v>
      </c>
      <c r="F103" s="72">
        <v>381936.55</v>
      </c>
      <c r="G103" s="73">
        <v>102</v>
      </c>
      <c r="H103" s="72">
        <v>381936552</v>
      </c>
    </row>
    <row r="104" spans="1:8" ht="15" customHeight="1" x14ac:dyDescent="0.2">
      <c r="A104" s="71" t="s">
        <v>420</v>
      </c>
      <c r="B104" s="71" t="s">
        <v>421</v>
      </c>
      <c r="C104" s="71" t="s">
        <v>419</v>
      </c>
      <c r="D104" s="74" t="s">
        <v>103</v>
      </c>
      <c r="E104" s="72">
        <v>92600000</v>
      </c>
      <c r="F104" s="72">
        <v>94945900</v>
      </c>
      <c r="G104" s="73">
        <v>102.5334</v>
      </c>
      <c r="H104" s="72">
        <v>307800000</v>
      </c>
    </row>
    <row r="105" spans="1:8" ht="15" customHeight="1" x14ac:dyDescent="0.2">
      <c r="A105" s="71" t="s">
        <v>422</v>
      </c>
      <c r="B105" s="71" t="s">
        <v>423</v>
      </c>
      <c r="C105" s="71" t="s">
        <v>419</v>
      </c>
      <c r="D105" s="74" t="s">
        <v>103</v>
      </c>
      <c r="E105" s="72">
        <v>1000000</v>
      </c>
      <c r="F105" s="72">
        <v>7518822.71</v>
      </c>
      <c r="G105" s="73">
        <v>99.25</v>
      </c>
      <c r="H105" s="72">
        <v>338125674.14999998</v>
      </c>
    </row>
    <row r="106" spans="1:8" ht="15" customHeight="1" x14ac:dyDescent="0.2">
      <c r="A106" s="71" t="s">
        <v>424</v>
      </c>
      <c r="B106" s="71" t="s">
        <v>425</v>
      </c>
      <c r="C106" s="71" t="s">
        <v>426</v>
      </c>
      <c r="D106" s="74" t="s">
        <v>71</v>
      </c>
      <c r="E106" s="72">
        <v>4100000</v>
      </c>
      <c r="F106" s="72">
        <v>27672109.469999999</v>
      </c>
      <c r="G106" s="73">
        <v>102.72329999999999</v>
      </c>
      <c r="H106" s="72">
        <v>45453599.420000002</v>
      </c>
    </row>
    <row r="107" spans="1:8" ht="15" customHeight="1" x14ac:dyDescent="0.2">
      <c r="A107" s="71" t="s">
        <v>385</v>
      </c>
      <c r="B107" s="71" t="s">
        <v>386</v>
      </c>
      <c r="C107" s="71" t="s">
        <v>387</v>
      </c>
      <c r="D107" s="74" t="s">
        <v>103</v>
      </c>
      <c r="E107" s="72">
        <v>42057828</v>
      </c>
      <c r="F107" s="72">
        <v>42527127.770000003</v>
      </c>
      <c r="G107" s="73">
        <v>101.11579999999999</v>
      </c>
      <c r="H107" s="72">
        <v>2297700000</v>
      </c>
    </row>
    <row r="108" spans="1:8" ht="15" customHeight="1" x14ac:dyDescent="0.2">
      <c r="A108" s="71" t="s">
        <v>388</v>
      </c>
      <c r="B108" s="71" t="s">
        <v>389</v>
      </c>
      <c r="C108" s="71" t="s">
        <v>390</v>
      </c>
      <c r="D108" s="74" t="s">
        <v>103</v>
      </c>
      <c r="E108" s="72">
        <v>651400</v>
      </c>
      <c r="F108" s="72">
        <v>653354.19999999995</v>
      </c>
      <c r="G108" s="73">
        <v>100.3</v>
      </c>
      <c r="H108" s="72">
        <v>67201000</v>
      </c>
    </row>
    <row r="109" spans="1:8" ht="15" customHeight="1" x14ac:dyDescent="0.2">
      <c r="A109" s="71" t="s">
        <v>427</v>
      </c>
      <c r="B109" s="71" t="s">
        <v>428</v>
      </c>
      <c r="C109" s="71" t="s">
        <v>393</v>
      </c>
      <c r="D109" s="74" t="s">
        <v>103</v>
      </c>
      <c r="E109" s="72">
        <v>26500000</v>
      </c>
      <c r="F109" s="72">
        <v>26685795</v>
      </c>
      <c r="G109" s="73">
        <v>100.7011</v>
      </c>
      <c r="H109" s="72">
        <v>6009300000</v>
      </c>
    </row>
    <row r="110" spans="1:8" ht="15" customHeight="1" x14ac:dyDescent="0.2">
      <c r="A110" s="71" t="s">
        <v>429</v>
      </c>
      <c r="B110" s="71" t="s">
        <v>430</v>
      </c>
      <c r="C110" s="71" t="s">
        <v>393</v>
      </c>
      <c r="D110" s="74" t="s">
        <v>103</v>
      </c>
      <c r="E110" s="72">
        <v>16100000</v>
      </c>
      <c r="F110" s="72">
        <v>16424575</v>
      </c>
      <c r="G110" s="73">
        <v>102.0119</v>
      </c>
      <c r="H110" s="72">
        <v>3060750000</v>
      </c>
    </row>
    <row r="111" spans="1:8" ht="15" customHeight="1" x14ac:dyDescent="0.2">
      <c r="A111" s="71" t="s">
        <v>431</v>
      </c>
      <c r="B111" s="71" t="s">
        <v>432</v>
      </c>
      <c r="C111" s="71" t="s">
        <v>393</v>
      </c>
      <c r="D111" s="74" t="s">
        <v>103</v>
      </c>
      <c r="E111" s="72">
        <v>7800000</v>
      </c>
      <c r="F111" s="72">
        <v>59043139.32</v>
      </c>
      <c r="G111" s="73">
        <v>100.2381</v>
      </c>
      <c r="H111" s="72">
        <v>3764387097.4499998</v>
      </c>
    </row>
    <row r="112" spans="1:8" ht="15" customHeight="1" x14ac:dyDescent="0.2">
      <c r="A112" s="71" t="s">
        <v>433</v>
      </c>
      <c r="B112" s="71" t="s">
        <v>434</v>
      </c>
      <c r="C112" s="71" t="s">
        <v>393</v>
      </c>
      <c r="D112" s="74" t="s">
        <v>103</v>
      </c>
      <c r="E112" s="72">
        <v>29000000</v>
      </c>
      <c r="F112" s="72">
        <v>235632608.81999999</v>
      </c>
      <c r="G112" s="73">
        <v>107.8372</v>
      </c>
      <c r="H112" s="72">
        <v>8030745855.9799995</v>
      </c>
    </row>
    <row r="113" spans="1:8" ht="15" customHeight="1" x14ac:dyDescent="0.2">
      <c r="A113" s="71" t="s">
        <v>391</v>
      </c>
      <c r="B113" s="71" t="s">
        <v>392</v>
      </c>
      <c r="C113" s="71" t="s">
        <v>393</v>
      </c>
      <c r="D113" s="74" t="s">
        <v>103</v>
      </c>
      <c r="E113" s="72">
        <v>361589650</v>
      </c>
      <c r="F113" s="72">
        <v>377410427.39999998</v>
      </c>
      <c r="G113" s="73">
        <v>104.3655</v>
      </c>
      <c r="H113" s="72">
        <v>11757650000</v>
      </c>
    </row>
    <row r="114" spans="1:8" ht="15" customHeight="1" x14ac:dyDescent="0.2">
      <c r="A114" s="71" t="s">
        <v>394</v>
      </c>
      <c r="B114" s="71" t="s">
        <v>395</v>
      </c>
      <c r="C114" s="71" t="s">
        <v>393</v>
      </c>
      <c r="D114" s="74" t="s">
        <v>103</v>
      </c>
      <c r="E114" s="72">
        <v>36437818</v>
      </c>
      <c r="F114" s="72">
        <v>325999250.44</v>
      </c>
      <c r="G114" s="73">
        <v>118.2041</v>
      </c>
      <c r="H114" s="72">
        <v>12253972628.549999</v>
      </c>
    </row>
    <row r="115" spans="1:8" ht="15" customHeight="1" x14ac:dyDescent="0.2">
      <c r="A115" s="71" t="s">
        <v>435</v>
      </c>
      <c r="B115" s="71" t="s">
        <v>436</v>
      </c>
      <c r="C115" s="71" t="s">
        <v>393</v>
      </c>
      <c r="D115" s="74" t="s">
        <v>103</v>
      </c>
      <c r="E115" s="72">
        <v>71510000</v>
      </c>
      <c r="F115" s="72">
        <v>71799563</v>
      </c>
      <c r="G115" s="73">
        <v>100.3914</v>
      </c>
      <c r="H115" s="72">
        <v>3519250000</v>
      </c>
    </row>
    <row r="116" spans="1:8" ht="15" customHeight="1" x14ac:dyDescent="0.2">
      <c r="A116" s="71" t="s">
        <v>437</v>
      </c>
      <c r="B116" s="71" t="s">
        <v>438</v>
      </c>
      <c r="C116" s="71" t="s">
        <v>393</v>
      </c>
      <c r="D116" s="74" t="s">
        <v>103</v>
      </c>
      <c r="E116" s="72">
        <v>78000000</v>
      </c>
      <c r="F116" s="72">
        <v>78388600</v>
      </c>
      <c r="G116" s="73">
        <v>100.4982</v>
      </c>
      <c r="H116" s="72">
        <v>5026750000</v>
      </c>
    </row>
    <row r="117" spans="1:8" ht="15" customHeight="1" x14ac:dyDescent="0.2">
      <c r="A117" s="71" t="s">
        <v>439</v>
      </c>
      <c r="B117" s="71" t="s">
        <v>440</v>
      </c>
      <c r="C117" s="71" t="s">
        <v>393</v>
      </c>
      <c r="D117" s="74" t="s">
        <v>103</v>
      </c>
      <c r="E117" s="72">
        <v>37200220</v>
      </c>
      <c r="F117" s="72">
        <v>44122085.700000003</v>
      </c>
      <c r="G117" s="73">
        <v>118.6159</v>
      </c>
      <c r="H117" s="72">
        <v>7096800000</v>
      </c>
    </row>
    <row r="118" spans="1:8" ht="15" customHeight="1" x14ac:dyDescent="0.2">
      <c r="A118" s="71" t="s">
        <v>396</v>
      </c>
      <c r="B118" s="71" t="s">
        <v>397</v>
      </c>
      <c r="C118" s="71" t="s">
        <v>393</v>
      </c>
      <c r="D118" s="74" t="s">
        <v>103</v>
      </c>
      <c r="E118" s="72">
        <v>170410000</v>
      </c>
      <c r="F118" s="72">
        <v>209119720</v>
      </c>
      <c r="G118" s="73">
        <v>122.69589999999999</v>
      </c>
      <c r="H118" s="72">
        <v>15257270000</v>
      </c>
    </row>
    <row r="119" spans="1:8" ht="15" customHeight="1" x14ac:dyDescent="0.2">
      <c r="A119" s="71" t="s">
        <v>398</v>
      </c>
      <c r="B119" s="71" t="s">
        <v>399</v>
      </c>
      <c r="C119" s="71" t="s">
        <v>393</v>
      </c>
      <c r="D119" s="74" t="s">
        <v>103</v>
      </c>
      <c r="E119" s="72">
        <v>203250000</v>
      </c>
      <c r="F119" s="72">
        <v>236595247</v>
      </c>
      <c r="G119" s="73">
        <v>116.39279999999999</v>
      </c>
      <c r="H119" s="72">
        <v>9339096000</v>
      </c>
    </row>
    <row r="120" spans="1:8" ht="15" customHeight="1" x14ac:dyDescent="0.2">
      <c r="A120" s="71" t="s">
        <v>400</v>
      </c>
      <c r="B120" s="71" t="s">
        <v>401</v>
      </c>
      <c r="C120" s="71" t="s">
        <v>393</v>
      </c>
      <c r="D120" s="74" t="s">
        <v>103</v>
      </c>
      <c r="E120" s="72">
        <v>329195995</v>
      </c>
      <c r="F120" s="72">
        <v>378628752.48000002</v>
      </c>
      <c r="G120" s="73">
        <v>114.98480000000001</v>
      </c>
      <c r="H120" s="72">
        <v>11495000000</v>
      </c>
    </row>
    <row r="121" spans="1:8" ht="15" customHeight="1" x14ac:dyDescent="0.2">
      <c r="A121" s="71" t="s">
        <v>441</v>
      </c>
      <c r="B121" s="71" t="s">
        <v>442</v>
      </c>
      <c r="C121" s="71" t="s">
        <v>393</v>
      </c>
      <c r="D121" s="74" t="s">
        <v>103</v>
      </c>
      <c r="E121" s="72">
        <v>161108000</v>
      </c>
      <c r="F121" s="72">
        <v>204253632.74000001</v>
      </c>
      <c r="G121" s="73">
        <v>124.06310000000001</v>
      </c>
      <c r="H121" s="72">
        <v>3805249828.0900002</v>
      </c>
    </row>
    <row r="122" spans="1:8" ht="15" customHeight="1" x14ac:dyDescent="0.2">
      <c r="A122" s="71" t="s">
        <v>402</v>
      </c>
      <c r="B122" s="71" t="s">
        <v>403</v>
      </c>
      <c r="C122" s="71" t="s">
        <v>393</v>
      </c>
      <c r="D122" s="74" t="s">
        <v>103</v>
      </c>
      <c r="E122" s="72">
        <v>389701950</v>
      </c>
      <c r="F122" s="72">
        <v>389658916.29000002</v>
      </c>
      <c r="G122" s="73">
        <v>98.576099999999997</v>
      </c>
      <c r="H122" s="72">
        <v>11403409545.76</v>
      </c>
    </row>
    <row r="123" spans="1:8" ht="15" customHeight="1" x14ac:dyDescent="0.2">
      <c r="A123" s="71" t="s">
        <v>404</v>
      </c>
      <c r="B123" s="71" t="s">
        <v>405</v>
      </c>
      <c r="C123" s="71" t="s">
        <v>393</v>
      </c>
      <c r="D123" s="74" t="s">
        <v>103</v>
      </c>
      <c r="E123" s="72">
        <v>8015225</v>
      </c>
      <c r="F123" s="72">
        <v>59503974.079999998</v>
      </c>
      <c r="G123" s="73">
        <v>97.37</v>
      </c>
      <c r="H123" s="72">
        <v>5688625623.1999998</v>
      </c>
    </row>
    <row r="124" spans="1:8" ht="12.75" customHeight="1" x14ac:dyDescent="0.2">
      <c r="H124" s="92"/>
    </row>
    <row r="125" spans="1:8" ht="12.75" customHeight="1" x14ac:dyDescent="0.2">
      <c r="B125" s="132" t="s">
        <v>160</v>
      </c>
      <c r="C125" s="132" t="s">
        <v>161</v>
      </c>
      <c r="H125" s="92"/>
    </row>
    <row r="126" spans="1:8" ht="12.75" customHeight="1" x14ac:dyDescent="0.2">
      <c r="B126" s="132"/>
      <c r="C126" s="132" t="s">
        <v>162</v>
      </c>
      <c r="H126" s="92"/>
    </row>
    <row r="127" spans="1:8" ht="12.75" customHeight="1" x14ac:dyDescent="0.2">
      <c r="B127" s="132"/>
      <c r="C127" s="132" t="s">
        <v>163</v>
      </c>
      <c r="H127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8ECD-92C7-4895-9539-D0A95440FD7D}">
  <dimension ref="A1:H121"/>
  <sheetViews>
    <sheetView showGridLines="0" zoomScale="150" zoomScaleNormal="150" workbookViewId="0">
      <selection activeCell="D42" sqref="D42"/>
    </sheetView>
  </sheetViews>
  <sheetFormatPr defaultColWidth="9.140625" defaultRowHeight="12.75" customHeight="1" x14ac:dyDescent="0.2"/>
  <cols>
    <col min="1" max="1" width="2.85546875" style="149" customWidth="1"/>
    <col min="2" max="2" width="6.5703125" style="149" bestFit="1" customWidth="1"/>
    <col min="3" max="3" width="17.28515625" style="149" bestFit="1" customWidth="1"/>
    <col min="4" max="4" width="34.42578125" style="150" bestFit="1" customWidth="1"/>
    <col min="5" max="5" width="9.7109375" style="149" customWidth="1"/>
    <col min="6" max="6" width="9" style="149" customWidth="1"/>
    <col min="7" max="7" width="15.140625" style="149" customWidth="1"/>
    <col min="8" max="8" width="11" style="149" customWidth="1"/>
    <col min="9" max="16384" width="9.140625" style="151"/>
  </cols>
  <sheetData>
    <row r="1" spans="1:8" ht="18.75" customHeight="1" x14ac:dyDescent="0.2"/>
    <row r="2" spans="1:8" s="152" customFormat="1" ht="18.75" customHeight="1" x14ac:dyDescent="0.25">
      <c r="A2" s="253" t="s">
        <v>443</v>
      </c>
      <c r="B2" s="253"/>
      <c r="C2" s="253"/>
      <c r="D2" s="253"/>
      <c r="E2" s="253"/>
      <c r="F2" s="253"/>
      <c r="G2" s="253"/>
      <c r="H2" s="253"/>
    </row>
    <row r="3" spans="1:8" s="149" customFormat="1" ht="24" x14ac:dyDescent="0.2">
      <c r="A3" s="153"/>
      <c r="B3" s="154" t="s">
        <v>64</v>
      </c>
      <c r="C3" s="154" t="s">
        <v>65</v>
      </c>
      <c r="D3" s="155" t="s">
        <v>66</v>
      </c>
      <c r="E3" s="154" t="s">
        <v>67</v>
      </c>
      <c r="F3" s="154" t="s">
        <v>444</v>
      </c>
      <c r="G3" s="154" t="s">
        <v>35</v>
      </c>
      <c r="H3" s="154" t="s">
        <v>373</v>
      </c>
    </row>
    <row r="4" spans="1:8" ht="17.100000000000001" customHeight="1" x14ac:dyDescent="0.2">
      <c r="A4" s="156">
        <v>1</v>
      </c>
      <c r="B4" s="157" t="s">
        <v>341</v>
      </c>
      <c r="C4" s="157" t="s">
        <v>342</v>
      </c>
      <c r="D4" s="158" t="s">
        <v>343</v>
      </c>
      <c r="E4" s="159" t="s">
        <v>71</v>
      </c>
      <c r="F4" s="160">
        <v>44368</v>
      </c>
      <c r="G4" s="256">
        <v>830019</v>
      </c>
      <c r="H4" s="161" t="s">
        <v>445</v>
      </c>
    </row>
    <row r="5" spans="1:8" ht="17.100000000000001" customHeight="1" x14ac:dyDescent="0.2">
      <c r="A5" s="156"/>
      <c r="B5" s="156"/>
      <c r="C5" s="156"/>
      <c r="D5" s="158"/>
      <c r="E5" s="159"/>
      <c r="F5" s="162"/>
      <c r="G5" s="257"/>
      <c r="H5" s="163"/>
    </row>
    <row r="6" spans="1:8" s="152" customFormat="1" ht="19.5" customHeight="1" x14ac:dyDescent="0.25">
      <c r="A6" s="253" t="s">
        <v>446</v>
      </c>
      <c r="B6" s="253"/>
      <c r="C6" s="253"/>
      <c r="D6" s="253"/>
      <c r="E6" s="253"/>
      <c r="F6" s="253"/>
      <c r="G6" s="253"/>
      <c r="H6" s="253"/>
    </row>
    <row r="7" spans="1:8" s="164" customFormat="1" ht="24" x14ac:dyDescent="0.2">
      <c r="A7" s="153"/>
      <c r="B7" s="154" t="s">
        <v>64</v>
      </c>
      <c r="C7" s="154" t="s">
        <v>65</v>
      </c>
      <c r="D7" s="154" t="s">
        <v>66</v>
      </c>
      <c r="E7" s="154" t="s">
        <v>67</v>
      </c>
      <c r="F7" s="154" t="s">
        <v>444</v>
      </c>
      <c r="G7" s="154" t="s">
        <v>447</v>
      </c>
      <c r="H7" s="154" t="s">
        <v>373</v>
      </c>
    </row>
    <row r="8" spans="1:8" s="164" customFormat="1" ht="16.5" customHeight="1" x14ac:dyDescent="0.2">
      <c r="A8" s="165">
        <v>1</v>
      </c>
      <c r="B8" s="166" t="s">
        <v>422</v>
      </c>
      <c r="C8" s="166" t="s">
        <v>423</v>
      </c>
      <c r="D8" s="167" t="s">
        <v>448</v>
      </c>
      <c r="E8" s="168" t="s">
        <v>103</v>
      </c>
      <c r="F8" s="169">
        <v>44232</v>
      </c>
      <c r="G8" s="256">
        <v>450</v>
      </c>
      <c r="H8" s="170" t="s">
        <v>449</v>
      </c>
    </row>
    <row r="9" spans="1:8" s="164" customFormat="1" ht="16.5" customHeight="1" x14ac:dyDescent="0.2">
      <c r="A9" s="165" t="s">
        <v>450</v>
      </c>
      <c r="B9" s="166" t="s">
        <v>388</v>
      </c>
      <c r="C9" s="166" t="s">
        <v>389</v>
      </c>
      <c r="D9" s="167" t="s">
        <v>451</v>
      </c>
      <c r="E9" s="168" t="s">
        <v>103</v>
      </c>
      <c r="F9" s="169">
        <v>44300</v>
      </c>
      <c r="G9" s="256">
        <v>67000000</v>
      </c>
      <c r="H9" s="170" t="s">
        <v>452</v>
      </c>
    </row>
    <row r="10" spans="1:8" ht="17.100000000000001" customHeight="1" x14ac:dyDescent="0.2">
      <c r="A10" s="171"/>
      <c r="B10" s="171"/>
      <c r="C10" s="171"/>
      <c r="D10" s="172"/>
      <c r="E10" s="173"/>
      <c r="F10" s="174"/>
      <c r="G10" s="258"/>
      <c r="H10" s="175"/>
    </row>
    <row r="11" spans="1:8" ht="17.100000000000001" customHeight="1" x14ac:dyDescent="0.2">
      <c r="A11" s="255" t="s">
        <v>453</v>
      </c>
      <c r="B11" s="255"/>
      <c r="C11" s="255"/>
      <c r="D11" s="255"/>
      <c r="E11" s="255"/>
      <c r="F11" s="255"/>
      <c r="G11" s="255"/>
      <c r="H11" s="255"/>
    </row>
    <row r="12" spans="1:8" x14ac:dyDescent="0.2">
      <c r="A12" s="176"/>
      <c r="B12" s="177" t="s">
        <v>64</v>
      </c>
      <c r="C12" s="177" t="s">
        <v>65</v>
      </c>
      <c r="D12" s="178" t="s">
        <v>66</v>
      </c>
      <c r="E12" s="177"/>
      <c r="F12" s="177" t="s">
        <v>61</v>
      </c>
      <c r="G12" s="177" t="s">
        <v>454</v>
      </c>
      <c r="H12" s="177" t="s">
        <v>455</v>
      </c>
    </row>
    <row r="13" spans="1:8" ht="16.5" customHeight="1" x14ac:dyDescent="0.2">
      <c r="A13" s="165">
        <v>1</v>
      </c>
      <c r="B13" s="166" t="s">
        <v>122</v>
      </c>
      <c r="C13" s="166" t="s">
        <v>123</v>
      </c>
      <c r="D13" s="167" t="s">
        <v>456</v>
      </c>
      <c r="E13" s="168"/>
      <c r="F13" s="169">
        <v>44216</v>
      </c>
      <c r="G13" s="256" t="s">
        <v>103</v>
      </c>
      <c r="H13" s="170" t="s">
        <v>71</v>
      </c>
    </row>
    <row r="14" spans="1:8" ht="17.100000000000001" customHeight="1" x14ac:dyDescent="0.2">
      <c r="A14" s="171"/>
      <c r="B14" s="171"/>
      <c r="C14" s="171"/>
      <c r="D14" s="172"/>
      <c r="E14" s="173"/>
      <c r="F14" s="174"/>
      <c r="G14" s="258"/>
      <c r="H14" s="175"/>
    </row>
    <row r="15" spans="1:8" s="152" customFormat="1" ht="19.5" customHeight="1" x14ac:dyDescent="0.25">
      <c r="A15" s="253" t="s">
        <v>457</v>
      </c>
      <c r="B15" s="253"/>
      <c r="C15" s="253"/>
      <c r="D15" s="253"/>
      <c r="E15" s="253"/>
      <c r="F15" s="253"/>
      <c r="G15" s="253"/>
      <c r="H15" s="253"/>
    </row>
    <row r="16" spans="1:8" s="164" customFormat="1" ht="22.5" customHeight="1" x14ac:dyDescent="0.2">
      <c r="A16" s="153"/>
      <c r="B16" s="154" t="s">
        <v>64</v>
      </c>
      <c r="C16" s="154" t="s">
        <v>65</v>
      </c>
      <c r="D16" s="155" t="s">
        <v>66</v>
      </c>
      <c r="E16" s="154" t="s">
        <v>67</v>
      </c>
      <c r="F16" s="222" t="s">
        <v>458</v>
      </c>
      <c r="G16" s="154" t="s">
        <v>35</v>
      </c>
      <c r="H16" s="154" t="s">
        <v>373</v>
      </c>
    </row>
    <row r="17" spans="1:8" ht="16.5" customHeight="1" x14ac:dyDescent="0.2">
      <c r="A17" s="165" t="s">
        <v>459</v>
      </c>
      <c r="B17" s="166" t="s">
        <v>249</v>
      </c>
      <c r="C17" s="166" t="s">
        <v>250</v>
      </c>
      <c r="D17" s="167" t="s">
        <v>460</v>
      </c>
      <c r="E17" s="168" t="s">
        <v>71</v>
      </c>
      <c r="F17" s="169">
        <v>44201</v>
      </c>
      <c r="G17" s="256">
        <v>1328233</v>
      </c>
      <c r="H17" s="170">
        <v>10</v>
      </c>
    </row>
    <row r="18" spans="1:8" ht="16.5" customHeight="1" x14ac:dyDescent="0.2">
      <c r="A18" s="165" t="s">
        <v>450</v>
      </c>
      <c r="B18" s="166" t="s">
        <v>461</v>
      </c>
      <c r="C18" s="166" t="s">
        <v>462</v>
      </c>
      <c r="D18" s="167" t="s">
        <v>460</v>
      </c>
      <c r="E18" s="168" t="s">
        <v>71</v>
      </c>
      <c r="F18" s="169">
        <v>44201</v>
      </c>
      <c r="G18" s="256">
        <v>10824</v>
      </c>
      <c r="H18" s="170">
        <v>100</v>
      </c>
    </row>
    <row r="19" spans="1:8" ht="16.5" customHeight="1" x14ac:dyDescent="0.2">
      <c r="A19" s="165" t="s">
        <v>463</v>
      </c>
      <c r="B19" s="166" t="s">
        <v>96</v>
      </c>
      <c r="C19" s="166" t="s">
        <v>97</v>
      </c>
      <c r="D19" s="167" t="s">
        <v>98</v>
      </c>
      <c r="E19" s="168" t="s">
        <v>71</v>
      </c>
      <c r="F19" s="169">
        <v>44204</v>
      </c>
      <c r="G19" s="256">
        <v>202080</v>
      </c>
      <c r="H19" s="170" t="s">
        <v>464</v>
      </c>
    </row>
    <row r="20" spans="1:8" ht="16.5" customHeight="1" x14ac:dyDescent="0.2">
      <c r="A20" s="165" t="s">
        <v>465</v>
      </c>
      <c r="B20" s="166" t="s">
        <v>287</v>
      </c>
      <c r="C20" s="166" t="s">
        <v>288</v>
      </c>
      <c r="D20" s="167" t="s">
        <v>289</v>
      </c>
      <c r="E20" s="168" t="s">
        <v>71</v>
      </c>
      <c r="F20" s="169">
        <v>44293</v>
      </c>
      <c r="G20" s="256">
        <v>3000000</v>
      </c>
      <c r="H20" s="170" t="s">
        <v>445</v>
      </c>
    </row>
    <row r="21" spans="1:8" ht="16.5" customHeight="1" x14ac:dyDescent="0.2">
      <c r="A21" s="179" t="s">
        <v>466</v>
      </c>
      <c r="B21" s="166" t="s">
        <v>299</v>
      </c>
      <c r="C21" s="166" t="s">
        <v>300</v>
      </c>
      <c r="D21" s="167" t="s">
        <v>467</v>
      </c>
      <c r="E21" s="168" t="s">
        <v>71</v>
      </c>
      <c r="F21" s="169">
        <v>44322</v>
      </c>
      <c r="G21" s="256">
        <v>19074769</v>
      </c>
      <c r="H21" s="170" t="s">
        <v>445</v>
      </c>
    </row>
    <row r="22" spans="1:8" ht="17.100000000000001" customHeight="1" x14ac:dyDescent="0.2">
      <c r="A22" s="180"/>
      <c r="B22" s="180"/>
      <c r="C22" s="180"/>
      <c r="D22" s="181"/>
      <c r="E22" s="181"/>
      <c r="F22" s="180"/>
      <c r="G22" s="180"/>
      <c r="H22" s="180"/>
    </row>
    <row r="23" spans="1:8" s="152" customFormat="1" ht="15.75" x14ac:dyDescent="0.25">
      <c r="A23" s="253" t="s">
        <v>479</v>
      </c>
      <c r="B23" s="253"/>
      <c r="C23" s="253"/>
      <c r="D23" s="253"/>
      <c r="E23" s="253"/>
      <c r="F23" s="253"/>
      <c r="G23" s="253"/>
      <c r="H23" s="253"/>
    </row>
    <row r="24" spans="1:8" s="152" customFormat="1" ht="24.75" x14ac:dyDescent="0.25">
      <c r="A24" s="153"/>
      <c r="B24" s="154" t="s">
        <v>64</v>
      </c>
      <c r="C24" s="154" t="s">
        <v>65</v>
      </c>
      <c r="D24" s="155" t="s">
        <v>66</v>
      </c>
      <c r="E24" s="154" t="s">
        <v>67</v>
      </c>
      <c r="F24" s="154" t="s">
        <v>61</v>
      </c>
      <c r="G24" s="154" t="s">
        <v>480</v>
      </c>
      <c r="H24" s="154" t="s">
        <v>373</v>
      </c>
    </row>
    <row r="25" spans="1:8" s="152" customFormat="1" ht="15.75" x14ac:dyDescent="0.25">
      <c r="A25" s="165" t="s">
        <v>459</v>
      </c>
      <c r="B25" s="157" t="s">
        <v>296</v>
      </c>
      <c r="C25" s="157" t="s">
        <v>297</v>
      </c>
      <c r="D25" s="182" t="s">
        <v>481</v>
      </c>
      <c r="E25" s="183" t="s">
        <v>71</v>
      </c>
      <c r="F25" s="160">
        <v>44239</v>
      </c>
      <c r="G25" s="256">
        <v>600000</v>
      </c>
      <c r="H25" s="259">
        <v>10</v>
      </c>
    </row>
    <row r="26" spans="1:8" s="152" customFormat="1" ht="19.5" customHeight="1" x14ac:dyDescent="0.25">
      <c r="A26" s="260" t="s">
        <v>450</v>
      </c>
      <c r="B26" s="261" t="s">
        <v>128</v>
      </c>
      <c r="C26" s="261" t="s">
        <v>129</v>
      </c>
      <c r="D26" s="262" t="s">
        <v>468</v>
      </c>
      <c r="E26" s="263" t="s">
        <v>71</v>
      </c>
      <c r="F26" s="264">
        <v>44357</v>
      </c>
      <c r="G26" s="265">
        <v>2630000</v>
      </c>
      <c r="H26" s="266">
        <v>10</v>
      </c>
    </row>
    <row r="27" spans="1:8" ht="17.100000000000001" customHeight="1" x14ac:dyDescent="0.2">
      <c r="A27" s="171"/>
      <c r="B27" s="171"/>
      <c r="C27" s="171"/>
      <c r="D27" s="172"/>
      <c r="E27" s="173"/>
      <c r="F27" s="174"/>
      <c r="G27" s="258"/>
      <c r="H27" s="175"/>
    </row>
    <row r="28" spans="1:8" s="152" customFormat="1" ht="19.5" customHeight="1" x14ac:dyDescent="0.25">
      <c r="A28" s="253" t="s">
        <v>469</v>
      </c>
      <c r="B28" s="253"/>
      <c r="C28" s="253"/>
      <c r="D28" s="253"/>
      <c r="E28" s="253"/>
      <c r="F28" s="253"/>
      <c r="G28" s="253"/>
      <c r="H28" s="253"/>
    </row>
    <row r="29" spans="1:8" s="164" customFormat="1" ht="15.75" customHeight="1" x14ac:dyDescent="0.2">
      <c r="A29" s="184"/>
      <c r="B29" s="154" t="s">
        <v>64</v>
      </c>
      <c r="C29" s="154" t="s">
        <v>65</v>
      </c>
      <c r="D29" s="155" t="s">
        <v>66</v>
      </c>
      <c r="E29" s="154" t="s">
        <v>67</v>
      </c>
      <c r="F29" s="154" t="s">
        <v>61</v>
      </c>
      <c r="G29" s="254" t="s">
        <v>470</v>
      </c>
      <c r="H29" s="254"/>
    </row>
    <row r="30" spans="1:8" ht="17.100000000000001" customHeight="1" x14ac:dyDescent="0.2">
      <c r="A30" s="185" t="s">
        <v>459</v>
      </c>
      <c r="B30" s="186" t="s">
        <v>128</v>
      </c>
      <c r="C30" s="186" t="s">
        <v>129</v>
      </c>
      <c r="D30" s="187" t="s">
        <v>468</v>
      </c>
      <c r="E30" s="188" t="s">
        <v>71</v>
      </c>
      <c r="F30" s="189">
        <v>44207</v>
      </c>
      <c r="G30" s="267" t="s">
        <v>471</v>
      </c>
      <c r="H30" s="267"/>
    </row>
    <row r="31" spans="1:8" ht="17.100000000000001" customHeight="1" x14ac:dyDescent="0.2">
      <c r="A31" s="185" t="s">
        <v>450</v>
      </c>
      <c r="B31" s="186" t="s">
        <v>84</v>
      </c>
      <c r="C31" s="186" t="s">
        <v>85</v>
      </c>
      <c r="D31" s="187" t="s">
        <v>86</v>
      </c>
      <c r="E31" s="188" t="s">
        <v>71</v>
      </c>
      <c r="F31" s="189">
        <v>44230</v>
      </c>
      <c r="G31" s="267" t="s">
        <v>472</v>
      </c>
      <c r="H31" s="267"/>
    </row>
    <row r="32" spans="1:8" ht="17.100000000000001" customHeight="1" x14ac:dyDescent="0.2">
      <c r="A32" s="185" t="s">
        <v>463</v>
      </c>
      <c r="B32" s="186" t="s">
        <v>338</v>
      </c>
      <c r="C32" s="186" t="s">
        <v>339</v>
      </c>
      <c r="D32" s="187" t="s">
        <v>340</v>
      </c>
      <c r="E32" s="188" t="s">
        <v>103</v>
      </c>
      <c r="F32" s="189">
        <v>44362</v>
      </c>
      <c r="G32" s="267" t="s">
        <v>473</v>
      </c>
      <c r="H32" s="267"/>
    </row>
    <row r="33" spans="1:8" ht="17.100000000000001" customHeight="1" x14ac:dyDescent="0.2">
      <c r="A33" s="192"/>
      <c r="B33" s="193"/>
      <c r="C33" s="193"/>
      <c r="D33" s="172"/>
      <c r="E33" s="194"/>
      <c r="F33" s="195"/>
      <c r="G33" s="196"/>
      <c r="H33" s="197"/>
    </row>
    <row r="34" spans="1:8" ht="17.100000000000001" customHeight="1" x14ac:dyDescent="0.2">
      <c r="A34" s="252" t="s">
        <v>474</v>
      </c>
      <c r="B34" s="252"/>
      <c r="C34" s="252"/>
      <c r="D34" s="252"/>
      <c r="E34" s="252"/>
      <c r="F34" s="252"/>
      <c r="G34" s="252"/>
      <c r="H34" s="252"/>
    </row>
    <row r="35" spans="1:8" ht="23.25" customHeight="1" x14ac:dyDescent="0.2">
      <c r="A35" s="198"/>
      <c r="B35" s="154" t="s">
        <v>64</v>
      </c>
      <c r="C35" s="154" t="s">
        <v>65</v>
      </c>
      <c r="D35" s="155" t="s">
        <v>66</v>
      </c>
      <c r="E35" s="154" t="s">
        <v>67</v>
      </c>
      <c r="F35" s="154" t="s">
        <v>61</v>
      </c>
      <c r="G35" s="199" t="s">
        <v>35</v>
      </c>
      <c r="H35" s="200" t="s">
        <v>373</v>
      </c>
    </row>
    <row r="36" spans="1:8" ht="16.5" customHeight="1" x14ac:dyDescent="0.2">
      <c r="A36" s="201" t="s">
        <v>459</v>
      </c>
      <c r="B36" s="157" t="s">
        <v>68</v>
      </c>
      <c r="C36" s="157" t="s">
        <v>69</v>
      </c>
      <c r="D36" s="182" t="s">
        <v>70</v>
      </c>
      <c r="E36" s="183" t="s">
        <v>71</v>
      </c>
      <c r="F36" s="160">
        <v>44301</v>
      </c>
      <c r="G36" s="256">
        <v>1636674</v>
      </c>
      <c r="H36" s="202" t="s">
        <v>475</v>
      </c>
    </row>
    <row r="37" spans="1:8" ht="17.100000000000001" customHeight="1" x14ac:dyDescent="0.2">
      <c r="A37" s="171"/>
      <c r="B37" s="193"/>
      <c r="C37" s="193"/>
      <c r="D37" s="172"/>
      <c r="E37" s="173"/>
      <c r="F37" s="174"/>
      <c r="G37" s="269"/>
      <c r="H37" s="203"/>
    </row>
    <row r="38" spans="1:8" ht="17.100000000000001" customHeight="1" x14ac:dyDescent="0.2">
      <c r="A38" s="180"/>
      <c r="B38" s="172" t="s">
        <v>160</v>
      </c>
      <c r="C38" s="172" t="s">
        <v>476</v>
      </c>
      <c r="D38" s="204"/>
      <c r="E38" s="180"/>
      <c r="F38" s="180"/>
      <c r="G38" s="180"/>
      <c r="H38" s="180"/>
    </row>
    <row r="39" spans="1:8" ht="17.100000000000001" customHeight="1" x14ac:dyDescent="0.2">
      <c r="A39" s="180"/>
      <c r="B39" s="172"/>
      <c r="C39" s="172" t="s">
        <v>477</v>
      </c>
      <c r="D39" s="204"/>
      <c r="E39" s="180"/>
      <c r="F39" s="180"/>
      <c r="G39" s="180"/>
      <c r="H39" s="180"/>
    </row>
    <row r="40" spans="1:8" ht="17.100000000000001" customHeight="1" x14ac:dyDescent="0.2">
      <c r="A40" s="180"/>
      <c r="B40" s="172"/>
      <c r="C40" s="172" t="s">
        <v>478</v>
      </c>
      <c r="D40" s="204"/>
      <c r="E40" s="180"/>
      <c r="F40" s="180"/>
      <c r="G40" s="180"/>
      <c r="H40" s="180"/>
    </row>
    <row r="41" spans="1:8" ht="12.75" customHeight="1" x14ac:dyDescent="0.2">
      <c r="A41" s="179"/>
      <c r="B41" s="205"/>
      <c r="C41" s="205"/>
      <c r="D41" s="206"/>
      <c r="E41" s="207"/>
      <c r="F41" s="208"/>
      <c r="G41" s="270"/>
      <c r="H41" s="209"/>
    </row>
    <row r="42" spans="1:8" s="152" customFormat="1" ht="15" customHeight="1" x14ac:dyDescent="0.25">
      <c r="A42" s="179"/>
      <c r="B42" s="205"/>
      <c r="C42" s="205"/>
      <c r="D42" s="206"/>
      <c r="E42" s="207"/>
      <c r="F42" s="208"/>
      <c r="G42" s="270"/>
      <c r="H42" s="209"/>
    </row>
    <row r="43" spans="1:8" s="164" customFormat="1" ht="12" x14ac:dyDescent="0.2">
      <c r="A43" s="179"/>
      <c r="B43" s="179"/>
      <c r="C43" s="179"/>
      <c r="D43" s="210"/>
      <c r="E43" s="211"/>
      <c r="F43" s="212"/>
      <c r="G43" s="258"/>
      <c r="H43" s="213"/>
    </row>
    <row r="44" spans="1:8" ht="17.100000000000001" customHeight="1" x14ac:dyDescent="0.2"/>
    <row r="45" spans="1:8" ht="17.100000000000001" customHeight="1" x14ac:dyDescent="0.25">
      <c r="A45" s="251"/>
      <c r="B45" s="251"/>
      <c r="C45" s="251"/>
      <c r="D45" s="251"/>
      <c r="E45" s="251"/>
      <c r="F45" s="251"/>
      <c r="G45" s="251"/>
      <c r="H45" s="251"/>
    </row>
    <row r="46" spans="1:8" ht="12.75" customHeight="1" x14ac:dyDescent="0.2">
      <c r="A46" s="176"/>
      <c r="B46" s="177"/>
      <c r="C46" s="177"/>
      <c r="D46" s="177"/>
      <c r="E46" s="177"/>
      <c r="F46" s="177"/>
      <c r="G46" s="214"/>
      <c r="H46" s="214"/>
    </row>
    <row r="47" spans="1:8" ht="17.100000000000001" customHeight="1" x14ac:dyDescent="0.2">
      <c r="A47" s="179"/>
      <c r="B47" s="215"/>
      <c r="C47" s="205"/>
      <c r="D47" s="206"/>
      <c r="E47" s="207"/>
      <c r="F47" s="208"/>
      <c r="G47" s="270"/>
      <c r="H47" s="209"/>
    </row>
    <row r="48" spans="1:8" ht="17.100000000000001" customHeight="1" x14ac:dyDescent="0.2">
      <c r="A48" s="179"/>
      <c r="B48" s="215"/>
      <c r="C48" s="205"/>
      <c r="D48" s="206"/>
      <c r="E48" s="207"/>
      <c r="F48" s="208"/>
      <c r="G48" s="270"/>
      <c r="H48" s="209"/>
    </row>
    <row r="49" spans="1:8" ht="12.75" customHeight="1" x14ac:dyDescent="0.2">
      <c r="A49" s="179"/>
      <c r="B49" s="215"/>
      <c r="C49" s="205"/>
      <c r="D49" s="206"/>
      <c r="E49" s="207"/>
      <c r="F49" s="208"/>
      <c r="G49" s="270"/>
      <c r="H49" s="209"/>
    </row>
    <row r="50" spans="1:8" s="152" customFormat="1" ht="18.75" customHeight="1" x14ac:dyDescent="0.25">
      <c r="A50" s="179"/>
      <c r="B50" s="215"/>
      <c r="C50" s="205"/>
      <c r="D50" s="206"/>
      <c r="E50" s="207"/>
      <c r="F50" s="208"/>
      <c r="G50" s="270"/>
      <c r="H50" s="209"/>
    </row>
    <row r="51" spans="1:8" s="149" customFormat="1" x14ac:dyDescent="0.2">
      <c r="A51" s="179"/>
      <c r="B51" s="215"/>
      <c r="C51" s="205"/>
      <c r="D51" s="206"/>
      <c r="E51" s="207"/>
      <c r="F51" s="208"/>
      <c r="G51" s="270"/>
      <c r="H51" s="209"/>
    </row>
    <row r="52" spans="1:8" ht="17.100000000000001" customHeight="1" x14ac:dyDescent="0.2"/>
    <row r="53" spans="1:8" ht="17.100000000000001" customHeight="1" x14ac:dyDescent="0.2">
      <c r="A53" s="247"/>
      <c r="B53" s="247"/>
      <c r="C53" s="247"/>
      <c r="D53" s="247"/>
      <c r="E53" s="247"/>
      <c r="F53" s="247"/>
      <c r="G53" s="247"/>
      <c r="H53" s="247"/>
    </row>
    <row r="54" spans="1:8" ht="17.100000000000001" customHeight="1" x14ac:dyDescent="0.2">
      <c r="A54" s="176"/>
      <c r="B54" s="177"/>
      <c r="C54" s="177"/>
      <c r="D54" s="177"/>
      <c r="E54" s="177"/>
      <c r="F54" s="177"/>
      <c r="G54" s="214"/>
      <c r="H54" s="214"/>
    </row>
    <row r="55" spans="1:8" ht="17.100000000000001" customHeight="1" x14ac:dyDescent="0.2">
      <c r="A55" s="179"/>
      <c r="B55" s="216"/>
      <c r="C55" s="179"/>
      <c r="D55" s="210"/>
      <c r="E55" s="211"/>
      <c r="F55" s="217"/>
      <c r="G55" s="258"/>
      <c r="H55" s="209"/>
    </row>
    <row r="56" spans="1:8" ht="17.100000000000001" customHeight="1" x14ac:dyDescent="0.2">
      <c r="A56" s="179"/>
      <c r="B56" s="216"/>
      <c r="C56" s="179"/>
      <c r="D56" s="210"/>
      <c r="E56" s="211"/>
      <c r="F56" s="212"/>
      <c r="G56" s="258"/>
      <c r="H56" s="218"/>
    </row>
    <row r="57" spans="1:8" ht="17.100000000000001" customHeight="1" x14ac:dyDescent="0.2">
      <c r="A57" s="179"/>
      <c r="B57" s="216"/>
      <c r="C57" s="179"/>
      <c r="D57" s="210"/>
      <c r="E57" s="211"/>
      <c r="F57" s="212"/>
      <c r="G57" s="258"/>
      <c r="H57" s="218"/>
    </row>
    <row r="58" spans="1:8" s="152" customFormat="1" ht="18.75" customHeight="1" x14ac:dyDescent="0.25">
      <c r="A58" s="179"/>
      <c r="B58" s="216"/>
      <c r="C58" s="179"/>
      <c r="D58" s="210"/>
      <c r="E58" s="211"/>
      <c r="F58" s="212"/>
      <c r="G58" s="258"/>
      <c r="H58" s="219"/>
    </row>
    <row r="59" spans="1:8" s="149" customFormat="1" x14ac:dyDescent="0.2">
      <c r="A59" s="179"/>
      <c r="B59" s="216"/>
      <c r="C59" s="179"/>
      <c r="D59" s="210"/>
      <c r="E59" s="211"/>
      <c r="F59" s="212"/>
      <c r="G59" s="258"/>
      <c r="H59" s="219"/>
    </row>
    <row r="60" spans="1:8" ht="17.100000000000001" customHeight="1" x14ac:dyDescent="0.2">
      <c r="A60" s="179"/>
      <c r="B60" s="179"/>
      <c r="C60" s="179"/>
      <c r="D60" s="210"/>
      <c r="E60" s="211"/>
      <c r="F60" s="212"/>
      <c r="G60" s="258"/>
      <c r="H60" s="219"/>
    </row>
    <row r="61" spans="1:8" ht="17.100000000000001" customHeight="1" x14ac:dyDescent="0.2">
      <c r="A61" s="247"/>
      <c r="B61" s="247"/>
      <c r="C61" s="247"/>
      <c r="D61" s="247"/>
      <c r="E61" s="247"/>
      <c r="F61" s="247"/>
      <c r="G61" s="247"/>
      <c r="H61" s="247"/>
    </row>
    <row r="62" spans="1:8" ht="17.100000000000001" customHeight="1" x14ac:dyDescent="0.2">
      <c r="A62" s="176"/>
      <c r="B62" s="177"/>
      <c r="C62" s="177"/>
      <c r="D62" s="177"/>
      <c r="E62" s="177"/>
      <c r="F62" s="177"/>
      <c r="G62" s="214"/>
      <c r="H62" s="214"/>
    </row>
    <row r="63" spans="1:8" ht="17.100000000000001" customHeight="1" x14ac:dyDescent="0.2">
      <c r="A63" s="179"/>
      <c r="B63" s="216"/>
      <c r="C63" s="179"/>
      <c r="D63" s="210"/>
      <c r="E63" s="211"/>
      <c r="F63" s="212"/>
      <c r="G63" s="258"/>
      <c r="H63" s="219"/>
    </row>
    <row r="64" spans="1:8" ht="17.100000000000001" customHeight="1" x14ac:dyDescent="0.2">
      <c r="A64" s="179"/>
      <c r="B64" s="216"/>
      <c r="C64" s="179"/>
      <c r="D64" s="210"/>
      <c r="E64" s="211"/>
      <c r="F64" s="212"/>
      <c r="G64" s="258"/>
      <c r="H64" s="219"/>
    </row>
    <row r="65" spans="1:8" ht="17.100000000000001" customHeight="1" x14ac:dyDescent="0.2">
      <c r="A65" s="179"/>
      <c r="B65" s="216"/>
      <c r="C65" s="179"/>
      <c r="D65" s="210"/>
      <c r="E65" s="211"/>
      <c r="F65" s="212"/>
      <c r="G65" s="258"/>
      <c r="H65" s="219"/>
    </row>
    <row r="66" spans="1:8" s="152" customFormat="1" ht="18.75" customHeight="1" x14ac:dyDescent="0.25">
      <c r="A66" s="179"/>
      <c r="B66" s="216"/>
      <c r="C66" s="179"/>
      <c r="D66" s="210"/>
      <c r="E66" s="211"/>
      <c r="F66" s="212"/>
      <c r="G66" s="258"/>
      <c r="H66" s="219"/>
    </row>
    <row r="67" spans="1:8" s="149" customFormat="1" ht="25.9" customHeight="1" x14ac:dyDescent="0.2">
      <c r="A67" s="179"/>
      <c r="B67" s="216"/>
      <c r="C67" s="179"/>
      <c r="D67" s="210"/>
      <c r="E67" s="211"/>
      <c r="F67" s="212"/>
      <c r="G67" s="258"/>
      <c r="H67" s="219"/>
    </row>
    <row r="68" spans="1:8" ht="17.100000000000001" customHeight="1" x14ac:dyDescent="0.2">
      <c r="A68" s="179"/>
      <c r="B68" s="179"/>
      <c r="C68" s="179"/>
      <c r="D68" s="210"/>
      <c r="E68" s="211"/>
      <c r="F68" s="212"/>
      <c r="G68" s="258"/>
      <c r="H68" s="219"/>
    </row>
    <row r="69" spans="1:8" ht="17.100000000000001" customHeight="1" x14ac:dyDescent="0.2">
      <c r="A69" s="247"/>
      <c r="B69" s="247"/>
      <c r="C69" s="247"/>
      <c r="D69" s="247"/>
      <c r="E69" s="247"/>
      <c r="F69" s="247"/>
      <c r="G69" s="247"/>
      <c r="H69" s="247"/>
    </row>
    <row r="70" spans="1:8" ht="17.100000000000001" customHeight="1" x14ac:dyDescent="0.2">
      <c r="A70" s="176"/>
      <c r="B70" s="177"/>
      <c r="C70" s="177"/>
      <c r="D70" s="177"/>
      <c r="E70" s="177"/>
      <c r="F70" s="177"/>
      <c r="G70" s="214"/>
      <c r="H70" s="214"/>
    </row>
    <row r="71" spans="1:8" ht="17.100000000000001" customHeight="1" x14ac:dyDescent="0.2">
      <c r="A71" s="179"/>
      <c r="B71" s="216"/>
      <c r="C71" s="216"/>
      <c r="D71" s="210"/>
      <c r="E71" s="211"/>
      <c r="F71" s="212"/>
      <c r="G71" s="258"/>
      <c r="H71" s="219"/>
    </row>
    <row r="72" spans="1:8" ht="17.100000000000001" customHeight="1" x14ac:dyDescent="0.2">
      <c r="A72" s="179"/>
      <c r="B72" s="216"/>
      <c r="C72" s="179"/>
      <c r="D72" s="210"/>
      <c r="E72" s="211"/>
      <c r="F72" s="212"/>
      <c r="G72" s="258"/>
      <c r="H72" s="219"/>
    </row>
    <row r="73" spans="1:8" ht="17.100000000000001" customHeight="1" x14ac:dyDescent="0.2">
      <c r="A73" s="179"/>
      <c r="B73" s="216"/>
      <c r="C73" s="179"/>
      <c r="D73" s="210"/>
      <c r="E73" s="211"/>
      <c r="F73" s="212"/>
      <c r="G73" s="258"/>
      <c r="H73" s="219"/>
    </row>
    <row r="74" spans="1:8" s="220" customFormat="1" ht="17.100000000000001" customHeight="1" x14ac:dyDescent="0.2">
      <c r="A74" s="179"/>
      <c r="B74" s="216"/>
      <c r="C74" s="179"/>
      <c r="D74" s="210"/>
      <c r="E74" s="211"/>
      <c r="F74" s="212"/>
      <c r="G74" s="258"/>
      <c r="H74" s="219"/>
    </row>
    <row r="75" spans="1:8" s="220" customFormat="1" ht="17.100000000000001" customHeight="1" x14ac:dyDescent="0.2">
      <c r="A75" s="179"/>
      <c r="B75" s="216"/>
      <c r="C75" s="179"/>
      <c r="D75" s="210"/>
      <c r="E75" s="211"/>
      <c r="F75" s="212"/>
      <c r="G75" s="258"/>
      <c r="H75" s="219"/>
    </row>
    <row r="76" spans="1:8" s="220" customFormat="1" ht="17.100000000000001" customHeight="1" x14ac:dyDescent="0.2">
      <c r="A76" s="179"/>
      <c r="B76" s="179"/>
      <c r="C76" s="179"/>
      <c r="D76" s="210"/>
      <c r="E76" s="211"/>
      <c r="F76" s="212"/>
      <c r="G76" s="258"/>
      <c r="H76" s="219"/>
    </row>
    <row r="77" spans="1:8" ht="17.100000000000001" customHeight="1" x14ac:dyDescent="0.2">
      <c r="A77" s="248"/>
      <c r="B77" s="248"/>
      <c r="C77" s="248"/>
      <c r="D77" s="248"/>
      <c r="E77" s="248"/>
      <c r="F77" s="248"/>
      <c r="G77" s="248"/>
      <c r="H77" s="248"/>
    </row>
    <row r="78" spans="1:8" ht="17.100000000000001" customHeight="1" x14ac:dyDescent="0.2">
      <c r="A78" s="221"/>
      <c r="B78" s="222"/>
      <c r="C78" s="222"/>
      <c r="D78" s="222"/>
      <c r="E78" s="222"/>
      <c r="F78" s="222"/>
      <c r="G78" s="249"/>
      <c r="H78" s="249"/>
    </row>
    <row r="79" spans="1:8" ht="17.100000000000001" customHeight="1" x14ac:dyDescent="0.2">
      <c r="A79" s="192"/>
      <c r="B79" s="223"/>
      <c r="C79" s="223"/>
      <c r="D79" s="224"/>
      <c r="E79" s="194"/>
      <c r="F79" s="195"/>
      <c r="G79" s="271"/>
      <c r="H79" s="271"/>
    </row>
    <row r="80" spans="1:8" ht="17.100000000000001" customHeight="1" x14ac:dyDescent="0.2">
      <c r="A80" s="179"/>
      <c r="B80" s="179"/>
      <c r="C80" s="179"/>
      <c r="D80" s="210"/>
      <c r="E80" s="211"/>
      <c r="F80" s="212"/>
      <c r="G80" s="258"/>
      <c r="H80" s="219"/>
    </row>
    <row r="81" spans="1:8" ht="17.100000000000001" customHeight="1" x14ac:dyDescent="0.2">
      <c r="A81" s="179"/>
      <c r="B81" s="179"/>
      <c r="C81" s="179"/>
      <c r="D81" s="210"/>
      <c r="E81" s="211"/>
      <c r="F81" s="212"/>
      <c r="G81" s="258"/>
      <c r="H81" s="219"/>
    </row>
    <row r="82" spans="1:8" ht="17.100000000000001" customHeight="1" x14ac:dyDescent="0.2">
      <c r="A82" s="179"/>
      <c r="B82" s="179"/>
      <c r="C82" s="179"/>
      <c r="D82" s="210"/>
      <c r="E82" s="211"/>
      <c r="F82" s="212"/>
      <c r="G82" s="258"/>
      <c r="H82" s="219"/>
    </row>
    <row r="83" spans="1:8" ht="17.100000000000001" customHeight="1" x14ac:dyDescent="0.2">
      <c r="A83" s="179"/>
      <c r="B83" s="179"/>
      <c r="C83" s="179"/>
      <c r="D83" s="210"/>
      <c r="E83" s="211"/>
      <c r="F83" s="212"/>
      <c r="G83" s="258"/>
      <c r="H83" s="219"/>
    </row>
    <row r="84" spans="1:8" ht="17.100000000000001" customHeight="1" x14ac:dyDescent="0.2">
      <c r="A84" s="179"/>
      <c r="B84" s="179"/>
      <c r="C84" s="179"/>
      <c r="D84" s="210"/>
      <c r="E84" s="211"/>
      <c r="F84" s="212"/>
      <c r="G84" s="258"/>
      <c r="H84" s="219"/>
    </row>
    <row r="85" spans="1:8" ht="17.100000000000001" customHeight="1" x14ac:dyDescent="0.2">
      <c r="A85" s="247"/>
      <c r="B85" s="247"/>
      <c r="C85" s="247"/>
      <c r="D85" s="247"/>
      <c r="E85" s="247"/>
      <c r="F85" s="247"/>
      <c r="G85" s="247"/>
      <c r="H85" s="247"/>
    </row>
    <row r="86" spans="1:8" ht="17.100000000000001" customHeight="1" x14ac:dyDescent="0.2">
      <c r="A86" s="179"/>
      <c r="B86" s="190"/>
      <c r="C86" s="190"/>
      <c r="D86" s="190"/>
      <c r="E86" s="190"/>
      <c r="F86" s="190"/>
      <c r="G86" s="250"/>
      <c r="H86" s="250"/>
    </row>
    <row r="87" spans="1:8" ht="17.100000000000001" customHeight="1" x14ac:dyDescent="0.2">
      <c r="A87" s="179"/>
      <c r="B87" s="190"/>
      <c r="C87" s="190"/>
      <c r="D87" s="190"/>
      <c r="E87" s="190"/>
      <c r="F87" s="190"/>
      <c r="G87" s="268"/>
      <c r="H87" s="191"/>
    </row>
    <row r="88" spans="1:8" ht="17.100000000000001" customHeight="1" x14ac:dyDescent="0.2">
      <c r="A88" s="192"/>
      <c r="B88" s="223"/>
      <c r="C88" s="225"/>
      <c r="D88" s="226"/>
      <c r="E88" s="194"/>
      <c r="F88" s="227"/>
      <c r="G88" s="219"/>
      <c r="H88" s="197"/>
    </row>
    <row r="89" spans="1:8" ht="17.100000000000001" customHeight="1" x14ac:dyDescent="0.2">
      <c r="A89" s="179"/>
      <c r="B89" s="179"/>
      <c r="C89" s="179"/>
      <c r="D89" s="210"/>
      <c r="E89" s="211"/>
      <c r="F89" s="212"/>
      <c r="G89" s="258"/>
      <c r="H89" s="219"/>
    </row>
    <row r="90" spans="1:8" ht="17.100000000000001" customHeight="1" x14ac:dyDescent="0.2">
      <c r="A90" s="179"/>
      <c r="B90" s="179"/>
      <c r="C90" s="179"/>
      <c r="D90" s="210"/>
      <c r="E90" s="211"/>
      <c r="F90" s="212"/>
      <c r="G90" s="258"/>
      <c r="H90" s="219"/>
    </row>
    <row r="91" spans="1:8" s="228" customFormat="1" ht="18" customHeight="1" x14ac:dyDescent="0.2">
      <c r="A91" s="179"/>
      <c r="B91" s="179"/>
      <c r="C91" s="179"/>
      <c r="D91" s="210"/>
      <c r="E91" s="211"/>
      <c r="F91" s="212"/>
      <c r="G91" s="258"/>
      <c r="H91" s="219"/>
    </row>
    <row r="92" spans="1:8" s="229" customFormat="1" x14ac:dyDescent="0.2">
      <c r="A92" s="179"/>
      <c r="B92" s="179"/>
      <c r="C92" s="179"/>
      <c r="D92" s="210"/>
      <c r="E92" s="211"/>
      <c r="F92" s="212"/>
      <c r="G92" s="258"/>
      <c r="H92" s="219"/>
    </row>
    <row r="93" spans="1:8" s="220" customFormat="1" ht="17.100000000000001" customHeight="1" x14ac:dyDescent="0.2">
      <c r="A93" s="192"/>
      <c r="B93" s="192"/>
      <c r="C93" s="226"/>
      <c r="D93" s="226"/>
      <c r="E93" s="194"/>
      <c r="F93" s="227"/>
      <c r="G93" s="219"/>
      <c r="H93" s="197"/>
    </row>
    <row r="94" spans="1:8" ht="17.100000000000001" customHeight="1" x14ac:dyDescent="0.2">
      <c r="A94" s="247"/>
      <c r="B94" s="247"/>
      <c r="C94" s="247"/>
      <c r="D94" s="247"/>
      <c r="E94" s="247"/>
      <c r="F94" s="247"/>
      <c r="G94" s="247"/>
      <c r="H94" s="247"/>
    </row>
    <row r="95" spans="1:8" ht="17.100000000000001" customHeight="1" x14ac:dyDescent="0.2">
      <c r="A95" s="230"/>
      <c r="B95" s="190"/>
      <c r="C95" s="190"/>
      <c r="D95" s="190"/>
      <c r="E95" s="190"/>
      <c r="F95" s="190"/>
      <c r="G95" s="231"/>
      <c r="H95" s="232"/>
    </row>
    <row r="96" spans="1:8" ht="17.100000000000001" customHeight="1" x14ac:dyDescent="0.2">
      <c r="A96" s="179"/>
      <c r="B96" s="216"/>
      <c r="C96" s="216"/>
      <c r="D96" s="210"/>
      <c r="E96" s="211"/>
      <c r="F96" s="212"/>
      <c r="G96" s="258"/>
      <c r="H96" s="233"/>
    </row>
    <row r="97" spans="1:8" ht="17.100000000000001" customHeight="1" x14ac:dyDescent="0.2">
      <c r="A97" s="179"/>
      <c r="B97" s="179"/>
      <c r="C97" s="179"/>
      <c r="D97" s="210"/>
      <c r="E97" s="211"/>
      <c r="F97" s="212"/>
      <c r="G97" s="258"/>
      <c r="H97" s="219"/>
    </row>
    <row r="98" spans="1:8" ht="17.100000000000001" customHeight="1" x14ac:dyDescent="0.2">
      <c r="A98" s="179"/>
      <c r="B98" s="179"/>
      <c r="C98" s="179"/>
      <c r="D98" s="210"/>
      <c r="E98" s="211"/>
      <c r="F98" s="212"/>
      <c r="G98" s="258"/>
      <c r="H98" s="219"/>
    </row>
    <row r="99" spans="1:8" s="152" customFormat="1" ht="18.75" customHeight="1" x14ac:dyDescent="0.25">
      <c r="A99" s="179"/>
      <c r="B99" s="179"/>
      <c r="C99" s="179"/>
      <c r="D99" s="210"/>
      <c r="E99" s="211"/>
      <c r="F99" s="212"/>
      <c r="G99" s="258"/>
      <c r="H99" s="219"/>
    </row>
    <row r="100" spans="1:8" s="149" customFormat="1" x14ac:dyDescent="0.2">
      <c r="A100" s="179"/>
      <c r="B100" s="179"/>
      <c r="C100" s="179"/>
      <c r="D100" s="210"/>
      <c r="E100" s="211"/>
      <c r="F100" s="212"/>
      <c r="G100" s="258"/>
      <c r="H100" s="219"/>
    </row>
    <row r="101" spans="1:8" ht="17.100000000000001" customHeight="1" x14ac:dyDescent="0.2">
      <c r="A101" s="179"/>
      <c r="B101" s="179"/>
      <c r="C101" s="179"/>
      <c r="D101" s="210"/>
      <c r="E101" s="211"/>
      <c r="F101" s="212"/>
      <c r="G101" s="258"/>
      <c r="H101" s="219"/>
    </row>
    <row r="102" spans="1:8" ht="17.100000000000001" customHeight="1" x14ac:dyDescent="0.2">
      <c r="A102" s="247"/>
      <c r="B102" s="247"/>
      <c r="C102" s="247"/>
      <c r="D102" s="247"/>
      <c r="E102" s="247"/>
      <c r="F102" s="247"/>
      <c r="G102" s="247"/>
      <c r="H102" s="247"/>
    </row>
    <row r="103" spans="1:8" ht="17.100000000000001" customHeight="1" x14ac:dyDescent="0.2">
      <c r="A103" s="176"/>
      <c r="B103" s="177"/>
      <c r="C103" s="177"/>
      <c r="D103" s="177"/>
      <c r="E103" s="177"/>
      <c r="F103" s="177"/>
      <c r="G103" s="214"/>
      <c r="H103" s="214"/>
    </row>
    <row r="104" spans="1:8" ht="17.100000000000001" customHeight="1" x14ac:dyDescent="0.2">
      <c r="A104" s="179"/>
      <c r="B104" s="179"/>
      <c r="C104" s="179"/>
      <c r="D104" s="210"/>
      <c r="E104" s="211"/>
      <c r="F104" s="212"/>
      <c r="G104" s="258"/>
      <c r="H104" s="209"/>
    </row>
    <row r="105" spans="1:8" ht="17.100000000000001" customHeight="1" x14ac:dyDescent="0.2">
      <c r="A105" s="179"/>
      <c r="B105" s="179"/>
      <c r="C105" s="179"/>
      <c r="D105" s="210"/>
      <c r="E105" s="211"/>
      <c r="F105" s="212"/>
      <c r="G105" s="258"/>
      <c r="H105" s="234"/>
    </row>
    <row r="106" spans="1:8" ht="17.100000000000001" customHeight="1" x14ac:dyDescent="0.2">
      <c r="A106" s="179"/>
      <c r="B106" s="179"/>
      <c r="C106" s="179"/>
      <c r="D106" s="210"/>
      <c r="E106" s="211"/>
      <c r="F106" s="212"/>
      <c r="G106" s="258"/>
      <c r="H106" s="213"/>
    </row>
    <row r="107" spans="1:8" s="229" customFormat="1" ht="17.100000000000001" customHeight="1" x14ac:dyDescent="0.2">
      <c r="A107" s="179"/>
      <c r="B107" s="179"/>
      <c r="C107" s="179"/>
      <c r="D107" s="210"/>
      <c r="E107" s="211"/>
      <c r="F107" s="212"/>
      <c r="G107" s="258"/>
      <c r="H107" s="213"/>
    </row>
    <row r="108" spans="1:8" s="220" customFormat="1" x14ac:dyDescent="0.2">
      <c r="A108" s="179"/>
      <c r="B108" s="179"/>
      <c r="C108" s="179"/>
      <c r="D108" s="210"/>
      <c r="E108" s="211"/>
      <c r="F108" s="212"/>
      <c r="G108" s="258"/>
      <c r="H108" s="213"/>
    </row>
    <row r="109" spans="1:8" s="220" customFormat="1" ht="16.5" customHeight="1" x14ac:dyDescent="0.2">
      <c r="A109" s="179"/>
      <c r="B109" s="179"/>
      <c r="C109" s="179"/>
      <c r="D109" s="210"/>
      <c r="E109" s="211"/>
      <c r="F109" s="212"/>
      <c r="G109" s="258"/>
      <c r="H109" s="219"/>
    </row>
    <row r="110" spans="1:8" s="220" customFormat="1" ht="16.5" customHeight="1" x14ac:dyDescent="0.2">
      <c r="A110" s="247"/>
      <c r="B110" s="247"/>
      <c r="C110" s="247"/>
      <c r="D110" s="247"/>
      <c r="E110" s="247"/>
      <c r="F110" s="247"/>
      <c r="G110" s="247"/>
      <c r="H110" s="247"/>
    </row>
    <row r="111" spans="1:8" ht="17.100000000000001" customHeight="1" x14ac:dyDescent="0.2">
      <c r="A111" s="235"/>
      <c r="B111" s="190"/>
      <c r="C111" s="190"/>
      <c r="D111" s="190"/>
      <c r="E111" s="190"/>
      <c r="F111" s="190"/>
      <c r="G111" s="231"/>
      <c r="H111" s="232"/>
    </row>
    <row r="112" spans="1:8" ht="17.100000000000001" customHeight="1" x14ac:dyDescent="0.2">
      <c r="A112" s="236"/>
      <c r="B112" s="236"/>
      <c r="C112" s="236"/>
      <c r="D112" s="236"/>
      <c r="E112" s="237"/>
      <c r="F112" s="227"/>
      <c r="G112" s="238"/>
      <c r="H112" s="197"/>
    </row>
    <row r="113" spans="1:8" ht="17.100000000000001" customHeight="1" x14ac:dyDescent="0.2">
      <c r="A113" s="226"/>
      <c r="B113" s="226"/>
      <c r="C113" s="226"/>
      <c r="D113" s="226"/>
      <c r="E113" s="225"/>
      <c r="F113" s="239"/>
      <c r="G113" s="240"/>
      <c r="H113" s="240"/>
    </row>
    <row r="114" spans="1:8" ht="17.100000000000001" customHeight="1" x14ac:dyDescent="0.2">
      <c r="A114" s="179"/>
      <c r="B114" s="179"/>
      <c r="C114" s="179"/>
      <c r="D114" s="210"/>
      <c r="E114" s="211"/>
      <c r="F114" s="212"/>
      <c r="G114" s="258"/>
      <c r="H114" s="213"/>
    </row>
    <row r="115" spans="1:8" ht="17.100000000000001" customHeight="1" x14ac:dyDescent="0.2">
      <c r="A115" s="179"/>
      <c r="B115" s="179"/>
      <c r="C115" s="179"/>
      <c r="D115" s="210"/>
      <c r="E115" s="211"/>
      <c r="F115" s="212"/>
      <c r="G115" s="258"/>
      <c r="H115" s="213"/>
    </row>
    <row r="116" spans="1:8" ht="12.75" customHeight="1" x14ac:dyDescent="0.2">
      <c r="A116" s="179"/>
      <c r="B116" s="179"/>
      <c r="C116" s="179"/>
      <c r="D116" s="210"/>
      <c r="E116" s="211"/>
      <c r="F116" s="212"/>
      <c r="G116" s="258"/>
      <c r="H116" s="213"/>
    </row>
    <row r="117" spans="1:8" ht="12.75" customHeight="1" x14ac:dyDescent="0.2">
      <c r="A117" s="179"/>
      <c r="B117" s="179"/>
      <c r="C117" s="179"/>
      <c r="D117" s="210"/>
      <c r="E117" s="211"/>
      <c r="F117" s="212"/>
      <c r="G117" s="258"/>
      <c r="H117" s="219"/>
    </row>
    <row r="118" spans="1:8" ht="12.75" customHeight="1" x14ac:dyDescent="0.2">
      <c r="A118" s="179"/>
      <c r="B118" s="179"/>
      <c r="C118" s="179"/>
      <c r="D118" s="210"/>
      <c r="E118" s="211"/>
      <c r="F118" s="212"/>
      <c r="G118" s="258"/>
      <c r="H118" s="219"/>
    </row>
    <row r="119" spans="1:8" ht="12.75" customHeight="1" x14ac:dyDescent="0.2">
      <c r="B119" s="241"/>
      <c r="C119" s="210"/>
    </row>
    <row r="120" spans="1:8" ht="12.75" customHeight="1" x14ac:dyDescent="0.2">
      <c r="B120" s="210"/>
      <c r="C120" s="210"/>
    </row>
    <row r="121" spans="1:8" ht="12.75" customHeight="1" x14ac:dyDescent="0.2">
      <c r="B121" s="210"/>
      <c r="C121" s="210"/>
    </row>
  </sheetData>
  <mergeCells count="23">
    <mergeCell ref="A94:H94"/>
    <mergeCell ref="A102:H102"/>
    <mergeCell ref="A110:H110"/>
    <mergeCell ref="A69:H69"/>
    <mergeCell ref="A77:H77"/>
    <mergeCell ref="G78:H78"/>
    <mergeCell ref="G79:H79"/>
    <mergeCell ref="A85:H85"/>
    <mergeCell ref="G86:H86"/>
    <mergeCell ref="A45:H45"/>
    <mergeCell ref="A53:H53"/>
    <mergeCell ref="A61:H61"/>
    <mergeCell ref="A34:H34"/>
    <mergeCell ref="A28:H28"/>
    <mergeCell ref="G29:H29"/>
    <mergeCell ref="G30:H30"/>
    <mergeCell ref="G31:H31"/>
    <mergeCell ref="G32:H32"/>
    <mergeCell ref="A2:H2"/>
    <mergeCell ref="A6:H6"/>
    <mergeCell ref="A11:H11"/>
    <mergeCell ref="A15:H15"/>
    <mergeCell ref="A23:H23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2021-07-06T11:50:49Z</dcterms:modified>
  <cp:category/>
</cp:coreProperties>
</file>