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kecerin\Downloads\"/>
    </mc:Choice>
  </mc:AlternateContent>
  <xr:revisionPtr revIDLastSave="0" documentId="13_ncr:1_{E625073E-DC8D-4F99-9B76-30EBC3EE725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<sst xmlns="http://schemas.openxmlformats.org/spreadsheetml/2006/main" count="1197" uniqueCount="367">
  <si>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</si>
  <si>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</si>
  <si>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</si>
  <si>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</si>
  <si>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</si>
  <si>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</si>
  <si>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</si>
  <si>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</si>
  <si>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</si>
  <si>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</si>
  <si>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</si>
  <si>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</si>
  <si>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</si>
  <si>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</si>
  <si>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</si>
  <si>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</si>
  <si>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</si>
  <si>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</si>
  <si>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</si>
  <si>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</si>
  <si>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</si>
  <si>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</si>
  <si>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</si>
  <si>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</si>
  <si>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</si>
  <si>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</si>
  <si>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</si>
  <si>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</si>
  <si>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</si>
  <si>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</si>
  <si>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</si>
  <si>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</si>
  <si>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</si>
  <si>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</si>
  <si>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</si>
  <si>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</si>
  <si>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</si>
  <si>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</si>
  <si>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</si>
  <si>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</si>
  <si>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</si>
  <si>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</si>
  <si>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</si>
  <si>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</si>
  <si>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</si>
  <si>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</si>
  <si>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</si>
  <si>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</si>
  <si>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</si>
  <si>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</si>
  <si>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</si>
  <si>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</si>
  <si>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</si>
  <si>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</si>
  <si>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</si>
  <si>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</si>
  <si>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</si>
  <si>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</si>
  <si>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</si>
  <si>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</si>
  <si>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</si>
  <si>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</si>
  <si>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</si>
  <si>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</si>
  <si>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</si>
  <si>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</si>
  <si>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</si>
  <si>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</si>
  <si>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</si>
  <si>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</si>
  <si>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</si>
  <si>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ULPL</t>
  </si>
  <si>
    <t>HRULPLRA0002</t>
  </si>
  <si>
    <t>ALPHA ADRIATIC d.d.</t>
  </si>
  <si>
    <t>MGMA</t>
  </si>
  <si>
    <t>HRMGMARA0005</t>
  </si>
  <si>
    <t>MAGMA d.d.</t>
  </si>
  <si>
    <t>HIMR</t>
  </si>
  <si>
    <t>HRHIMRRA0001</t>
  </si>
  <si>
    <t>Imperial Riviera d.d.</t>
  </si>
  <si>
    <t>VIRO</t>
  </si>
  <si>
    <t>HRVIRORA0001</t>
  </si>
  <si>
    <t>VIRO TVORNICA SECERA d.d.</t>
  </si>
  <si>
    <t>TPNG</t>
  </si>
  <si>
    <t>HRTPNGRA0000</t>
  </si>
  <si>
    <t>TANKERSKA NEXT GENERATION</t>
  </si>
  <si>
    <t>RO</t>
  </si>
  <si>
    <t>PTKM</t>
  </si>
  <si>
    <t>HRPTKMRA0005</t>
  </si>
  <si>
    <t>PETROKEMIJA, d.d.</t>
  </si>
  <si>
    <t>KODT2</t>
  </si>
  <si>
    <t>HRKODTPA0009</t>
  </si>
  <si>
    <t>KONCAR - D&amp;ST dd</t>
  </si>
  <si>
    <t>KODT</t>
  </si>
  <si>
    <t>HRKODTRA0007</t>
  </si>
  <si>
    <t>SAPN</t>
  </si>
  <si>
    <t>HRSAPNRA0007</t>
  </si>
  <si>
    <t>Saponia d.d.</t>
  </si>
  <si>
    <t>Top 10 dionica s najvećim padom cijene</t>
  </si>
  <si>
    <t>HJDR</t>
  </si>
  <si>
    <t>HRHJDRRA0001</t>
  </si>
  <si>
    <t>HOTELI JADRAN d.d.</t>
  </si>
  <si>
    <t>HZVG</t>
  </si>
  <si>
    <t>HRHZVGRA0002</t>
  </si>
  <si>
    <t>HOTELI ZIVOGOSCE d.d.</t>
  </si>
  <si>
    <t>GRNL</t>
  </si>
  <si>
    <t>HRGRNLRA0006</t>
  </si>
  <si>
    <t>Granolio d.d.</t>
  </si>
  <si>
    <t>IGH</t>
  </si>
  <si>
    <t>HRIGH0RA0006</t>
  </si>
  <si>
    <t>INSTITUT IGH d.d.</t>
  </si>
  <si>
    <t>BRIN</t>
  </si>
  <si>
    <t>HRBRINRA0006</t>
  </si>
  <si>
    <t>ZAIF Breza d.d.</t>
  </si>
  <si>
    <t>CRAL</t>
  </si>
  <si>
    <t>HRCRALRA0005</t>
  </si>
  <si>
    <t>Croatia Airlines d.d.</t>
  </si>
  <si>
    <t>LRHC</t>
  </si>
  <si>
    <t>HRLRHCRA0008</t>
  </si>
  <si>
    <t>FTB TURIZAM d.d.</t>
  </si>
  <si>
    <t>BRNK</t>
  </si>
  <si>
    <t>HRBRNKRA0002</t>
  </si>
  <si>
    <t>BRIONKA d. d.</t>
  </si>
  <si>
    <t>ARNT</t>
  </si>
  <si>
    <t>HRARNTRA0004</t>
  </si>
  <si>
    <t>Arena Hospitality Group dd</t>
  </si>
  <si>
    <t>RP</t>
  </si>
  <si>
    <t>DLKV</t>
  </si>
  <si>
    <t>HRDLKVRA0006</t>
  </si>
  <si>
    <t>Dalekovod, d.d.</t>
  </si>
  <si>
    <t>Top 10 dionica s najvećim prometom</t>
  </si>
  <si>
    <t>RIVP</t>
  </si>
  <si>
    <t>HRRIVPRA0000</t>
  </si>
  <si>
    <t>Valamar Riviera d.d.</t>
  </si>
  <si>
    <t>ERNT</t>
  </si>
  <si>
    <t>HRERNTRA0000</t>
  </si>
  <si>
    <t>ERICSSON NIKOLA TESLA d.d.</t>
  </si>
  <si>
    <t>PODR</t>
  </si>
  <si>
    <t>HRPODRRA0004</t>
  </si>
  <si>
    <t>PODRAVKA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</si>
  <si>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</si>
  <si>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</si>
  <si>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</si>
  <si>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</si>
  <si>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</si>
  <si>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</si>
  <si>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</si>
  <si>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</si>
  <si>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</si>
  <si>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KOEI</t>
  </si>
  <si>
    <t>HRKOEIRA0009</t>
  </si>
  <si>
    <t>KONCAR d.d.</t>
  </si>
  <si>
    <t>OPTE</t>
  </si>
  <si>
    <t>HROPTERA0001</t>
  </si>
  <si>
    <t>OT-OPTIMA TELEKOM d.d.</t>
  </si>
  <si>
    <t>ADPL</t>
  </si>
  <si>
    <t>HRADPLRA0006</t>
  </si>
  <si>
    <t>AD PLASTIK d.d.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</si>
  <si>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</si>
  <si>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</si>
  <si>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</si>
  <si>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</si>
  <si>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</si>
  <si>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</si>
  <si>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</si>
  <si>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</si>
  <si>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</si>
  <si>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</si>
  <si>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</si>
  <si>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</si>
  <si>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</si>
  <si>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</si>
  <si>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</si>
  <si>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</si>
  <si>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</si>
  <si>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</si>
  <si>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</si>
  <si>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</si>
  <si>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</si>
  <si>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</si>
  <si>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</si>
  <si>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</si>
  <si>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</si>
  <si>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</si>
  <si>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</si>
  <si>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</si>
  <si>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</si>
  <si>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</si>
  <si>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</si>
  <si>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</si>
  <si>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</si>
  <si>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</si>
  <si>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</si>
  <si>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</si>
  <si>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</si>
  <si>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</si>
  <si>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</si>
  <si>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</si>
  <si>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</si>
  <si>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</si>
  <si>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</si>
  <si>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</si>
  <si>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HHLD</t>
  </si>
  <si>
    <t>HRHHLDRA0009</t>
  </si>
  <si>
    <t>HOTELI HALUDOVO MALINSKA d</t>
  </si>
  <si>
    <t>\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</si>
  <si>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</si>
  <si>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</si>
  <si>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</si>
  <si>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</si>
  <si>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</si>
  <si>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</si>
  <si>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</si>
  <si>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</si>
  <si>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</si>
  <si>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</si>
  <si>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</si>
  <si>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</si>
  <si>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</si>
  <si>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</si>
  <si>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</si>
  <si>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</si>
  <si>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</si>
  <si>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</si>
  <si>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</si>
  <si>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</si>
  <si>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</si>
  <si>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</si>
  <si>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</si>
  <si>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</si>
  <si>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</si>
  <si>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</si>
  <si>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</si>
  <si>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</si>
  <si>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</si>
  <si>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</si>
  <si>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</si>
  <si>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</si>
  <si>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</si>
  <si>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</si>
  <si>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</si>
  <si>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</si>
  <si>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</si>
  <si>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</si>
  <si>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</si>
  <si>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</si>
  <si>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</si>
  <si>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</si>
  <si>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</si>
  <si>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</si>
  <si>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</si>
  <si>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</si>
  <si>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</si>
  <si>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</si>
  <si>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</si>
  <si>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</si>
  <si>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</si>
  <si>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</si>
  <si>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</si>
  <si>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</si>
  <si>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</si>
  <si>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</si>
  <si>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</si>
  <si>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</si>
  <si>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</si>
  <si>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</si>
  <si>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</si>
  <si>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</si>
  <si>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</si>
  <si>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</si>
  <si>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</si>
  <si>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</si>
  <si>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</si>
  <si>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</si>
  <si>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</si>
  <si>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</si>
  <si>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</si>
  <si>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</si>
  <si>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</si>
  <si>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</si>
  <si>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</si>
  <si>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</si>
  <si>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</si>
  <si>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</si>
  <si>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</si>
  <si>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</si>
  <si>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</si>
  <si>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</si>
  <si>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</si>
  <si>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</si>
  <si>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</si>
  <si>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</si>
  <si>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</si>
  <si>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</si>
  <si>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</si>
  <si>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</si>
  <si>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</si>
  <si>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</si>
  <si>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</si>
  <si>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</si>
  <si>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</si>
  <si>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</si>
  <si>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</si>
  <si>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</si>
  <si>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</si>
  <si>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</si>
  <si>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</si>
  <si>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</si>
  <si>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</si>
  <si>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</si>
  <si>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</si>
  <si>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</si>
  <si>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</si>
  <si>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</si>
  <si>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</si>
  <si>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</si>
  <si>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</si>
  <si>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</si>
  <si>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</si>
  <si>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</si>
  <si>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</si>
  <si>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</si>
  <si>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</si>
  <si>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</si>
  <si>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</si>
  <si>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</si>
  <si>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</si>
  <si>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</si>
  <si>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</si>
  <si>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</si>
  <si>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NAV</t>
  </si>
  <si>
    <t>Datum NAV-a</t>
  </si>
  <si>
    <t>7CRO</t>
  </si>
  <si>
    <t>HRICAMFCR102</t>
  </si>
  <si>
    <t>INTERCAPITAL ASSET MNG doo</t>
  </si>
  <si>
    <t>2021-07-30</t>
  </si>
  <si>
    <t>7SLO</t>
  </si>
  <si>
    <t>HRICAMFSBI06</t>
  </si>
  <si>
    <t>Referentna cijena</t>
  </si>
  <si>
    <t>3MSA</t>
  </si>
  <si>
    <t>HRMSANO267A9</t>
  </si>
  <si>
    <t>M SAN GRUPA d.o.o.</t>
  </si>
  <si>
    <t>3RIB5</t>
  </si>
  <si>
    <t>HRRIBAO262E3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</si>
  <si>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</si>
  <si>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</si>
  <si>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</si>
  <si>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</si>
  <si>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</si>
  <si>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</si>
  <si>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</si>
  <si>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</si>
  <si>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</si>
  <si>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</si>
  <si>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</si>
  <si>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</si>
  <si>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</si>
  <si>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</si>
  <si>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</si>
  <si>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</si>
  <si>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</si>
  <si>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</si>
  <si>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</si>
  <si>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</si>
  <si>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</si>
  <si>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</si>
  <si>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2021-07-01 - 2021-07-31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</si>
</sst>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366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121023973.89</v>
      </c>
      <c r="C2" s="30">
        <f>SUM(C3:C7)</f>
        <v>1049525965.16</v>
      </c>
      <c r="E2" s="31"/>
    </row>
    <row r="3" spans="1:5" ht="12.75" customHeight="1" x14ac:dyDescent="0.2">
      <c r="A3" s="121" t="s">
        <v>18</v>
      </c>
      <c r="B3" s="3">
        <v>118809590.98999999</v>
      </c>
      <c r="C3" s="3">
        <v>923330856.79999995</v>
      </c>
      <c r="E3" s="4"/>
    </row>
    <row r="4" spans="1:5" ht="12" customHeight="1" x14ac:dyDescent="0.2">
      <c r="A4" s="121" t="s">
        <v>19</v>
      </c>
      <c r="B4" s="3">
        <v>0</v>
      </c>
      <c r="C4" s="3">
        <v>92556626.719999999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2214382.9</v>
      </c>
      <c r="C7" s="3">
        <v>33638481.640000001</v>
      </c>
      <c r="E7" s="31"/>
    </row>
    <row r="8" spans="1:5" ht="12" customHeight="1" x14ac:dyDescent="0.2">
      <c r="A8" s="120" t="s">
        <v>23</v>
      </c>
      <c r="B8" s="30">
        <v>4763300</v>
      </c>
      <c r="C8" s="30">
        <v>296463252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125787273.89</v>
      </c>
      <c r="C10" s="32">
        <f>SUM(C3:C9)</f>
        <v>1345989217.1600001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121023973.89</v>
      </c>
      <c r="C14" s="30">
        <f>SUM(C16:C22)</f>
        <v>3514243</v>
      </c>
      <c r="D14" s="30">
        <f>SUM(D16:D22)</f>
        <v>6980</v>
      </c>
      <c r="E14" s="30">
        <f>SUM(E16:E22)</f>
        <v>267490728055.94</v>
      </c>
    </row>
    <row r="15" spans="1:5" ht="12" customHeight="1" x14ac:dyDescent="0.2">
      <c r="A15" s="120" t="s">
        <v>18</v>
      </c>
      <c r="B15" s="30">
        <f>SUM(B16:B18)</f>
        <v>118809590.98999999</v>
      </c>
      <c r="C15" s="30">
        <f>SUM(C16:C18)</f>
        <v>3497492</v>
      </c>
      <c r="D15" s="30">
        <f>SUM(D16:D18)</f>
        <v>6912</v>
      </c>
      <c r="E15" s="30">
        <f>SUM(E16:E18)</f>
        <v>131418044935.46001</v>
      </c>
    </row>
    <row r="16" spans="1:5" ht="12" customHeight="1" x14ac:dyDescent="0.2">
      <c r="A16" s="121" t="s">
        <v>31</v>
      </c>
      <c r="B16" s="3">
        <v>44783030.299999997</v>
      </c>
      <c r="C16" s="3">
        <v>648303</v>
      </c>
      <c r="D16" s="3">
        <v>1695</v>
      </c>
      <c r="E16" s="3">
        <v>30478437713.900002</v>
      </c>
    </row>
    <row r="17" spans="1:5" s="33" customFormat="1" ht="12" customHeight="1" x14ac:dyDescent="0.2">
      <c r="A17" s="121" t="s">
        <v>32</v>
      </c>
      <c r="B17" s="3">
        <v>22534189.940000001</v>
      </c>
      <c r="C17" s="3">
        <v>2382568</v>
      </c>
      <c r="D17" s="3">
        <v>1886</v>
      </c>
      <c r="E17" s="3">
        <v>46604897031.660004</v>
      </c>
    </row>
    <row r="18" spans="1:5" s="33" customFormat="1" ht="12" customHeight="1" x14ac:dyDescent="0.2">
      <c r="A18" s="121" t="s">
        <v>33</v>
      </c>
      <c r="B18" s="3">
        <v>51492370.75</v>
      </c>
      <c r="C18" s="3">
        <v>466621</v>
      </c>
      <c r="D18" s="3">
        <v>3331</v>
      </c>
      <c r="E18" s="3">
        <v>54334710189.900002</v>
      </c>
    </row>
    <row r="19" spans="1:5" s="33" customFormat="1" ht="12" customHeight="1" x14ac:dyDescent="0.2">
      <c r="A19" s="120" t="s">
        <v>19</v>
      </c>
      <c r="B19" s="30">
        <v>0</v>
      </c>
      <c r="C19" s="30">
        <v>0</v>
      </c>
      <c r="D19" s="30">
        <v>0</v>
      </c>
      <c r="E19" s="30">
        <v>136016314460.48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2214382.9</v>
      </c>
      <c r="C22" s="32">
        <v>16751</v>
      </c>
      <c r="D22" s="32">
        <v>68</v>
      </c>
      <c r="E22" s="32">
        <v>56368660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35</v>
      </c>
    </row>
    <row r="26" spans="1:5" ht="12" customHeight="1" x14ac:dyDescent="0.2">
      <c r="A26" s="124" t="s">
        <v>36</v>
      </c>
      <c r="B26" s="2">
        <v>35</v>
      </c>
    </row>
    <row r="27" spans="1:5" ht="12" customHeight="1" x14ac:dyDescent="0.2">
      <c r="A27" s="125" t="s">
        <v>37</v>
      </c>
      <c r="B27" s="10">
        <v>10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99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22</v>
      </c>
      <c r="D33" s="38"/>
    </row>
    <row r="34" spans="1:4" ht="12" customHeight="1" x14ac:dyDescent="0.2">
      <c r="A34" s="121" t="s">
        <v>33</v>
      </c>
      <c r="B34" s="37">
        <v>71</v>
      </c>
    </row>
    <row r="35" spans="1:4" ht="12" customHeight="1" x14ac:dyDescent="0.2">
      <c r="A35" s="120" t="s">
        <v>19</v>
      </c>
      <c r="B35" s="37">
        <v>29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1982.71</v>
      </c>
      <c r="C2" s="79">
        <v>1982.71</v>
      </c>
      <c r="D2" s="79">
        <v>1914.38</v>
      </c>
      <c r="E2" s="79">
        <v>1948.31</v>
      </c>
      <c r="F2" s="106">
        <v>-1.6199999999999999E-2</v>
      </c>
      <c r="G2" s="80">
        <v>97705018.540000007</v>
      </c>
    </row>
    <row r="3" spans="1:7" ht="13.5" customHeight="1" x14ac:dyDescent="0.2">
      <c r="A3" s="81" t="s">
        <v>46</v>
      </c>
      <c r="B3" s="82">
        <v>1358.19</v>
      </c>
      <c r="C3" s="82">
        <v>1360.56</v>
      </c>
      <c r="D3" s="82">
        <v>1322.23</v>
      </c>
      <c r="E3" s="82">
        <v>1350.51</v>
      </c>
      <c r="F3" s="107">
        <v>-4.4999999999999997E-3</v>
      </c>
      <c r="G3" s="83">
        <v>97705018.540000007</v>
      </c>
    </row>
    <row r="4" spans="1:7" ht="13.5" customHeight="1" x14ac:dyDescent="0.2">
      <c r="A4" s="81" t="s">
        <v>47</v>
      </c>
      <c r="B4" s="82">
        <v>1220.3699999999999</v>
      </c>
      <c r="C4" s="82">
        <v>1221.4000000000001</v>
      </c>
      <c r="D4" s="82">
        <v>1180.3800000000001</v>
      </c>
      <c r="E4" s="82">
        <v>1197.75</v>
      </c>
      <c r="F4" s="107">
        <v>-1.6899999999999998E-2</v>
      </c>
      <c r="G4" s="83">
        <v>80286814.560000002</v>
      </c>
    </row>
    <row r="5" spans="1:7" ht="13.5" customHeight="1" x14ac:dyDescent="0.2">
      <c r="A5" s="81" t="s">
        <v>48</v>
      </c>
      <c r="B5" s="82">
        <v>1236.0899999999999</v>
      </c>
      <c r="C5" s="82">
        <v>1240.94</v>
      </c>
      <c r="D5" s="82">
        <v>1205.01</v>
      </c>
      <c r="E5" s="82">
        <v>1227.3399999999999</v>
      </c>
      <c r="F5" s="107">
        <v>-5.4000000000000003E-3</v>
      </c>
      <c r="G5" s="83">
        <v>80286814.560000002</v>
      </c>
    </row>
    <row r="6" spans="1:7" ht="13.5" customHeight="1" x14ac:dyDescent="0.2">
      <c r="A6" s="81" t="s">
        <v>49</v>
      </c>
      <c r="B6" s="82">
        <v>1170.27</v>
      </c>
      <c r="C6" s="82">
        <v>1178.52</v>
      </c>
      <c r="D6" s="82">
        <v>1141.28</v>
      </c>
      <c r="E6" s="82">
        <v>1157.5</v>
      </c>
      <c r="F6" s="107">
        <v>-1.09E-2</v>
      </c>
      <c r="G6" s="83">
        <v>44783030.299999997</v>
      </c>
    </row>
    <row r="7" spans="1:7" ht="13.5" customHeight="1" x14ac:dyDescent="0.2">
      <c r="A7" s="81" t="s">
        <v>50</v>
      </c>
      <c r="B7" s="82">
        <v>1170.1099999999999</v>
      </c>
      <c r="C7" s="82">
        <v>1196.95</v>
      </c>
      <c r="D7" s="82">
        <v>1131.28</v>
      </c>
      <c r="E7" s="82">
        <v>1184.26</v>
      </c>
      <c r="F7" s="107">
        <v>0.01</v>
      </c>
      <c r="G7" s="83">
        <v>97777515.540000007</v>
      </c>
    </row>
    <row r="8" spans="1:7" ht="13.5" customHeight="1" x14ac:dyDescent="0.2">
      <c r="A8" s="81" t="s">
        <v>51</v>
      </c>
      <c r="B8" s="82">
        <v>1059.73</v>
      </c>
      <c r="C8" s="82">
        <v>1077.8399999999999</v>
      </c>
      <c r="D8" s="82">
        <v>1020.41</v>
      </c>
      <c r="E8" s="82">
        <v>1069.28</v>
      </c>
      <c r="F8" s="107">
        <v>1E-3</v>
      </c>
      <c r="G8" s="83">
        <v>27181769.550000001</v>
      </c>
    </row>
    <row r="9" spans="1:7" ht="13.5" customHeight="1" x14ac:dyDescent="0.2">
      <c r="A9" s="81" t="s">
        <v>52</v>
      </c>
      <c r="B9" s="82">
        <v>459.06</v>
      </c>
      <c r="C9" s="82">
        <v>510.63</v>
      </c>
      <c r="D9" s="82">
        <v>384.4</v>
      </c>
      <c r="E9" s="82">
        <v>472.33</v>
      </c>
      <c r="F9" s="107">
        <v>-1.1999999999999999E-3</v>
      </c>
      <c r="G9" s="83">
        <v>3671379.03</v>
      </c>
    </row>
    <row r="10" spans="1:7" s="14" customFormat="1" ht="13.5" customHeight="1" x14ac:dyDescent="0.2">
      <c r="A10" s="81" t="s">
        <v>53</v>
      </c>
      <c r="B10" s="82">
        <v>722.27</v>
      </c>
      <c r="C10" s="82">
        <v>727.98</v>
      </c>
      <c r="D10" s="82">
        <v>715.92</v>
      </c>
      <c r="E10" s="82">
        <v>718.36</v>
      </c>
      <c r="F10" s="107">
        <v>-7.6E-3</v>
      </c>
      <c r="G10" s="83">
        <v>14960033</v>
      </c>
    </row>
    <row r="11" spans="1:7" ht="13.5" customHeight="1" x14ac:dyDescent="0.2">
      <c r="A11" s="81" t="s">
        <v>54</v>
      </c>
      <c r="B11" s="82">
        <v>850.25</v>
      </c>
      <c r="C11" s="82">
        <v>912.05</v>
      </c>
      <c r="D11" s="82">
        <v>826.77</v>
      </c>
      <c r="E11" s="82">
        <v>899.43</v>
      </c>
      <c r="F11" s="107">
        <v>5.7799999999999997E-2</v>
      </c>
      <c r="G11" s="83">
        <v>9981501</v>
      </c>
    </row>
    <row r="12" spans="1:7" ht="13.5" customHeight="1" x14ac:dyDescent="0.2">
      <c r="A12" s="81" t="s">
        <v>55</v>
      </c>
      <c r="B12" s="82">
        <v>3624.25</v>
      </c>
      <c r="C12" s="82">
        <v>3624.25</v>
      </c>
      <c r="D12" s="82">
        <v>3360.12</v>
      </c>
      <c r="E12" s="82">
        <v>3450.1</v>
      </c>
      <c r="F12" s="107">
        <v>-4.8099999999999997E-2</v>
      </c>
      <c r="G12" s="83">
        <v>18848744.300000001</v>
      </c>
    </row>
    <row r="13" spans="1:7" ht="13.5" customHeight="1" x14ac:dyDescent="0.2">
      <c r="A13" s="81" t="s">
        <v>56</v>
      </c>
      <c r="B13" s="82">
        <v>111.7873</v>
      </c>
      <c r="C13" s="82">
        <v>111.89</v>
      </c>
      <c r="D13" s="82">
        <v>111.54689999999999</v>
      </c>
      <c r="E13" s="82">
        <v>111.7444</v>
      </c>
      <c r="F13" s="107">
        <v>-2.9999999999999997E-4</v>
      </c>
      <c r="G13" s="83">
        <v>441124545.75999999</v>
      </c>
    </row>
    <row r="14" spans="1:7" ht="13.5" customHeight="1" x14ac:dyDescent="0.2">
      <c r="A14" s="77" t="s">
        <v>57</v>
      </c>
      <c r="B14" s="75">
        <v>188.25710000000001</v>
      </c>
      <c r="C14" s="75">
        <v>188.63720000000001</v>
      </c>
      <c r="D14" s="75">
        <v>188.1414</v>
      </c>
      <c r="E14" s="75">
        <v>188.5213</v>
      </c>
      <c r="F14" s="108">
        <v>1.6999999999999999E-3</v>
      </c>
      <c r="G14" s="76">
        <v>441124545.75999999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58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59</v>
      </c>
      <c r="C19" s="127" t="s">
        <v>60</v>
      </c>
      <c r="D19" s="127" t="s">
        <v>59</v>
      </c>
      <c r="E19" s="127" t="s">
        <v>60</v>
      </c>
      <c r="F19" s="17"/>
    </row>
    <row r="20" spans="1:7" ht="13.5" customHeight="1" x14ac:dyDescent="0.2">
      <c r="A20" s="147" t="s">
        <v>45</v>
      </c>
      <c r="B20" s="84">
        <v>2006.35</v>
      </c>
      <c r="C20" s="85">
        <v>44375</v>
      </c>
      <c r="D20" s="84">
        <v>1560.28</v>
      </c>
      <c r="E20" s="85">
        <v>44133</v>
      </c>
      <c r="F20" s="19"/>
    </row>
    <row r="21" spans="1:7" ht="13.5" customHeight="1" x14ac:dyDescent="0.2">
      <c r="A21" s="146" t="s">
        <v>46</v>
      </c>
      <c r="B21" s="86">
        <v>1374.27</v>
      </c>
      <c r="C21" s="94">
        <v>44375</v>
      </c>
      <c r="D21" s="86">
        <v>1054.71</v>
      </c>
      <c r="E21" s="94">
        <v>44133</v>
      </c>
      <c r="G21" s="16"/>
    </row>
    <row r="22" spans="1:7" ht="13.5" customHeight="1" x14ac:dyDescent="0.2">
      <c r="A22" s="81" t="s">
        <v>47</v>
      </c>
      <c r="B22" s="86">
        <v>1231.02</v>
      </c>
      <c r="C22" s="94">
        <v>44375</v>
      </c>
      <c r="D22" s="86">
        <v>970.7</v>
      </c>
      <c r="E22" s="94">
        <v>44046</v>
      </c>
      <c r="G22" s="15"/>
    </row>
    <row r="23" spans="1:7" ht="13.5" customHeight="1" x14ac:dyDescent="0.2">
      <c r="A23" s="81" t="s">
        <v>48</v>
      </c>
      <c r="B23" s="86">
        <v>1246.75</v>
      </c>
      <c r="C23" s="94">
        <v>44375</v>
      </c>
      <c r="D23" s="86">
        <v>968.57</v>
      </c>
      <c r="E23" s="94">
        <v>44046</v>
      </c>
      <c r="G23" s="15"/>
    </row>
    <row r="24" spans="1:7" ht="13.5" customHeight="1" x14ac:dyDescent="0.2">
      <c r="A24" s="81" t="s">
        <v>49</v>
      </c>
      <c r="B24" s="86">
        <v>1179.5899999999999</v>
      </c>
      <c r="C24" s="94">
        <v>44376</v>
      </c>
      <c r="D24" s="86">
        <v>914.99</v>
      </c>
      <c r="E24" s="94">
        <v>44046</v>
      </c>
      <c r="G24" s="15"/>
    </row>
    <row r="25" spans="1:7" ht="13.5" customHeight="1" x14ac:dyDescent="0.2">
      <c r="A25" s="81" t="s">
        <v>50</v>
      </c>
      <c r="B25" s="86">
        <v>1251.98</v>
      </c>
      <c r="C25" s="94">
        <v>44326</v>
      </c>
      <c r="D25" s="86">
        <v>953.22</v>
      </c>
      <c r="E25" s="94">
        <v>44053</v>
      </c>
      <c r="G25" s="15"/>
    </row>
    <row r="26" spans="1:7" ht="13.5" customHeight="1" x14ac:dyDescent="0.2">
      <c r="A26" s="81" t="s">
        <v>51</v>
      </c>
      <c r="B26" s="86">
        <v>1125.04</v>
      </c>
      <c r="C26" s="94">
        <v>44316</v>
      </c>
      <c r="D26" s="86">
        <v>705.24</v>
      </c>
      <c r="E26" s="94">
        <v>44053</v>
      </c>
      <c r="G26" s="15"/>
    </row>
    <row r="27" spans="1:7" ht="13.5" customHeight="1" x14ac:dyDescent="0.2">
      <c r="A27" s="81" t="s">
        <v>52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ht="13.5" customHeight="1" x14ac:dyDescent="0.2">
      <c r="A28" s="81" t="s">
        <v>53</v>
      </c>
      <c r="B28" s="86">
        <v>733.45</v>
      </c>
      <c r="C28" s="94">
        <v>44365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54</v>
      </c>
      <c r="B29" s="86">
        <v>912.05</v>
      </c>
      <c r="C29" s="94">
        <v>44407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55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ht="13.5" customHeight="1" x14ac:dyDescent="0.2">
      <c r="A31" s="81" t="s">
        <v>56</v>
      </c>
      <c r="B31" s="86">
        <v>112.5433</v>
      </c>
      <c r="C31" s="94">
        <v>44201</v>
      </c>
      <c r="D31" s="86">
        <v>111.4924</v>
      </c>
      <c r="E31" s="94">
        <v>44298</v>
      </c>
      <c r="F31" s="20"/>
    </row>
    <row r="32" spans="1:7" ht="13.5" customHeight="1" x14ac:dyDescent="0.2">
      <c r="A32" s="87" t="s">
        <v>57</v>
      </c>
      <c r="B32" s="88">
        <v>188.63720000000001</v>
      </c>
      <c r="C32" s="89">
        <v>44398</v>
      </c>
      <c r="D32" s="88">
        <v>183.976</v>
      </c>
      <c r="E32" s="89">
        <v>44042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61</v>
      </c>
      <c r="B2" s="79">
        <v>1283.56</v>
      </c>
      <c r="C2" s="79">
        <v>1313.63</v>
      </c>
      <c r="D2" s="79">
        <v>1274</v>
      </c>
      <c r="E2" s="79">
        <v>1313.63</v>
      </c>
      <c r="F2" s="106">
        <v>2.3699999999999999E-2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59</v>
      </c>
      <c r="C7" s="127" t="s">
        <v>60</v>
      </c>
      <c r="D7" s="127" t="s">
        <v>59</v>
      </c>
      <c r="E7" s="127" t="s">
        <v>60</v>
      </c>
      <c r="F7" s="17"/>
    </row>
    <row r="8" spans="1:6" ht="13.5" customHeight="1" x14ac:dyDescent="0.2">
      <c r="A8" s="143" t="s">
        <v>61</v>
      </c>
      <c r="B8" s="144">
        <v>1313.63</v>
      </c>
      <c r="C8" s="145">
        <v>44407</v>
      </c>
      <c r="D8" s="144">
        <v>941.83</v>
      </c>
      <c r="E8" s="145">
        <v>44134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63</v>
      </c>
      <c r="C2" s="129" t="s">
        <v>64</v>
      </c>
      <c r="D2" s="130" t="s">
        <v>65</v>
      </c>
      <c r="E2" s="131" t="s">
        <v>66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6" t="s">
        <v>69</v>
      </c>
      <c r="E3" s="98" t="s">
        <v>70</v>
      </c>
      <c r="F3" s="43">
        <v>49</v>
      </c>
      <c r="G3" s="109">
        <v>1.2273000000000001</v>
      </c>
      <c r="H3" s="44">
        <v>36536.199999999997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6" t="s">
        <v>73</v>
      </c>
      <c r="E4" s="98" t="s">
        <v>70</v>
      </c>
      <c r="F4" s="43">
        <v>95</v>
      </c>
      <c r="G4" s="109">
        <v>0.58330000000000004</v>
      </c>
      <c r="H4" s="44">
        <v>621069.5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6" t="s">
        <v>76</v>
      </c>
      <c r="E5" s="98" t="s">
        <v>70</v>
      </c>
      <c r="F5" s="43">
        <v>0.35</v>
      </c>
      <c r="G5" s="109">
        <v>0.4</v>
      </c>
      <c r="H5" s="44">
        <v>1008</v>
      </c>
    </row>
    <row r="6" spans="1:8" ht="17.100000000000001" customHeight="1" x14ac:dyDescent="0.2">
      <c r="A6" s="42">
        <v>4</v>
      </c>
      <c r="B6" s="42" t="s">
        <v>77</v>
      </c>
      <c r="C6" s="42" t="s">
        <v>78</v>
      </c>
      <c r="D6" s="96" t="s">
        <v>79</v>
      </c>
      <c r="E6" s="98" t="s">
        <v>70</v>
      </c>
      <c r="F6" s="43">
        <v>905</v>
      </c>
      <c r="G6" s="109">
        <v>0.28370000000000001</v>
      </c>
      <c r="H6" s="44">
        <v>291940</v>
      </c>
    </row>
    <row r="7" spans="1:8" ht="17.100000000000001" customHeight="1" x14ac:dyDescent="0.2">
      <c r="A7" s="42">
        <v>5</v>
      </c>
      <c r="B7" s="42" t="s">
        <v>80</v>
      </c>
      <c r="C7" s="42" t="s">
        <v>81</v>
      </c>
      <c r="D7" s="96" t="s">
        <v>82</v>
      </c>
      <c r="E7" s="98" t="s">
        <v>70</v>
      </c>
      <c r="F7" s="43">
        <v>26.8</v>
      </c>
      <c r="G7" s="109">
        <v>0.1552</v>
      </c>
      <c r="H7" s="44">
        <v>22855.9</v>
      </c>
    </row>
    <row r="8" spans="1:8" ht="17.100000000000001" customHeight="1" x14ac:dyDescent="0.2">
      <c r="A8" s="42">
        <v>6</v>
      </c>
      <c r="B8" s="42" t="s">
        <v>83</v>
      </c>
      <c r="C8" s="42" t="s">
        <v>84</v>
      </c>
      <c r="D8" s="96" t="s">
        <v>85</v>
      </c>
      <c r="E8" s="98" t="s">
        <v>86</v>
      </c>
      <c r="F8" s="43">
        <v>44.2</v>
      </c>
      <c r="G8" s="109">
        <v>0.12759999999999999</v>
      </c>
      <c r="H8" s="44">
        <v>1419573.6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86</v>
      </c>
      <c r="F9" s="43">
        <v>52.5</v>
      </c>
      <c r="G9" s="109">
        <v>0.11700000000000001</v>
      </c>
      <c r="H9" s="44">
        <v>507814.6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92</v>
      </c>
      <c r="E10" s="98" t="s">
        <v>70</v>
      </c>
      <c r="F10" s="43">
        <v>1950</v>
      </c>
      <c r="G10" s="109">
        <v>0.1143</v>
      </c>
      <c r="H10" s="44">
        <v>284450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6" t="s">
        <v>92</v>
      </c>
      <c r="E11" s="98" t="s">
        <v>70</v>
      </c>
      <c r="F11" s="43">
        <v>1950</v>
      </c>
      <c r="G11" s="109">
        <v>9.5500000000000002E-2</v>
      </c>
      <c r="H11" s="44">
        <v>383580</v>
      </c>
    </row>
    <row r="12" spans="1:8" ht="17.100000000000001" customHeight="1" x14ac:dyDescent="0.2">
      <c r="A12" s="45">
        <v>10</v>
      </c>
      <c r="B12" s="45" t="s">
        <v>95</v>
      </c>
      <c r="C12" s="45" t="s">
        <v>96</v>
      </c>
      <c r="D12" s="97" t="s">
        <v>97</v>
      </c>
      <c r="E12" s="99" t="s">
        <v>70</v>
      </c>
      <c r="F12" s="46">
        <v>650</v>
      </c>
      <c r="G12" s="110">
        <v>8.3299999999999999E-2</v>
      </c>
      <c r="H12" s="47">
        <v>672035</v>
      </c>
    </row>
    <row r="14" spans="1:8" s="95" customFormat="1" ht="19.5" customHeight="1" x14ac:dyDescent="0.25">
      <c r="A14" s="149" t="s">
        <v>98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63</v>
      </c>
      <c r="C15" s="129" t="s">
        <v>64</v>
      </c>
      <c r="D15" s="130" t="s">
        <v>65</v>
      </c>
      <c r="E15" s="131" t="s">
        <v>66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99</v>
      </c>
      <c r="C16" s="42" t="s">
        <v>100</v>
      </c>
      <c r="D16" s="96" t="s">
        <v>101</v>
      </c>
      <c r="E16" s="98" t="s">
        <v>70</v>
      </c>
      <c r="F16" s="43">
        <v>40</v>
      </c>
      <c r="G16" s="109">
        <v>-0.4839</v>
      </c>
      <c r="H16" s="44">
        <v>20000</v>
      </c>
    </row>
    <row r="17" spans="1:8" ht="17.100000000000001" customHeight="1" x14ac:dyDescent="0.2">
      <c r="A17" s="42">
        <v>2</v>
      </c>
      <c r="B17" s="42" t="s">
        <v>102</v>
      </c>
      <c r="C17" s="42" t="s">
        <v>103</v>
      </c>
      <c r="D17" s="96" t="s">
        <v>104</v>
      </c>
      <c r="E17" s="98" t="s">
        <v>70</v>
      </c>
      <c r="F17" s="43">
        <v>7.6</v>
      </c>
      <c r="G17" s="109">
        <v>-0.22450000000000001</v>
      </c>
      <c r="H17" s="44">
        <v>7015.25</v>
      </c>
    </row>
    <row r="18" spans="1:8" ht="12.75" customHeight="1" x14ac:dyDescent="0.2">
      <c r="A18" s="42">
        <v>3</v>
      </c>
      <c r="B18" s="42" t="s">
        <v>105</v>
      </c>
      <c r="C18" s="42" t="s">
        <v>106</v>
      </c>
      <c r="D18" s="96" t="s">
        <v>107</v>
      </c>
      <c r="E18" s="98" t="s">
        <v>86</v>
      </c>
      <c r="F18" s="43">
        <v>20.399999999999999</v>
      </c>
      <c r="G18" s="109">
        <v>-0.21540000000000001</v>
      </c>
      <c r="H18" s="44">
        <v>7571.6</v>
      </c>
    </row>
    <row r="19" spans="1:8" ht="17.100000000000001" customHeight="1" x14ac:dyDescent="0.2">
      <c r="A19" s="42">
        <v>4</v>
      </c>
      <c r="B19" s="42" t="s">
        <v>108</v>
      </c>
      <c r="C19" s="42" t="s">
        <v>109</v>
      </c>
      <c r="D19" s="96" t="s">
        <v>110</v>
      </c>
      <c r="E19" s="98" t="s">
        <v>86</v>
      </c>
      <c r="F19" s="43">
        <v>100</v>
      </c>
      <c r="G19" s="109">
        <v>-0.17699999999999999</v>
      </c>
      <c r="H19" s="44">
        <v>565479.4</v>
      </c>
    </row>
    <row r="20" spans="1:8" ht="17.100000000000001" customHeight="1" x14ac:dyDescent="0.2">
      <c r="A20" s="42">
        <v>5</v>
      </c>
      <c r="B20" s="42" t="s">
        <v>111</v>
      </c>
      <c r="C20" s="42" t="s">
        <v>112</v>
      </c>
      <c r="D20" s="96" t="s">
        <v>113</v>
      </c>
      <c r="E20" s="98" t="s">
        <v>70</v>
      </c>
      <c r="F20" s="43">
        <v>38.200000000000003</v>
      </c>
      <c r="G20" s="109">
        <v>-0.15110000000000001</v>
      </c>
      <c r="H20" s="44">
        <v>3820</v>
      </c>
    </row>
    <row r="21" spans="1:8" ht="17.100000000000001" customHeight="1" x14ac:dyDescent="0.2">
      <c r="A21" s="42">
        <v>6</v>
      </c>
      <c r="B21" s="42" t="s">
        <v>114</v>
      </c>
      <c r="C21" s="42" t="s">
        <v>115</v>
      </c>
      <c r="D21" s="96" t="s">
        <v>116</v>
      </c>
      <c r="E21" s="98" t="s">
        <v>70</v>
      </c>
      <c r="F21" s="43">
        <v>30</v>
      </c>
      <c r="G21" s="109">
        <v>-0.1429</v>
      </c>
      <c r="H21" s="44">
        <v>540</v>
      </c>
    </row>
    <row r="22" spans="1:8" ht="17.100000000000001" customHeight="1" x14ac:dyDescent="0.2">
      <c r="A22" s="42">
        <v>7</v>
      </c>
      <c r="B22" s="42" t="s">
        <v>117</v>
      </c>
      <c r="C22" s="42" t="s">
        <v>118</v>
      </c>
      <c r="D22" s="96" t="s">
        <v>119</v>
      </c>
      <c r="E22" s="98" t="s">
        <v>70</v>
      </c>
      <c r="F22" s="43">
        <v>1240</v>
      </c>
      <c r="G22" s="109">
        <v>-0.1143</v>
      </c>
      <c r="H22" s="44">
        <v>232170</v>
      </c>
    </row>
    <row r="23" spans="1:8" ht="17.100000000000001" customHeight="1" x14ac:dyDescent="0.2">
      <c r="A23" s="42">
        <v>8</v>
      </c>
      <c r="B23" s="42" t="s">
        <v>120</v>
      </c>
      <c r="C23" s="42" t="s">
        <v>121</v>
      </c>
      <c r="D23" s="96" t="s">
        <v>122</v>
      </c>
      <c r="E23" s="98" t="s">
        <v>70</v>
      </c>
      <c r="F23" s="43">
        <v>27</v>
      </c>
      <c r="G23" s="109">
        <v>-0.1</v>
      </c>
      <c r="H23" s="44">
        <v>6048</v>
      </c>
    </row>
    <row r="24" spans="1:8" ht="17.100000000000001" customHeight="1" x14ac:dyDescent="0.2">
      <c r="A24" s="42">
        <v>9</v>
      </c>
      <c r="B24" s="42" t="s">
        <v>123</v>
      </c>
      <c r="C24" s="42" t="s">
        <v>124</v>
      </c>
      <c r="D24" s="96" t="s">
        <v>125</v>
      </c>
      <c r="E24" s="98" t="s">
        <v>126</v>
      </c>
      <c r="F24" s="43">
        <v>308</v>
      </c>
      <c r="G24" s="109">
        <v>-9.4100000000000003E-2</v>
      </c>
      <c r="H24" s="44">
        <v>2486480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86</v>
      </c>
      <c r="F25" s="46">
        <v>105</v>
      </c>
      <c r="G25" s="110">
        <v>-7.8899999999999998E-2</v>
      </c>
      <c r="H25" s="47">
        <v>857333.08</v>
      </c>
    </row>
    <row r="28" spans="1:8" s="95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63</v>
      </c>
      <c r="C29" s="129" t="s">
        <v>64</v>
      </c>
      <c r="D29" s="130" t="s">
        <v>65</v>
      </c>
      <c r="E29" s="131" t="s">
        <v>66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126</v>
      </c>
      <c r="F30" s="43">
        <v>28.7</v>
      </c>
      <c r="G30" s="109">
        <v>-4.9700000000000001E-2</v>
      </c>
      <c r="H30" s="44">
        <v>15652448.300000001</v>
      </c>
    </row>
    <row r="31" spans="1:8" ht="16.5" customHeight="1" x14ac:dyDescent="0.2">
      <c r="A31" s="42">
        <v>2</v>
      </c>
      <c r="B31" s="42" t="s">
        <v>134</v>
      </c>
      <c r="C31" s="42" t="s">
        <v>135</v>
      </c>
      <c r="D31" s="96" t="s">
        <v>136</v>
      </c>
      <c r="E31" s="98" t="s">
        <v>70</v>
      </c>
      <c r="F31" s="43">
        <v>1665</v>
      </c>
      <c r="G31" s="109">
        <v>-8.8999999999999999E-3</v>
      </c>
      <c r="H31" s="44">
        <v>13691540</v>
      </c>
    </row>
    <row r="32" spans="1:8" ht="16.5" customHeight="1" x14ac:dyDescent="0.2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126</v>
      </c>
      <c r="F32" s="43">
        <v>578</v>
      </c>
      <c r="G32" s="109">
        <v>-1.7000000000000001E-2</v>
      </c>
      <c r="H32" s="44">
        <v>11734578</v>
      </c>
    </row>
    <row r="33" spans="1:8" ht="16.5" customHeight="1" x14ac:dyDescent="0.2">
      <c r="A33" s="42">
        <v>4</v>
      </c>
      <c r="B33" s="42" t="s">
        <v>140</v>
      </c>
      <c r="C33" s="42" t="s">
        <v>141</v>
      </c>
      <c r="D33" s="96" t="s">
        <v>142</v>
      </c>
      <c r="E33" s="98" t="s">
        <v>126</v>
      </c>
      <c r="F33" s="43">
        <v>190.5</v>
      </c>
      <c r="G33" s="109">
        <v>1.6E-2</v>
      </c>
      <c r="H33" s="44">
        <v>8710935</v>
      </c>
    </row>
    <row r="34" spans="1:8" ht="16.5" customHeight="1" x14ac:dyDescent="0.2">
      <c r="A34" s="42">
        <v>5</v>
      </c>
      <c r="B34" s="42" t="s">
        <v>143</v>
      </c>
      <c r="C34" s="42" t="s">
        <v>144</v>
      </c>
      <c r="D34" s="96" t="s">
        <v>145</v>
      </c>
      <c r="E34" s="98" t="s">
        <v>70</v>
      </c>
      <c r="F34" s="43">
        <v>420</v>
      </c>
      <c r="G34" s="109">
        <v>-2.3999999999999998E-3</v>
      </c>
      <c r="H34" s="44">
        <v>8362868</v>
      </c>
    </row>
    <row r="35" spans="1:8" ht="16.5" customHeight="1" x14ac:dyDescent="0.2">
      <c r="A35" s="42">
        <v>6</v>
      </c>
      <c r="B35" s="42" t="s">
        <v>146</v>
      </c>
      <c r="C35" s="42" t="s">
        <v>147</v>
      </c>
      <c r="D35" s="96" t="s">
        <v>148</v>
      </c>
      <c r="E35" s="98" t="s">
        <v>70</v>
      </c>
      <c r="F35" s="43">
        <v>420</v>
      </c>
      <c r="G35" s="109">
        <v>-3.4500000000000003E-2</v>
      </c>
      <c r="H35" s="44">
        <v>8314781</v>
      </c>
    </row>
    <row r="36" spans="1:8" ht="16.5" customHeight="1" x14ac:dyDescent="0.2">
      <c r="A36" s="42">
        <v>7</v>
      </c>
      <c r="B36" s="42" t="s">
        <v>149</v>
      </c>
      <c r="C36" s="42" t="s">
        <v>150</v>
      </c>
      <c r="D36" s="96" t="s">
        <v>151</v>
      </c>
      <c r="E36" s="98" t="s">
        <v>86</v>
      </c>
      <c r="F36" s="43">
        <v>755</v>
      </c>
      <c r="G36" s="109">
        <v>0</v>
      </c>
      <c r="H36" s="44">
        <v>7715610</v>
      </c>
    </row>
    <row r="37" spans="1:8" ht="16.5" customHeight="1" x14ac:dyDescent="0.2">
      <c r="A37" s="42">
        <v>8</v>
      </c>
      <c r="B37" s="42" t="s">
        <v>152</v>
      </c>
      <c r="C37" s="42" t="s">
        <v>153</v>
      </c>
      <c r="D37" s="96" t="s">
        <v>154</v>
      </c>
      <c r="E37" s="98" t="s">
        <v>86</v>
      </c>
      <c r="F37" s="43">
        <v>4.9400000000000004</v>
      </c>
      <c r="G37" s="109">
        <v>8.3299999999999999E-2</v>
      </c>
      <c r="H37" s="44">
        <v>5781853.2599999998</v>
      </c>
    </row>
    <row r="38" spans="1:8" ht="16.5" customHeight="1" x14ac:dyDescent="0.2">
      <c r="A38" s="42">
        <v>9</v>
      </c>
      <c r="B38" s="42" t="s">
        <v>155</v>
      </c>
      <c r="C38" s="42" t="s">
        <v>156</v>
      </c>
      <c r="D38" s="96" t="s">
        <v>157</v>
      </c>
      <c r="E38" s="98" t="s">
        <v>126</v>
      </c>
      <c r="F38" s="43">
        <v>185.5</v>
      </c>
      <c r="G38" s="109">
        <v>-4.3799999999999999E-2</v>
      </c>
      <c r="H38" s="44">
        <v>4440719</v>
      </c>
    </row>
    <row r="39" spans="1:8" ht="16.5" customHeight="1" x14ac:dyDescent="0.2">
      <c r="A39" s="45">
        <v>10</v>
      </c>
      <c r="B39" s="45" t="s">
        <v>158</v>
      </c>
      <c r="C39" s="45" t="s">
        <v>159</v>
      </c>
      <c r="D39" s="97" t="s">
        <v>160</v>
      </c>
      <c r="E39" s="99" t="s">
        <v>86</v>
      </c>
      <c r="F39" s="46">
        <v>555</v>
      </c>
      <c r="G39" s="110">
        <v>2.7799999999999998E-2</v>
      </c>
      <c r="H39" s="47">
        <v>3710770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161</v>
      </c>
      <c r="C42" s="132" t="s">
        <v>162</v>
      </c>
    </row>
    <row r="43" spans="1:8" ht="12.75" customHeight="1" x14ac:dyDescent="0.2">
      <c r="B43" s="132"/>
      <c r="C43" s="132" t="s">
        <v>163</v>
      </c>
    </row>
    <row r="44" spans="1:8" ht="12.75" customHeight="1" x14ac:dyDescent="0.2">
      <c r="B44" s="132"/>
      <c r="C44" s="132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34" t="s">
        <v>165</v>
      </c>
      <c r="F1" s="127" t="s">
        <v>166</v>
      </c>
      <c r="G1" s="127" t="s">
        <v>167</v>
      </c>
      <c r="H1" s="127" t="s">
        <v>40</v>
      </c>
      <c r="I1" s="127" t="s">
        <v>41</v>
      </c>
      <c r="J1" s="127" t="s">
        <v>42</v>
      </c>
      <c r="K1" s="127" t="s">
        <v>168</v>
      </c>
      <c r="L1" s="127" t="s">
        <v>169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170</v>
      </c>
      <c r="R1" s="139" t="s">
        <v>171</v>
      </c>
      <c r="S1" s="139" t="s">
        <v>29</v>
      </c>
    </row>
    <row r="2" spans="1:19" s="59" customFormat="1" ht="15" customHeight="1" x14ac:dyDescent="0.2">
      <c r="A2" s="53" t="s">
        <v>172</v>
      </c>
      <c r="B2" s="53" t="s">
        <v>173</v>
      </c>
      <c r="C2" s="93" t="s">
        <v>174</v>
      </c>
      <c r="D2" s="66" t="s">
        <v>70</v>
      </c>
      <c r="E2" s="66" t="s">
        <v>175</v>
      </c>
      <c r="F2" s="55">
        <v>6450</v>
      </c>
      <c r="G2" s="55">
        <v>6800</v>
      </c>
      <c r="H2" s="55">
        <v>6450</v>
      </c>
      <c r="I2" s="55">
        <v>6500</v>
      </c>
      <c r="J2" s="55">
        <v>6450</v>
      </c>
      <c r="K2" s="55">
        <v>6500</v>
      </c>
      <c r="L2" s="55">
        <v>6475</v>
      </c>
      <c r="M2" s="56">
        <v>8</v>
      </c>
      <c r="N2" s="56">
        <v>51800</v>
      </c>
      <c r="O2" s="56">
        <v>5</v>
      </c>
      <c r="P2" s="111">
        <v>7.7999999999999996E-3</v>
      </c>
      <c r="Q2" s="55">
        <v>6700</v>
      </c>
      <c r="R2" s="55">
        <v>6100</v>
      </c>
      <c r="S2" s="56">
        <v>721890000</v>
      </c>
    </row>
    <row r="3" spans="1:19" ht="15" customHeight="1" x14ac:dyDescent="0.2">
      <c r="A3" s="53" t="s">
        <v>155</v>
      </c>
      <c r="B3" s="53" t="s">
        <v>156</v>
      </c>
      <c r="C3" s="93" t="s">
        <v>157</v>
      </c>
      <c r="D3" s="66" t="s">
        <v>126</v>
      </c>
      <c r="E3" s="66" t="s">
        <v>176</v>
      </c>
      <c r="F3" s="55">
        <v>185.5</v>
      </c>
      <c r="G3" s="55">
        <v>190</v>
      </c>
      <c r="H3" s="55">
        <v>194</v>
      </c>
      <c r="I3" s="55">
        <v>195</v>
      </c>
      <c r="J3" s="55">
        <v>183</v>
      </c>
      <c r="K3" s="55">
        <v>185.5</v>
      </c>
      <c r="L3" s="55">
        <v>190.46619999999999</v>
      </c>
      <c r="M3" s="56">
        <v>23315</v>
      </c>
      <c r="N3" s="56">
        <v>4440719</v>
      </c>
      <c r="O3" s="56">
        <v>241</v>
      </c>
      <c r="P3" s="111">
        <v>-4.3799999999999999E-2</v>
      </c>
      <c r="Q3" s="55">
        <v>198</v>
      </c>
      <c r="R3" s="55">
        <v>129</v>
      </c>
      <c r="S3" s="56">
        <v>779022832</v>
      </c>
    </row>
    <row r="4" spans="1:19" ht="15" customHeight="1" x14ac:dyDescent="0.2">
      <c r="A4" s="53" t="s">
        <v>177</v>
      </c>
      <c r="B4" s="53" t="s">
        <v>178</v>
      </c>
      <c r="C4" s="93" t="s">
        <v>148</v>
      </c>
      <c r="D4" s="66" t="s">
        <v>70</v>
      </c>
      <c r="E4" s="66" t="s">
        <v>176</v>
      </c>
      <c r="F4" s="55">
        <v>460</v>
      </c>
      <c r="G4" s="55">
        <v>488</v>
      </c>
      <c r="H4" s="55">
        <v>480</v>
      </c>
      <c r="I4" s="55">
        <v>486</v>
      </c>
      <c r="J4" s="55">
        <v>452</v>
      </c>
      <c r="K4" s="55">
        <v>472</v>
      </c>
      <c r="L4" s="55">
        <v>469.86939999999998</v>
      </c>
      <c r="M4" s="56">
        <v>3567</v>
      </c>
      <c r="N4" s="56">
        <v>1676024</v>
      </c>
      <c r="O4" s="56">
        <v>62</v>
      </c>
      <c r="P4" s="111">
        <v>-3.2800000000000003E-2</v>
      </c>
      <c r="Q4" s="55">
        <v>490</v>
      </c>
      <c r="R4" s="55">
        <v>416</v>
      </c>
      <c r="S4" s="56">
        <v>4538704800</v>
      </c>
    </row>
    <row r="5" spans="1:19" ht="15" customHeight="1" x14ac:dyDescent="0.2">
      <c r="A5" s="53" t="s">
        <v>146</v>
      </c>
      <c r="B5" s="53" t="s">
        <v>147</v>
      </c>
      <c r="C5" s="93" t="s">
        <v>148</v>
      </c>
      <c r="D5" s="66" t="s">
        <v>70</v>
      </c>
      <c r="E5" s="66" t="s">
        <v>176</v>
      </c>
      <c r="F5" s="55">
        <v>419</v>
      </c>
      <c r="G5" s="55">
        <v>420</v>
      </c>
      <c r="H5" s="55">
        <v>440</v>
      </c>
      <c r="I5" s="55">
        <v>440</v>
      </c>
      <c r="J5" s="55">
        <v>403</v>
      </c>
      <c r="K5" s="55">
        <v>420</v>
      </c>
      <c r="L5" s="55">
        <v>426.04939999999999</v>
      </c>
      <c r="M5" s="56">
        <v>19516</v>
      </c>
      <c r="N5" s="56">
        <v>8314781</v>
      </c>
      <c r="O5" s="56">
        <v>353</v>
      </c>
      <c r="P5" s="111">
        <v>-3.4500000000000003E-2</v>
      </c>
      <c r="Q5" s="55">
        <v>450</v>
      </c>
      <c r="R5" s="55">
        <v>352</v>
      </c>
      <c r="S5" s="56">
        <v>2849322000</v>
      </c>
    </row>
    <row r="6" spans="1:19" ht="15" customHeight="1" x14ac:dyDescent="0.2">
      <c r="A6" s="53" t="s">
        <v>123</v>
      </c>
      <c r="B6" s="53" t="s">
        <v>124</v>
      </c>
      <c r="C6" s="93" t="s">
        <v>125</v>
      </c>
      <c r="D6" s="66" t="s">
        <v>126</v>
      </c>
      <c r="E6" s="66" t="s">
        <v>176</v>
      </c>
      <c r="F6" s="55">
        <v>308</v>
      </c>
      <c r="G6" s="55">
        <v>312</v>
      </c>
      <c r="H6" s="55">
        <v>332</v>
      </c>
      <c r="I6" s="55">
        <v>332</v>
      </c>
      <c r="J6" s="55">
        <v>306</v>
      </c>
      <c r="K6" s="55">
        <v>308</v>
      </c>
      <c r="L6" s="55">
        <v>321.33370000000002</v>
      </c>
      <c r="M6" s="56">
        <v>7738</v>
      </c>
      <c r="N6" s="56">
        <v>2486480</v>
      </c>
      <c r="O6" s="56">
        <v>46</v>
      </c>
      <c r="P6" s="111">
        <v>-9.4100000000000003E-2</v>
      </c>
      <c r="Q6" s="55">
        <v>366</v>
      </c>
      <c r="R6" s="55">
        <v>262</v>
      </c>
      <c r="S6" s="56">
        <v>1579646068</v>
      </c>
    </row>
    <row r="7" spans="1:19" ht="15" customHeight="1" x14ac:dyDescent="0.2">
      <c r="A7" s="53" t="s">
        <v>179</v>
      </c>
      <c r="B7" s="53" t="s">
        <v>180</v>
      </c>
      <c r="C7" s="93" t="s">
        <v>181</v>
      </c>
      <c r="D7" s="66" t="s">
        <v>126</v>
      </c>
      <c r="E7" s="66" t="s">
        <v>176</v>
      </c>
      <c r="F7" s="55">
        <v>1500</v>
      </c>
      <c r="G7" s="55">
        <v>1510</v>
      </c>
      <c r="H7" s="55">
        <v>1500</v>
      </c>
      <c r="I7" s="55">
        <v>1540</v>
      </c>
      <c r="J7" s="55">
        <v>1490</v>
      </c>
      <c r="K7" s="55">
        <v>1500</v>
      </c>
      <c r="L7" s="55">
        <v>1505.0256999999999</v>
      </c>
      <c r="M7" s="56">
        <v>1168</v>
      </c>
      <c r="N7" s="56">
        <v>1757870</v>
      </c>
      <c r="O7" s="56">
        <v>68</v>
      </c>
      <c r="P7" s="111">
        <v>-6.6E-3</v>
      </c>
      <c r="Q7" s="55">
        <v>1580</v>
      </c>
      <c r="R7" s="55">
        <v>1190</v>
      </c>
      <c r="S7" s="56">
        <v>5001450000</v>
      </c>
    </row>
    <row r="8" spans="1:19" ht="15" customHeight="1" x14ac:dyDescent="0.2">
      <c r="A8" s="53" t="s">
        <v>143</v>
      </c>
      <c r="B8" s="53" t="s">
        <v>144</v>
      </c>
      <c r="C8" s="93" t="s">
        <v>145</v>
      </c>
      <c r="D8" s="66" t="s">
        <v>70</v>
      </c>
      <c r="E8" s="66" t="s">
        <v>176</v>
      </c>
      <c r="F8" s="55">
        <v>416</v>
      </c>
      <c r="G8" s="55">
        <v>422</v>
      </c>
      <c r="H8" s="55">
        <v>421</v>
      </c>
      <c r="I8" s="55">
        <v>434</v>
      </c>
      <c r="J8" s="55">
        <v>383</v>
      </c>
      <c r="K8" s="55">
        <v>420</v>
      </c>
      <c r="L8" s="55">
        <v>411.65980000000002</v>
      </c>
      <c r="M8" s="56">
        <v>20315</v>
      </c>
      <c r="N8" s="56">
        <v>8362868</v>
      </c>
      <c r="O8" s="56">
        <v>807</v>
      </c>
      <c r="P8" s="111">
        <v>-2.3999999999999998E-3</v>
      </c>
      <c r="Q8" s="55">
        <v>447</v>
      </c>
      <c r="R8" s="55">
        <v>130</v>
      </c>
      <c r="S8" s="56">
        <v>586118400</v>
      </c>
    </row>
    <row r="9" spans="1:19" ht="15" customHeight="1" x14ac:dyDescent="0.2">
      <c r="A9" s="53" t="s">
        <v>182</v>
      </c>
      <c r="B9" s="53" t="s">
        <v>183</v>
      </c>
      <c r="C9" s="93" t="s">
        <v>184</v>
      </c>
      <c r="D9" s="66" t="s">
        <v>70</v>
      </c>
      <c r="E9" s="66" t="s">
        <v>175</v>
      </c>
      <c r="F9" s="55">
        <v>820</v>
      </c>
      <c r="G9" s="55">
        <v>840</v>
      </c>
      <c r="H9" s="55">
        <v>850</v>
      </c>
      <c r="I9" s="55">
        <v>850</v>
      </c>
      <c r="J9" s="55">
        <v>820</v>
      </c>
      <c r="K9" s="55">
        <v>820</v>
      </c>
      <c r="L9" s="55">
        <v>823.80089999999996</v>
      </c>
      <c r="M9" s="56">
        <v>221</v>
      </c>
      <c r="N9" s="56">
        <v>182060</v>
      </c>
      <c r="O9" s="56">
        <v>12</v>
      </c>
      <c r="P9" s="111">
        <v>-5.7500000000000002E-2</v>
      </c>
      <c r="Q9" s="55">
        <v>890</v>
      </c>
      <c r="R9" s="55">
        <v>740</v>
      </c>
      <c r="S9" s="56">
        <v>492000000</v>
      </c>
    </row>
    <row r="10" spans="1:19" ht="15" customHeight="1" x14ac:dyDescent="0.2">
      <c r="A10" s="53" t="s">
        <v>111</v>
      </c>
      <c r="B10" s="53" t="s">
        <v>112</v>
      </c>
      <c r="C10" s="93" t="s">
        <v>113</v>
      </c>
      <c r="D10" s="66" t="s">
        <v>70</v>
      </c>
      <c r="E10" s="66" t="s">
        <v>175</v>
      </c>
      <c r="F10" s="55">
        <v>36.200000000000003</v>
      </c>
      <c r="G10" s="55">
        <v>40</v>
      </c>
      <c r="H10" s="55">
        <v>38.200000000000003</v>
      </c>
      <c r="I10" s="55">
        <v>38.200000000000003</v>
      </c>
      <c r="J10" s="55">
        <v>38.200000000000003</v>
      </c>
      <c r="K10" s="55">
        <v>38.200000000000003</v>
      </c>
      <c r="L10" s="55">
        <v>38.200000000000003</v>
      </c>
      <c r="M10" s="56">
        <v>100</v>
      </c>
      <c r="N10" s="56">
        <v>3820</v>
      </c>
      <c r="O10" s="56">
        <v>2</v>
      </c>
      <c r="P10" s="111">
        <v>-0.15110000000000001</v>
      </c>
      <c r="Q10" s="55">
        <v>45</v>
      </c>
      <c r="R10" s="55">
        <v>32</v>
      </c>
      <c r="S10" s="56">
        <v>19329200</v>
      </c>
    </row>
    <row r="11" spans="1:19" ht="15" customHeight="1" x14ac:dyDescent="0.2">
      <c r="A11" s="53" t="s">
        <v>120</v>
      </c>
      <c r="B11" s="53" t="s">
        <v>121</v>
      </c>
      <c r="C11" s="93" t="s">
        <v>122</v>
      </c>
      <c r="D11" s="66" t="s">
        <v>70</v>
      </c>
      <c r="E11" s="66" t="s">
        <v>175</v>
      </c>
      <c r="F11" s="55">
        <v>27</v>
      </c>
      <c r="G11" s="55">
        <v>40</v>
      </c>
      <c r="H11" s="55">
        <v>27</v>
      </c>
      <c r="I11" s="55">
        <v>27</v>
      </c>
      <c r="J11" s="55">
        <v>27</v>
      </c>
      <c r="K11" s="55">
        <v>27</v>
      </c>
      <c r="L11" s="55">
        <v>27</v>
      </c>
      <c r="M11" s="56">
        <v>224</v>
      </c>
      <c r="N11" s="56">
        <v>6048</v>
      </c>
      <c r="O11" s="56">
        <v>3</v>
      </c>
      <c r="P11" s="111">
        <v>-0.1</v>
      </c>
      <c r="Q11" s="55">
        <v>31</v>
      </c>
      <c r="R11" s="55">
        <v>27</v>
      </c>
      <c r="S11" s="56">
        <v>3575070</v>
      </c>
    </row>
    <row r="12" spans="1:19" ht="15" customHeight="1" x14ac:dyDescent="0.2">
      <c r="A12" s="53" t="s">
        <v>185</v>
      </c>
      <c r="B12" s="53" t="s">
        <v>186</v>
      </c>
      <c r="C12" s="93" t="s">
        <v>187</v>
      </c>
      <c r="D12" s="66" t="s">
        <v>86</v>
      </c>
      <c r="E12" s="66" t="s">
        <v>176</v>
      </c>
      <c r="F12" s="55">
        <v>35.799999999999997</v>
      </c>
      <c r="G12" s="55">
        <v>39</v>
      </c>
      <c r="H12" s="55">
        <v>35.799999999999997</v>
      </c>
      <c r="I12" s="55">
        <v>35.799999999999997</v>
      </c>
      <c r="J12" s="55">
        <v>35.799999999999997</v>
      </c>
      <c r="K12" s="55">
        <v>35.799999999999997</v>
      </c>
      <c r="L12" s="55">
        <v>35.799999999999997</v>
      </c>
      <c r="M12" s="56">
        <v>20</v>
      </c>
      <c r="N12" s="56">
        <v>716</v>
      </c>
      <c r="O12" s="56">
        <v>1</v>
      </c>
      <c r="P12" s="111">
        <v>1.1299999999999999E-2</v>
      </c>
      <c r="Q12" s="55">
        <v>43</v>
      </c>
      <c r="R12" s="55">
        <v>33.4</v>
      </c>
      <c r="S12" s="56">
        <v>707121206.20000005</v>
      </c>
    </row>
    <row r="13" spans="1:19" ht="15" customHeight="1" x14ac:dyDescent="0.2">
      <c r="A13" s="53" t="s">
        <v>188</v>
      </c>
      <c r="B13" s="53" t="s">
        <v>189</v>
      </c>
      <c r="C13" s="93" t="s">
        <v>190</v>
      </c>
      <c r="D13" s="66" t="s">
        <v>70</v>
      </c>
      <c r="E13" s="66" t="s">
        <v>176</v>
      </c>
      <c r="F13" s="55">
        <v>7600</v>
      </c>
      <c r="G13" s="55">
        <v>7800</v>
      </c>
      <c r="H13" s="55">
        <v>7300</v>
      </c>
      <c r="I13" s="55">
        <v>7800</v>
      </c>
      <c r="J13" s="55">
        <v>7300</v>
      </c>
      <c r="K13" s="55">
        <v>7800</v>
      </c>
      <c r="L13" s="55">
        <v>7600.7245999999996</v>
      </c>
      <c r="M13" s="56">
        <v>138</v>
      </c>
      <c r="N13" s="56">
        <v>1048900</v>
      </c>
      <c r="O13" s="56">
        <v>32</v>
      </c>
      <c r="P13" s="111">
        <v>7.5899999999999995E-2</v>
      </c>
      <c r="Q13" s="55">
        <v>7800</v>
      </c>
      <c r="R13" s="55">
        <v>6100</v>
      </c>
      <c r="S13" s="56">
        <v>819000000</v>
      </c>
    </row>
    <row r="14" spans="1:19" ht="15" customHeight="1" x14ac:dyDescent="0.2">
      <c r="A14" s="53" t="s">
        <v>114</v>
      </c>
      <c r="B14" s="53" t="s">
        <v>115</v>
      </c>
      <c r="C14" s="93" t="s">
        <v>116</v>
      </c>
      <c r="D14" s="66" t="s">
        <v>70</v>
      </c>
      <c r="E14" s="66" t="s">
        <v>175</v>
      </c>
      <c r="F14" s="55">
        <v>14</v>
      </c>
      <c r="G14" s="55">
        <v>30</v>
      </c>
      <c r="H14" s="55">
        <v>30</v>
      </c>
      <c r="I14" s="55">
        <v>30</v>
      </c>
      <c r="J14" s="55">
        <v>30</v>
      </c>
      <c r="K14" s="55">
        <v>30</v>
      </c>
      <c r="L14" s="55">
        <v>30</v>
      </c>
      <c r="M14" s="56">
        <v>18</v>
      </c>
      <c r="N14" s="56">
        <v>540</v>
      </c>
      <c r="O14" s="56">
        <v>1</v>
      </c>
      <c r="P14" s="111">
        <v>-0.1429</v>
      </c>
      <c r="Q14" s="55">
        <v>35</v>
      </c>
      <c r="R14" s="55">
        <v>13.8</v>
      </c>
      <c r="S14" s="56">
        <v>296992650</v>
      </c>
    </row>
    <row r="15" spans="1:19" ht="15" customHeight="1" x14ac:dyDescent="0.2">
      <c r="A15" s="53" t="s">
        <v>191</v>
      </c>
      <c r="B15" s="53" t="s">
        <v>192</v>
      </c>
      <c r="C15" s="93" t="s">
        <v>193</v>
      </c>
      <c r="D15" s="66" t="s">
        <v>86</v>
      </c>
      <c r="E15" s="66" t="s">
        <v>176</v>
      </c>
      <c r="F15" s="55">
        <v>5400</v>
      </c>
      <c r="G15" s="55">
        <v>6600</v>
      </c>
      <c r="H15" s="55">
        <v>6500</v>
      </c>
      <c r="I15" s="55">
        <v>6600</v>
      </c>
      <c r="J15" s="55">
        <v>6500</v>
      </c>
      <c r="K15" s="55">
        <v>6600</v>
      </c>
      <c r="L15" s="55">
        <v>6504.7619000000004</v>
      </c>
      <c r="M15" s="56">
        <v>21</v>
      </c>
      <c r="N15" s="56">
        <v>136600</v>
      </c>
      <c r="O15" s="56">
        <v>4</v>
      </c>
      <c r="P15" s="111">
        <v>-7.4999999999999997E-3</v>
      </c>
      <c r="Q15" s="55">
        <v>6800</v>
      </c>
      <c r="R15" s="55">
        <v>6050</v>
      </c>
      <c r="S15" s="56">
        <v>2778250200</v>
      </c>
    </row>
    <row r="16" spans="1:19" ht="15" customHeight="1" x14ac:dyDescent="0.2">
      <c r="A16" s="53" t="s">
        <v>194</v>
      </c>
      <c r="B16" s="53" t="s">
        <v>195</v>
      </c>
      <c r="C16" s="93" t="s">
        <v>193</v>
      </c>
      <c r="D16" s="66" t="s">
        <v>86</v>
      </c>
      <c r="E16" s="66" t="s">
        <v>176</v>
      </c>
      <c r="F16" s="55">
        <v>5950</v>
      </c>
      <c r="G16" s="55">
        <v>7000</v>
      </c>
      <c r="H16" s="55">
        <v>7000</v>
      </c>
      <c r="I16" s="55">
        <v>7000</v>
      </c>
      <c r="J16" s="55">
        <v>7000</v>
      </c>
      <c r="K16" s="55">
        <v>7000</v>
      </c>
      <c r="L16" s="55">
        <v>7000</v>
      </c>
      <c r="M16" s="56">
        <v>9</v>
      </c>
      <c r="N16" s="56">
        <v>63000</v>
      </c>
      <c r="O16" s="56">
        <v>6</v>
      </c>
      <c r="P16" s="111">
        <v>-6.0400000000000002E-2</v>
      </c>
      <c r="Q16" s="55">
        <v>7550</v>
      </c>
      <c r="R16" s="55">
        <v>6150</v>
      </c>
      <c r="S16" s="56">
        <v>61250000</v>
      </c>
    </row>
    <row r="17" spans="1:19" ht="15" customHeight="1" x14ac:dyDescent="0.2">
      <c r="A17" s="53" t="s">
        <v>196</v>
      </c>
      <c r="B17" s="53" t="s">
        <v>197</v>
      </c>
      <c r="C17" s="93" t="s">
        <v>198</v>
      </c>
      <c r="D17" s="66" t="s">
        <v>70</v>
      </c>
      <c r="E17" s="66" t="s">
        <v>175</v>
      </c>
      <c r="F17" s="55">
        <v>180</v>
      </c>
      <c r="G17" s="55">
        <v>200</v>
      </c>
      <c r="H17" s="55">
        <v>175</v>
      </c>
      <c r="I17" s="55">
        <v>200</v>
      </c>
      <c r="J17" s="55">
        <v>175</v>
      </c>
      <c r="K17" s="55">
        <v>200</v>
      </c>
      <c r="L17" s="55">
        <v>183.9965</v>
      </c>
      <c r="M17" s="56">
        <v>287</v>
      </c>
      <c r="N17" s="56">
        <v>52807</v>
      </c>
      <c r="O17" s="56">
        <v>9</v>
      </c>
      <c r="P17" s="111">
        <v>0</v>
      </c>
      <c r="Q17" s="55">
        <v>220</v>
      </c>
      <c r="R17" s="55">
        <v>70</v>
      </c>
      <c r="S17" s="56">
        <v>49240200</v>
      </c>
    </row>
    <row r="18" spans="1:19" ht="15" customHeight="1" x14ac:dyDescent="0.2">
      <c r="A18" s="53" t="s">
        <v>199</v>
      </c>
      <c r="B18" s="53" t="s">
        <v>200</v>
      </c>
      <c r="C18" s="93" t="s">
        <v>201</v>
      </c>
      <c r="D18" s="66" t="s">
        <v>70</v>
      </c>
      <c r="E18" s="66" t="s">
        <v>176</v>
      </c>
      <c r="F18" s="55">
        <v>2.91</v>
      </c>
      <c r="G18" s="55">
        <v>3.28</v>
      </c>
      <c r="H18" s="55">
        <v>3.22</v>
      </c>
      <c r="I18" s="55">
        <v>3.5</v>
      </c>
      <c r="J18" s="55">
        <v>3.01</v>
      </c>
      <c r="K18" s="55">
        <v>3.3</v>
      </c>
      <c r="L18" s="55">
        <v>3.1981999999999999</v>
      </c>
      <c r="M18" s="56">
        <v>29331</v>
      </c>
      <c r="N18" s="56">
        <v>93805.55</v>
      </c>
      <c r="O18" s="56">
        <v>35</v>
      </c>
      <c r="P18" s="111">
        <v>-1.49E-2</v>
      </c>
      <c r="Q18" s="55">
        <v>5.7</v>
      </c>
      <c r="R18" s="55">
        <v>1.4</v>
      </c>
      <c r="S18" s="56">
        <v>33505659</v>
      </c>
    </row>
    <row r="19" spans="1:19" ht="15" customHeight="1" x14ac:dyDescent="0.2">
      <c r="A19" s="53" t="s">
        <v>127</v>
      </c>
      <c r="B19" s="53" t="s">
        <v>128</v>
      </c>
      <c r="C19" s="93" t="s">
        <v>129</v>
      </c>
      <c r="D19" s="66" t="s">
        <v>86</v>
      </c>
      <c r="E19" s="66" t="s">
        <v>176</v>
      </c>
      <c r="F19" s="55">
        <v>100</v>
      </c>
      <c r="G19" s="55">
        <v>105</v>
      </c>
      <c r="H19" s="55">
        <v>104</v>
      </c>
      <c r="I19" s="55">
        <v>119</v>
      </c>
      <c r="J19" s="55">
        <v>50</v>
      </c>
      <c r="K19" s="55">
        <v>105</v>
      </c>
      <c r="L19" s="55">
        <v>72.546300000000002</v>
      </c>
      <c r="M19" s="56">
        <v>11817.73</v>
      </c>
      <c r="N19" s="56">
        <v>857333.08</v>
      </c>
      <c r="O19" s="56">
        <v>421</v>
      </c>
      <c r="P19" s="111">
        <v>-7.8899999999999998E-2</v>
      </c>
      <c r="Q19" s="55">
        <v>848</v>
      </c>
      <c r="R19" s="55">
        <v>50</v>
      </c>
      <c r="S19" s="56">
        <v>25955265</v>
      </c>
    </row>
    <row r="20" spans="1:19" ht="15" customHeight="1" x14ac:dyDescent="0.2">
      <c r="A20" s="53" t="s">
        <v>134</v>
      </c>
      <c r="B20" s="53" t="s">
        <v>135</v>
      </c>
      <c r="C20" s="93" t="s">
        <v>136</v>
      </c>
      <c r="D20" s="66" t="s">
        <v>70</v>
      </c>
      <c r="E20" s="66" t="s">
        <v>176</v>
      </c>
      <c r="F20" s="55">
        <v>1660</v>
      </c>
      <c r="G20" s="55">
        <v>1665</v>
      </c>
      <c r="H20" s="55">
        <v>1600</v>
      </c>
      <c r="I20" s="55">
        <v>1670</v>
      </c>
      <c r="J20" s="55">
        <v>1580</v>
      </c>
      <c r="K20" s="55">
        <v>1665</v>
      </c>
      <c r="L20" s="55">
        <v>1626.6532</v>
      </c>
      <c r="M20" s="56">
        <v>8417</v>
      </c>
      <c r="N20" s="56">
        <v>13691540</v>
      </c>
      <c r="O20" s="56">
        <v>325</v>
      </c>
      <c r="P20" s="111">
        <v>-8.8999999999999999E-3</v>
      </c>
      <c r="Q20" s="55">
        <v>1710</v>
      </c>
      <c r="R20" s="55">
        <v>1240</v>
      </c>
      <c r="S20" s="56">
        <v>2217197250</v>
      </c>
    </row>
    <row r="21" spans="1:19" ht="15" customHeight="1" x14ac:dyDescent="0.2">
      <c r="A21" s="53" t="s">
        <v>105</v>
      </c>
      <c r="B21" s="53" t="s">
        <v>106</v>
      </c>
      <c r="C21" s="93" t="s">
        <v>107</v>
      </c>
      <c r="D21" s="66" t="s">
        <v>86</v>
      </c>
      <c r="E21" s="66" t="s">
        <v>176</v>
      </c>
      <c r="F21" s="55">
        <v>21</v>
      </c>
      <c r="G21" s="55">
        <v>23.8</v>
      </c>
      <c r="H21" s="55">
        <v>20.399999999999999</v>
      </c>
      <c r="I21" s="55">
        <v>22.4</v>
      </c>
      <c r="J21" s="55">
        <v>20.399999999999999</v>
      </c>
      <c r="K21" s="55">
        <v>20.399999999999999</v>
      </c>
      <c r="L21" s="55">
        <v>20.519200000000001</v>
      </c>
      <c r="M21" s="56">
        <v>369</v>
      </c>
      <c r="N21" s="56">
        <v>7571.6</v>
      </c>
      <c r="O21" s="56">
        <v>8</v>
      </c>
      <c r="P21" s="111">
        <v>-0.21540000000000001</v>
      </c>
      <c r="Q21" s="55">
        <v>34</v>
      </c>
      <c r="R21" s="55">
        <v>13</v>
      </c>
      <c r="S21" s="56">
        <v>38793517.200000003</v>
      </c>
    </row>
    <row r="22" spans="1:19" ht="15" customHeight="1" x14ac:dyDescent="0.2">
      <c r="A22" s="53" t="s">
        <v>202</v>
      </c>
      <c r="B22" s="53" t="s">
        <v>203</v>
      </c>
      <c r="C22" s="93" t="s">
        <v>204</v>
      </c>
      <c r="D22" s="66" t="s">
        <v>70</v>
      </c>
      <c r="E22" s="66" t="s">
        <v>175</v>
      </c>
      <c r="F22" s="55">
        <v>2.2799999999999998</v>
      </c>
      <c r="G22" s="55">
        <v>3.2</v>
      </c>
      <c r="H22" s="55">
        <v>3.2</v>
      </c>
      <c r="I22" s="55">
        <v>3.2</v>
      </c>
      <c r="J22" s="55">
        <v>3.2</v>
      </c>
      <c r="K22" s="55">
        <v>3.2</v>
      </c>
      <c r="L22" s="55">
        <v>3.2</v>
      </c>
      <c r="M22" s="56">
        <v>2500</v>
      </c>
      <c r="N22" s="56">
        <v>8000</v>
      </c>
      <c r="O22" s="56">
        <v>2</v>
      </c>
      <c r="P22" s="111">
        <v>0</v>
      </c>
      <c r="Q22" s="55">
        <v>4</v>
      </c>
      <c r="R22" s="55">
        <v>2.7</v>
      </c>
      <c r="S22" s="56">
        <v>34345305.600000001</v>
      </c>
    </row>
    <row r="23" spans="1:19" ht="15" customHeight="1" x14ac:dyDescent="0.2">
      <c r="A23" s="53" t="s">
        <v>77</v>
      </c>
      <c r="B23" s="53" t="s">
        <v>78</v>
      </c>
      <c r="C23" s="93" t="s">
        <v>79</v>
      </c>
      <c r="D23" s="66" t="s">
        <v>70</v>
      </c>
      <c r="E23" s="66" t="s">
        <v>175</v>
      </c>
      <c r="F23" s="55">
        <v>835</v>
      </c>
      <c r="G23" s="55">
        <v>900</v>
      </c>
      <c r="H23" s="55">
        <v>705</v>
      </c>
      <c r="I23" s="55">
        <v>905</v>
      </c>
      <c r="J23" s="55">
        <v>700</v>
      </c>
      <c r="K23" s="55">
        <v>905</v>
      </c>
      <c r="L23" s="55">
        <v>766.24670000000003</v>
      </c>
      <c r="M23" s="56">
        <v>381</v>
      </c>
      <c r="N23" s="56">
        <v>291940</v>
      </c>
      <c r="O23" s="56">
        <v>21</v>
      </c>
      <c r="P23" s="111">
        <v>0.28370000000000001</v>
      </c>
      <c r="Q23" s="55">
        <v>905</v>
      </c>
      <c r="R23" s="55">
        <v>645</v>
      </c>
      <c r="S23" s="56">
        <v>1347964015</v>
      </c>
    </row>
    <row r="24" spans="1:19" ht="15" customHeight="1" x14ac:dyDescent="0.2">
      <c r="A24" s="53" t="s">
        <v>99</v>
      </c>
      <c r="B24" s="53" t="s">
        <v>100</v>
      </c>
      <c r="C24" s="93" t="s">
        <v>101</v>
      </c>
      <c r="D24" s="66" t="s">
        <v>70</v>
      </c>
      <c r="E24" s="66" t="s">
        <v>175</v>
      </c>
      <c r="F24" s="55" t="s">
        <v>205</v>
      </c>
      <c r="G24" s="55">
        <v>40</v>
      </c>
      <c r="H24" s="55">
        <v>40</v>
      </c>
      <c r="I24" s="55">
        <v>40</v>
      </c>
      <c r="J24" s="55">
        <v>40</v>
      </c>
      <c r="K24" s="55">
        <v>40</v>
      </c>
      <c r="L24" s="55">
        <v>40</v>
      </c>
      <c r="M24" s="56">
        <v>500</v>
      </c>
      <c r="N24" s="56">
        <v>20000</v>
      </c>
      <c r="O24" s="56">
        <v>5</v>
      </c>
      <c r="P24" s="111">
        <v>-0.4839</v>
      </c>
      <c r="Q24" s="55">
        <v>148</v>
      </c>
      <c r="R24" s="55">
        <v>40</v>
      </c>
      <c r="S24" s="56" t="s">
        <v>205</v>
      </c>
    </row>
    <row r="25" spans="1:19" ht="15" customHeight="1" x14ac:dyDescent="0.2">
      <c r="A25" s="53" t="s">
        <v>158</v>
      </c>
      <c r="B25" s="53" t="s">
        <v>159</v>
      </c>
      <c r="C25" s="93" t="s">
        <v>160</v>
      </c>
      <c r="D25" s="66" t="s">
        <v>86</v>
      </c>
      <c r="E25" s="66" t="s">
        <v>176</v>
      </c>
      <c r="F25" s="55">
        <v>550</v>
      </c>
      <c r="G25" s="55">
        <v>555</v>
      </c>
      <c r="H25" s="55">
        <v>550</v>
      </c>
      <c r="I25" s="55">
        <v>565</v>
      </c>
      <c r="J25" s="55">
        <v>530</v>
      </c>
      <c r="K25" s="55">
        <v>555</v>
      </c>
      <c r="L25" s="55">
        <v>543.38409999999999</v>
      </c>
      <c r="M25" s="56">
        <v>6829</v>
      </c>
      <c r="N25" s="56">
        <v>3710770</v>
      </c>
      <c r="O25" s="56">
        <v>177</v>
      </c>
      <c r="P25" s="111">
        <v>2.7799999999999998E-2</v>
      </c>
      <c r="Q25" s="55">
        <v>565</v>
      </c>
      <c r="R25" s="55">
        <v>422</v>
      </c>
      <c r="S25" s="56">
        <v>1123666875</v>
      </c>
    </row>
    <row r="26" spans="1:19" ht="15" customHeight="1" x14ac:dyDescent="0.2">
      <c r="A26" s="53" t="s">
        <v>206</v>
      </c>
      <c r="B26" s="53" t="s">
        <v>207</v>
      </c>
      <c r="C26" s="93" t="s">
        <v>208</v>
      </c>
      <c r="D26" s="66" t="s">
        <v>70</v>
      </c>
      <c r="E26" s="66" t="s">
        <v>175</v>
      </c>
      <c r="F26" s="55">
        <v>11</v>
      </c>
      <c r="G26" s="55">
        <v>12.8</v>
      </c>
      <c r="H26" s="55">
        <v>10.8</v>
      </c>
      <c r="I26" s="55">
        <v>11</v>
      </c>
      <c r="J26" s="55">
        <v>10.7</v>
      </c>
      <c r="K26" s="55">
        <v>11</v>
      </c>
      <c r="L26" s="55">
        <v>10.831799999999999</v>
      </c>
      <c r="M26" s="56">
        <v>1844</v>
      </c>
      <c r="N26" s="56">
        <v>19973.8</v>
      </c>
      <c r="O26" s="56">
        <v>5</v>
      </c>
      <c r="P26" s="111">
        <v>1.8499999999999999E-2</v>
      </c>
      <c r="Q26" s="55">
        <v>14</v>
      </c>
      <c r="R26" s="55">
        <v>10.7</v>
      </c>
      <c r="S26" s="56">
        <v>86858750</v>
      </c>
    </row>
    <row r="27" spans="1:19" ht="15" customHeight="1" x14ac:dyDescent="0.2">
      <c r="A27" s="53" t="s">
        <v>140</v>
      </c>
      <c r="B27" s="53" t="s">
        <v>141</v>
      </c>
      <c r="C27" s="93" t="s">
        <v>142</v>
      </c>
      <c r="D27" s="66" t="s">
        <v>126</v>
      </c>
      <c r="E27" s="66" t="s">
        <v>176</v>
      </c>
      <c r="F27" s="55">
        <v>190.5</v>
      </c>
      <c r="G27" s="55">
        <v>191.5</v>
      </c>
      <c r="H27" s="55">
        <v>189</v>
      </c>
      <c r="I27" s="55">
        <v>194</v>
      </c>
      <c r="J27" s="55">
        <v>187</v>
      </c>
      <c r="K27" s="55">
        <v>190.5</v>
      </c>
      <c r="L27" s="55">
        <v>190.52789999999999</v>
      </c>
      <c r="M27" s="56">
        <v>45720</v>
      </c>
      <c r="N27" s="56">
        <v>8710935</v>
      </c>
      <c r="O27" s="56">
        <v>409</v>
      </c>
      <c r="P27" s="111">
        <v>1.6E-2</v>
      </c>
      <c r="Q27" s="55">
        <v>197</v>
      </c>
      <c r="R27" s="55">
        <v>162</v>
      </c>
      <c r="S27" s="56">
        <v>15385966624.5</v>
      </c>
    </row>
    <row r="28" spans="1:19" ht="15" customHeight="1" x14ac:dyDescent="0.2">
      <c r="A28" s="53" t="s">
        <v>209</v>
      </c>
      <c r="B28" s="53" t="s">
        <v>210</v>
      </c>
      <c r="C28" s="93" t="s">
        <v>211</v>
      </c>
      <c r="D28" s="66" t="s">
        <v>70</v>
      </c>
      <c r="E28" s="66" t="s">
        <v>175</v>
      </c>
      <c r="F28" s="55">
        <v>55</v>
      </c>
      <c r="G28" s="55">
        <v>63</v>
      </c>
      <c r="H28" s="55">
        <v>60</v>
      </c>
      <c r="I28" s="55">
        <v>60</v>
      </c>
      <c r="J28" s="55">
        <v>60</v>
      </c>
      <c r="K28" s="55">
        <v>60</v>
      </c>
      <c r="L28" s="55">
        <v>60</v>
      </c>
      <c r="M28" s="56">
        <v>20</v>
      </c>
      <c r="N28" s="56">
        <v>1200</v>
      </c>
      <c r="O28" s="56">
        <v>1</v>
      </c>
      <c r="P28" s="111">
        <v>8.1100000000000005E-2</v>
      </c>
      <c r="Q28" s="55">
        <v>72</v>
      </c>
      <c r="R28" s="55">
        <v>52</v>
      </c>
      <c r="S28" s="56">
        <v>148132140</v>
      </c>
    </row>
    <row r="29" spans="1:19" ht="15" customHeight="1" x14ac:dyDescent="0.2">
      <c r="A29" s="53" t="s">
        <v>102</v>
      </c>
      <c r="B29" s="53" t="s">
        <v>103</v>
      </c>
      <c r="C29" s="93" t="s">
        <v>104</v>
      </c>
      <c r="D29" s="66" t="s">
        <v>70</v>
      </c>
      <c r="E29" s="66" t="s">
        <v>175</v>
      </c>
      <c r="F29" s="55">
        <v>5</v>
      </c>
      <c r="G29" s="55">
        <v>7.6</v>
      </c>
      <c r="H29" s="55">
        <v>7.75</v>
      </c>
      <c r="I29" s="55">
        <v>7.75</v>
      </c>
      <c r="J29" s="55">
        <v>7.6</v>
      </c>
      <c r="K29" s="55">
        <v>7.6</v>
      </c>
      <c r="L29" s="55">
        <v>7.7005999999999997</v>
      </c>
      <c r="M29" s="56">
        <v>911</v>
      </c>
      <c r="N29" s="56">
        <v>7015.25</v>
      </c>
      <c r="O29" s="56">
        <v>5</v>
      </c>
      <c r="P29" s="111">
        <v>-0.22450000000000001</v>
      </c>
      <c r="Q29" s="55">
        <v>14.3</v>
      </c>
      <c r="R29" s="55">
        <v>5.85</v>
      </c>
      <c r="S29" s="56" t="s">
        <v>205</v>
      </c>
    </row>
    <row r="30" spans="1:19" ht="15" customHeight="1" x14ac:dyDescent="0.2">
      <c r="A30" s="53" t="s">
        <v>108</v>
      </c>
      <c r="B30" s="53" t="s">
        <v>109</v>
      </c>
      <c r="C30" s="93" t="s">
        <v>110</v>
      </c>
      <c r="D30" s="66" t="s">
        <v>86</v>
      </c>
      <c r="E30" s="66" t="s">
        <v>176</v>
      </c>
      <c r="F30" s="55">
        <v>99.2</v>
      </c>
      <c r="G30" s="55">
        <v>100</v>
      </c>
      <c r="H30" s="55">
        <v>120.5</v>
      </c>
      <c r="I30" s="55">
        <v>121</v>
      </c>
      <c r="J30" s="55">
        <v>97</v>
      </c>
      <c r="K30" s="55">
        <v>100</v>
      </c>
      <c r="L30" s="55">
        <v>107.64879999999999</v>
      </c>
      <c r="M30" s="56">
        <v>5253</v>
      </c>
      <c r="N30" s="56">
        <v>565479.4</v>
      </c>
      <c r="O30" s="56">
        <v>115</v>
      </c>
      <c r="P30" s="111">
        <v>-0.17699999999999999</v>
      </c>
      <c r="Q30" s="55">
        <v>173</v>
      </c>
      <c r="R30" s="55">
        <v>97</v>
      </c>
      <c r="S30" s="56">
        <v>61370900</v>
      </c>
    </row>
    <row r="31" spans="1:19" ht="15" customHeight="1" x14ac:dyDescent="0.2">
      <c r="A31" s="53" t="s">
        <v>212</v>
      </c>
      <c r="B31" s="53" t="s">
        <v>213</v>
      </c>
      <c r="C31" s="93" t="s">
        <v>214</v>
      </c>
      <c r="D31" s="66" t="s">
        <v>70</v>
      </c>
      <c r="E31" s="66" t="s">
        <v>176</v>
      </c>
      <c r="F31" s="55">
        <v>1560</v>
      </c>
      <c r="G31" s="55">
        <v>1620</v>
      </c>
      <c r="H31" s="55">
        <v>1540</v>
      </c>
      <c r="I31" s="55">
        <v>1580</v>
      </c>
      <c r="J31" s="55">
        <v>1540</v>
      </c>
      <c r="K31" s="55">
        <v>1580</v>
      </c>
      <c r="L31" s="55">
        <v>1563.5056999999999</v>
      </c>
      <c r="M31" s="56">
        <v>348</v>
      </c>
      <c r="N31" s="56">
        <v>544100</v>
      </c>
      <c r="O31" s="56">
        <v>32</v>
      </c>
      <c r="P31" s="111">
        <v>1.2800000000000001E-2</v>
      </c>
      <c r="Q31" s="55">
        <v>1620</v>
      </c>
      <c r="R31" s="55">
        <v>1300</v>
      </c>
      <c r="S31" s="56">
        <v>233840000</v>
      </c>
    </row>
    <row r="32" spans="1:19" ht="15" customHeight="1" x14ac:dyDescent="0.2">
      <c r="A32" s="53" t="s">
        <v>215</v>
      </c>
      <c r="B32" s="53" t="s">
        <v>216</v>
      </c>
      <c r="C32" s="93" t="s">
        <v>217</v>
      </c>
      <c r="D32" s="66" t="s">
        <v>86</v>
      </c>
      <c r="E32" s="66" t="s">
        <v>176</v>
      </c>
      <c r="F32" s="55">
        <v>153</v>
      </c>
      <c r="G32" s="55">
        <v>162</v>
      </c>
      <c r="H32" s="55">
        <v>165</v>
      </c>
      <c r="I32" s="55">
        <v>166</v>
      </c>
      <c r="J32" s="55">
        <v>147</v>
      </c>
      <c r="K32" s="55">
        <v>161</v>
      </c>
      <c r="L32" s="55">
        <v>157.11779999999999</v>
      </c>
      <c r="M32" s="56">
        <v>467</v>
      </c>
      <c r="N32" s="56">
        <v>73374</v>
      </c>
      <c r="O32" s="56">
        <v>20</v>
      </c>
      <c r="P32" s="111">
        <v>-3.0099999999999998E-2</v>
      </c>
      <c r="Q32" s="55">
        <v>170</v>
      </c>
      <c r="R32" s="55">
        <v>130</v>
      </c>
      <c r="S32" s="56">
        <v>388571568</v>
      </c>
    </row>
    <row r="33" spans="1:19" ht="15" customHeight="1" x14ac:dyDescent="0.2">
      <c r="A33" s="53" t="s">
        <v>218</v>
      </c>
      <c r="B33" s="53" t="s">
        <v>219</v>
      </c>
      <c r="C33" s="93" t="s">
        <v>220</v>
      </c>
      <c r="D33" s="66" t="s">
        <v>86</v>
      </c>
      <c r="E33" s="66" t="s">
        <v>176</v>
      </c>
      <c r="F33" s="55">
        <v>3240</v>
      </c>
      <c r="G33" s="55">
        <v>3360</v>
      </c>
      <c r="H33" s="55">
        <v>3280</v>
      </c>
      <c r="I33" s="55">
        <v>3300</v>
      </c>
      <c r="J33" s="55">
        <v>3180</v>
      </c>
      <c r="K33" s="55">
        <v>3240</v>
      </c>
      <c r="L33" s="55">
        <v>3272.9412000000002</v>
      </c>
      <c r="M33" s="56">
        <v>102</v>
      </c>
      <c r="N33" s="56">
        <v>333840</v>
      </c>
      <c r="O33" s="56">
        <v>17</v>
      </c>
      <c r="P33" s="111">
        <v>-1.8200000000000001E-2</v>
      </c>
      <c r="Q33" s="55">
        <v>3300</v>
      </c>
      <c r="R33" s="55">
        <v>2780</v>
      </c>
      <c r="S33" s="56">
        <v>32400000000</v>
      </c>
    </row>
    <row r="34" spans="1:19" ht="15" customHeight="1" x14ac:dyDescent="0.2">
      <c r="A34" s="53" t="s">
        <v>221</v>
      </c>
      <c r="B34" s="53" t="s">
        <v>222</v>
      </c>
      <c r="C34" s="93" t="s">
        <v>223</v>
      </c>
      <c r="D34" s="66" t="s">
        <v>70</v>
      </c>
      <c r="E34" s="66" t="s">
        <v>176</v>
      </c>
      <c r="F34" s="55">
        <v>11.7</v>
      </c>
      <c r="G34" s="55">
        <v>12.4</v>
      </c>
      <c r="H34" s="55">
        <v>10.7</v>
      </c>
      <c r="I34" s="55">
        <v>13.7</v>
      </c>
      <c r="J34" s="55">
        <v>10.45</v>
      </c>
      <c r="K34" s="55">
        <v>12.1</v>
      </c>
      <c r="L34" s="55">
        <v>12.23</v>
      </c>
      <c r="M34" s="56">
        <v>183857</v>
      </c>
      <c r="N34" s="56">
        <v>2248566.5499999998</v>
      </c>
      <c r="O34" s="56">
        <v>307</v>
      </c>
      <c r="P34" s="111">
        <v>8.0399999999999999E-2</v>
      </c>
      <c r="Q34" s="55">
        <v>14.5</v>
      </c>
      <c r="R34" s="55">
        <v>6.4</v>
      </c>
      <c r="S34" s="56">
        <v>163896920</v>
      </c>
    </row>
    <row r="35" spans="1:19" ht="15" customHeight="1" x14ac:dyDescent="0.2">
      <c r="A35" s="53" t="s">
        <v>224</v>
      </c>
      <c r="B35" s="53" t="s">
        <v>225</v>
      </c>
      <c r="C35" s="93" t="s">
        <v>226</v>
      </c>
      <c r="D35" s="66" t="s">
        <v>70</v>
      </c>
      <c r="E35" s="66" t="s">
        <v>176</v>
      </c>
      <c r="F35" s="55">
        <v>1460</v>
      </c>
      <c r="G35" s="55">
        <v>1480</v>
      </c>
      <c r="H35" s="55">
        <v>1450</v>
      </c>
      <c r="I35" s="55">
        <v>1490</v>
      </c>
      <c r="J35" s="55">
        <v>1450</v>
      </c>
      <c r="K35" s="55">
        <v>1470</v>
      </c>
      <c r="L35" s="55">
        <v>1472.1777999999999</v>
      </c>
      <c r="M35" s="56">
        <v>225</v>
      </c>
      <c r="N35" s="56">
        <v>331240</v>
      </c>
      <c r="O35" s="56">
        <v>18</v>
      </c>
      <c r="P35" s="111">
        <v>1.38E-2</v>
      </c>
      <c r="Q35" s="55">
        <v>1600</v>
      </c>
      <c r="R35" s="55">
        <v>1150</v>
      </c>
      <c r="S35" s="56">
        <v>162942150</v>
      </c>
    </row>
    <row r="36" spans="1:19" ht="15" customHeight="1" x14ac:dyDescent="0.2">
      <c r="A36" s="53" t="s">
        <v>227</v>
      </c>
      <c r="B36" s="53" t="s">
        <v>228</v>
      </c>
      <c r="C36" s="93" t="s">
        <v>229</v>
      </c>
      <c r="D36" s="66" t="s">
        <v>70</v>
      </c>
      <c r="E36" s="66" t="s">
        <v>175</v>
      </c>
      <c r="F36" s="55">
        <v>4020</v>
      </c>
      <c r="G36" s="55">
        <v>4280</v>
      </c>
      <c r="H36" s="55">
        <v>4260</v>
      </c>
      <c r="I36" s="55">
        <v>4260</v>
      </c>
      <c r="J36" s="55">
        <v>4020</v>
      </c>
      <c r="K36" s="55">
        <v>4260</v>
      </c>
      <c r="L36" s="55">
        <v>4195</v>
      </c>
      <c r="M36" s="56">
        <v>4</v>
      </c>
      <c r="N36" s="56">
        <v>16780</v>
      </c>
      <c r="O36" s="56">
        <v>4</v>
      </c>
      <c r="P36" s="111">
        <v>-4.7000000000000002E-3</v>
      </c>
      <c r="Q36" s="55">
        <v>4360</v>
      </c>
      <c r="R36" s="55">
        <v>3560</v>
      </c>
      <c r="S36" s="56">
        <v>532500000</v>
      </c>
    </row>
    <row r="37" spans="1:19" ht="15" customHeight="1" x14ac:dyDescent="0.2">
      <c r="A37" s="53" t="s">
        <v>230</v>
      </c>
      <c r="B37" s="53" t="s">
        <v>231</v>
      </c>
      <c r="C37" s="93" t="s">
        <v>232</v>
      </c>
      <c r="D37" s="66" t="s">
        <v>70</v>
      </c>
      <c r="E37" s="66" t="s">
        <v>176</v>
      </c>
      <c r="F37" s="55">
        <v>34.799999999999997</v>
      </c>
      <c r="G37" s="55">
        <v>37.799999999999997</v>
      </c>
      <c r="H37" s="55">
        <v>36</v>
      </c>
      <c r="I37" s="55">
        <v>54</v>
      </c>
      <c r="J37" s="55">
        <v>32.6</v>
      </c>
      <c r="K37" s="55">
        <v>37.4</v>
      </c>
      <c r="L37" s="55">
        <v>42.655500000000004</v>
      </c>
      <c r="M37" s="56">
        <v>43063</v>
      </c>
      <c r="N37" s="56">
        <v>1836873.8</v>
      </c>
      <c r="O37" s="56">
        <v>377</v>
      </c>
      <c r="P37" s="111">
        <v>1.0800000000000001E-2</v>
      </c>
      <c r="Q37" s="55">
        <v>54</v>
      </c>
      <c r="R37" s="55">
        <v>8.15</v>
      </c>
      <c r="S37" s="56">
        <v>61211607.600000001</v>
      </c>
    </row>
    <row r="38" spans="1:19" ht="15" customHeight="1" x14ac:dyDescent="0.2">
      <c r="A38" s="53" t="s">
        <v>233</v>
      </c>
      <c r="B38" s="53" t="s">
        <v>234</v>
      </c>
      <c r="C38" s="93" t="s">
        <v>235</v>
      </c>
      <c r="D38" s="66" t="s">
        <v>86</v>
      </c>
      <c r="E38" s="66" t="s">
        <v>176</v>
      </c>
      <c r="F38" s="55">
        <v>13.3</v>
      </c>
      <c r="G38" s="55">
        <v>14.3</v>
      </c>
      <c r="H38" s="55">
        <v>13.3</v>
      </c>
      <c r="I38" s="55">
        <v>14.3</v>
      </c>
      <c r="J38" s="55">
        <v>13.2</v>
      </c>
      <c r="K38" s="55">
        <v>13.2</v>
      </c>
      <c r="L38" s="55">
        <v>13.2271</v>
      </c>
      <c r="M38" s="56">
        <v>4665</v>
      </c>
      <c r="N38" s="56">
        <v>61704.4</v>
      </c>
      <c r="O38" s="56">
        <v>12</v>
      </c>
      <c r="P38" s="111">
        <v>-7.4999999999999997E-3</v>
      </c>
      <c r="Q38" s="55">
        <v>14.9</v>
      </c>
      <c r="R38" s="55">
        <v>12.9</v>
      </c>
      <c r="S38" s="56">
        <v>369223311.60000002</v>
      </c>
    </row>
    <row r="39" spans="1:19" ht="15" customHeight="1" x14ac:dyDescent="0.2">
      <c r="A39" s="53" t="s">
        <v>236</v>
      </c>
      <c r="B39" s="53" t="s">
        <v>237</v>
      </c>
      <c r="C39" s="93" t="s">
        <v>238</v>
      </c>
      <c r="D39" s="66" t="s">
        <v>70</v>
      </c>
      <c r="E39" s="66" t="s">
        <v>175</v>
      </c>
      <c r="F39" s="55">
        <v>4500</v>
      </c>
      <c r="G39" s="55">
        <v>4520</v>
      </c>
      <c r="H39" s="55">
        <v>4500</v>
      </c>
      <c r="I39" s="55">
        <v>4520</v>
      </c>
      <c r="J39" s="55">
        <v>4500</v>
      </c>
      <c r="K39" s="55">
        <v>4500</v>
      </c>
      <c r="L39" s="55">
        <v>4501.2987000000003</v>
      </c>
      <c r="M39" s="56">
        <v>77</v>
      </c>
      <c r="N39" s="56">
        <v>346600</v>
      </c>
      <c r="O39" s="56">
        <v>10</v>
      </c>
      <c r="P39" s="111">
        <v>3.2099999999999997E-2</v>
      </c>
      <c r="Q39" s="55">
        <v>4580</v>
      </c>
      <c r="R39" s="55">
        <v>4240</v>
      </c>
      <c r="S39" s="56">
        <v>4534461000</v>
      </c>
    </row>
    <row r="40" spans="1:19" ht="15" customHeight="1" x14ac:dyDescent="0.2">
      <c r="A40" s="53" t="s">
        <v>239</v>
      </c>
      <c r="B40" s="53" t="s">
        <v>240</v>
      </c>
      <c r="C40" s="93" t="s">
        <v>241</v>
      </c>
      <c r="D40" s="66" t="s">
        <v>70</v>
      </c>
      <c r="E40" s="66" t="s">
        <v>175</v>
      </c>
      <c r="F40" s="55">
        <v>110</v>
      </c>
      <c r="G40" s="55">
        <v>135</v>
      </c>
      <c r="H40" s="55">
        <v>114</v>
      </c>
      <c r="I40" s="55">
        <v>114</v>
      </c>
      <c r="J40" s="55">
        <v>114</v>
      </c>
      <c r="K40" s="55">
        <v>114</v>
      </c>
      <c r="L40" s="55">
        <v>114</v>
      </c>
      <c r="M40" s="56">
        <v>424</v>
      </c>
      <c r="N40" s="56">
        <v>48336</v>
      </c>
      <c r="O40" s="56">
        <v>2</v>
      </c>
      <c r="P40" s="111">
        <v>0</v>
      </c>
      <c r="Q40" s="55">
        <v>135</v>
      </c>
      <c r="R40" s="55">
        <v>111</v>
      </c>
      <c r="S40" s="56">
        <v>220903842</v>
      </c>
    </row>
    <row r="41" spans="1:19" ht="15" customHeight="1" x14ac:dyDescent="0.2">
      <c r="A41" s="53" t="s">
        <v>93</v>
      </c>
      <c r="B41" s="53" t="s">
        <v>94</v>
      </c>
      <c r="C41" s="93" t="s">
        <v>92</v>
      </c>
      <c r="D41" s="66" t="s">
        <v>70</v>
      </c>
      <c r="E41" s="66" t="s">
        <v>176</v>
      </c>
      <c r="F41" s="55">
        <v>1910</v>
      </c>
      <c r="G41" s="55">
        <v>2040</v>
      </c>
      <c r="H41" s="55">
        <v>1760</v>
      </c>
      <c r="I41" s="55">
        <v>1980</v>
      </c>
      <c r="J41" s="55">
        <v>1760</v>
      </c>
      <c r="K41" s="55">
        <v>1950</v>
      </c>
      <c r="L41" s="55">
        <v>1908.3581999999999</v>
      </c>
      <c r="M41" s="56">
        <v>201</v>
      </c>
      <c r="N41" s="56">
        <v>383580</v>
      </c>
      <c r="O41" s="56">
        <v>24</v>
      </c>
      <c r="P41" s="111">
        <v>9.5500000000000002E-2</v>
      </c>
      <c r="Q41" s="55">
        <v>1980</v>
      </c>
      <c r="R41" s="55">
        <v>1210</v>
      </c>
      <c r="S41" s="56">
        <v>757333200</v>
      </c>
    </row>
    <row r="42" spans="1:19" ht="15" customHeight="1" x14ac:dyDescent="0.2">
      <c r="A42" s="53" t="s">
        <v>90</v>
      </c>
      <c r="B42" s="53" t="s">
        <v>91</v>
      </c>
      <c r="C42" s="93" t="s">
        <v>92</v>
      </c>
      <c r="D42" s="66" t="s">
        <v>70</v>
      </c>
      <c r="E42" s="66" t="s">
        <v>176</v>
      </c>
      <c r="F42" s="55">
        <v>1880</v>
      </c>
      <c r="G42" s="55">
        <v>1950</v>
      </c>
      <c r="H42" s="55">
        <v>1760</v>
      </c>
      <c r="I42" s="55">
        <v>1950</v>
      </c>
      <c r="J42" s="55">
        <v>1760</v>
      </c>
      <c r="K42" s="55">
        <v>1950</v>
      </c>
      <c r="L42" s="55">
        <v>1859.1503</v>
      </c>
      <c r="M42" s="56">
        <v>153</v>
      </c>
      <c r="N42" s="56">
        <v>284450</v>
      </c>
      <c r="O42" s="56">
        <v>17</v>
      </c>
      <c r="P42" s="111">
        <v>0.1143</v>
      </c>
      <c r="Q42" s="55">
        <v>1950</v>
      </c>
      <c r="R42" s="55">
        <v>1210</v>
      </c>
      <c r="S42" s="56">
        <v>239569200</v>
      </c>
    </row>
    <row r="43" spans="1:19" ht="15" customHeight="1" x14ac:dyDescent="0.2">
      <c r="A43" s="53" t="s">
        <v>149</v>
      </c>
      <c r="B43" s="53" t="s">
        <v>150</v>
      </c>
      <c r="C43" s="93" t="s">
        <v>151</v>
      </c>
      <c r="D43" s="66" t="s">
        <v>86</v>
      </c>
      <c r="E43" s="66" t="s">
        <v>176</v>
      </c>
      <c r="F43" s="55">
        <v>750</v>
      </c>
      <c r="G43" s="55">
        <v>760</v>
      </c>
      <c r="H43" s="55">
        <v>755</v>
      </c>
      <c r="I43" s="55">
        <v>760</v>
      </c>
      <c r="J43" s="55">
        <v>740</v>
      </c>
      <c r="K43" s="55">
        <v>755</v>
      </c>
      <c r="L43" s="55">
        <v>750.54570000000001</v>
      </c>
      <c r="M43" s="56">
        <v>10280</v>
      </c>
      <c r="N43" s="56">
        <v>7715610</v>
      </c>
      <c r="O43" s="56">
        <v>92</v>
      </c>
      <c r="P43" s="111">
        <v>0</v>
      </c>
      <c r="Q43" s="55">
        <v>765</v>
      </c>
      <c r="R43" s="55">
        <v>496</v>
      </c>
      <c r="S43" s="56">
        <v>1941949845</v>
      </c>
    </row>
    <row r="44" spans="1:19" ht="15" customHeight="1" x14ac:dyDescent="0.2">
      <c r="A44" s="53" t="s">
        <v>242</v>
      </c>
      <c r="B44" s="53" t="s">
        <v>243</v>
      </c>
      <c r="C44" s="93" t="s">
        <v>244</v>
      </c>
      <c r="D44" s="66" t="s">
        <v>70</v>
      </c>
      <c r="E44" s="66" t="s">
        <v>175</v>
      </c>
      <c r="F44" s="55">
        <v>480</v>
      </c>
      <c r="G44" s="55">
        <v>600</v>
      </c>
      <c r="H44" s="55">
        <v>505</v>
      </c>
      <c r="I44" s="55">
        <v>520</v>
      </c>
      <c r="J44" s="55">
        <v>505</v>
      </c>
      <c r="K44" s="55">
        <v>520</v>
      </c>
      <c r="L44" s="55">
        <v>511.42860000000002</v>
      </c>
      <c r="M44" s="56">
        <v>7</v>
      </c>
      <c r="N44" s="56">
        <v>3580</v>
      </c>
      <c r="O44" s="56">
        <v>2</v>
      </c>
      <c r="P44" s="111">
        <v>7.4399999999999994E-2</v>
      </c>
      <c r="Q44" s="55">
        <v>520</v>
      </c>
      <c r="R44" s="55">
        <v>480</v>
      </c>
      <c r="S44" s="56">
        <v>67743520</v>
      </c>
    </row>
    <row r="45" spans="1:19" ht="15" customHeight="1" x14ac:dyDescent="0.2">
      <c r="A45" s="53" t="s">
        <v>245</v>
      </c>
      <c r="B45" s="53" t="s">
        <v>246</v>
      </c>
      <c r="C45" s="93" t="s">
        <v>247</v>
      </c>
      <c r="D45" s="66" t="s">
        <v>70</v>
      </c>
      <c r="E45" s="66" t="s">
        <v>175</v>
      </c>
      <c r="F45" s="55">
        <v>420</v>
      </c>
      <c r="G45" s="55">
        <v>434</v>
      </c>
      <c r="H45" s="55">
        <v>412</v>
      </c>
      <c r="I45" s="55">
        <v>450</v>
      </c>
      <c r="J45" s="55">
        <v>412</v>
      </c>
      <c r="K45" s="55">
        <v>434</v>
      </c>
      <c r="L45" s="55">
        <v>430.30020000000002</v>
      </c>
      <c r="M45" s="56">
        <v>926</v>
      </c>
      <c r="N45" s="56">
        <v>398458</v>
      </c>
      <c r="O45" s="56">
        <v>31</v>
      </c>
      <c r="P45" s="111">
        <v>5.8500000000000003E-2</v>
      </c>
      <c r="Q45" s="55">
        <v>460</v>
      </c>
      <c r="R45" s="55">
        <v>180</v>
      </c>
      <c r="S45" s="56">
        <v>391997480</v>
      </c>
    </row>
    <row r="46" spans="1:19" ht="15" customHeight="1" x14ac:dyDescent="0.2">
      <c r="A46" s="53" t="s">
        <v>248</v>
      </c>
      <c r="B46" s="53" t="s">
        <v>249</v>
      </c>
      <c r="C46" s="93" t="s">
        <v>250</v>
      </c>
      <c r="D46" s="66" t="s">
        <v>70</v>
      </c>
      <c r="E46" s="66" t="s">
        <v>176</v>
      </c>
      <c r="F46" s="55">
        <v>745</v>
      </c>
      <c r="G46" s="55">
        <v>755</v>
      </c>
      <c r="H46" s="55">
        <v>745</v>
      </c>
      <c r="I46" s="55">
        <v>755</v>
      </c>
      <c r="J46" s="55">
        <v>745</v>
      </c>
      <c r="K46" s="55">
        <v>750</v>
      </c>
      <c r="L46" s="55">
        <v>749.91570000000002</v>
      </c>
      <c r="M46" s="56">
        <v>1957</v>
      </c>
      <c r="N46" s="56">
        <v>1467585</v>
      </c>
      <c r="O46" s="56">
        <v>52</v>
      </c>
      <c r="P46" s="111">
        <v>0</v>
      </c>
      <c r="Q46" s="55">
        <v>755</v>
      </c>
      <c r="R46" s="55">
        <v>600</v>
      </c>
      <c r="S46" s="56">
        <v>1123965750</v>
      </c>
    </row>
    <row r="47" spans="1:19" ht="15" customHeight="1" x14ac:dyDescent="0.2">
      <c r="A47" s="53" t="s">
        <v>251</v>
      </c>
      <c r="B47" s="53" t="s">
        <v>252</v>
      </c>
      <c r="C47" s="93" t="s">
        <v>253</v>
      </c>
      <c r="D47" s="66" t="s">
        <v>70</v>
      </c>
      <c r="E47" s="66" t="s">
        <v>175</v>
      </c>
      <c r="F47" s="55">
        <v>39.200000000000003</v>
      </c>
      <c r="G47" s="55">
        <v>42</v>
      </c>
      <c r="H47" s="55">
        <v>37.799999999999997</v>
      </c>
      <c r="I47" s="55">
        <v>42</v>
      </c>
      <c r="J47" s="55">
        <v>37.799999999999997</v>
      </c>
      <c r="K47" s="55">
        <v>42</v>
      </c>
      <c r="L47" s="55">
        <v>39.723599999999998</v>
      </c>
      <c r="M47" s="56">
        <v>4698</v>
      </c>
      <c r="N47" s="56">
        <v>186621.4</v>
      </c>
      <c r="O47" s="56">
        <v>17</v>
      </c>
      <c r="P47" s="111">
        <v>7.1400000000000005E-2</v>
      </c>
      <c r="Q47" s="55">
        <v>42</v>
      </c>
      <c r="R47" s="55">
        <v>24.4</v>
      </c>
      <c r="S47" s="56">
        <v>240510018</v>
      </c>
    </row>
    <row r="48" spans="1:19" ht="15" customHeight="1" x14ac:dyDescent="0.2">
      <c r="A48" s="53" t="s">
        <v>254</v>
      </c>
      <c r="B48" s="53" t="s">
        <v>255</v>
      </c>
      <c r="C48" s="93" t="s">
        <v>256</v>
      </c>
      <c r="D48" s="66" t="s">
        <v>86</v>
      </c>
      <c r="E48" s="66" t="s">
        <v>176</v>
      </c>
      <c r="F48" s="55">
        <v>490</v>
      </c>
      <c r="G48" s="55">
        <v>510</v>
      </c>
      <c r="H48" s="55">
        <v>456</v>
      </c>
      <c r="I48" s="55">
        <v>510</v>
      </c>
      <c r="J48" s="55">
        <v>440</v>
      </c>
      <c r="K48" s="55">
        <v>510</v>
      </c>
      <c r="L48" s="55">
        <v>475.67720000000003</v>
      </c>
      <c r="M48" s="56">
        <v>539</v>
      </c>
      <c r="N48" s="56">
        <v>256390</v>
      </c>
      <c r="O48" s="56">
        <v>34</v>
      </c>
      <c r="P48" s="111">
        <v>6.25E-2</v>
      </c>
      <c r="Q48" s="55">
        <v>510</v>
      </c>
      <c r="R48" s="55">
        <v>330</v>
      </c>
      <c r="S48" s="56">
        <v>215713170</v>
      </c>
    </row>
    <row r="49" spans="1:19" ht="15" customHeight="1" x14ac:dyDescent="0.2">
      <c r="A49" s="53" t="s">
        <v>257</v>
      </c>
      <c r="B49" s="53" t="s">
        <v>258</v>
      </c>
      <c r="C49" s="93" t="s">
        <v>259</v>
      </c>
      <c r="D49" s="66" t="s">
        <v>86</v>
      </c>
      <c r="E49" s="66" t="s">
        <v>176</v>
      </c>
      <c r="F49" s="55">
        <v>28.6</v>
      </c>
      <c r="G49" s="55">
        <v>29.4</v>
      </c>
      <c r="H49" s="55">
        <v>28</v>
      </c>
      <c r="I49" s="55">
        <v>29.2</v>
      </c>
      <c r="J49" s="55">
        <v>26.4</v>
      </c>
      <c r="K49" s="55">
        <v>29.2</v>
      </c>
      <c r="L49" s="55">
        <v>27.918600000000001</v>
      </c>
      <c r="M49" s="56">
        <v>7130</v>
      </c>
      <c r="N49" s="56">
        <v>199059.4</v>
      </c>
      <c r="O49" s="56">
        <v>51</v>
      </c>
      <c r="P49" s="111">
        <v>4.2900000000000001E-2</v>
      </c>
      <c r="Q49" s="55">
        <v>31.4</v>
      </c>
      <c r="R49" s="55">
        <v>20.6</v>
      </c>
      <c r="S49" s="56">
        <v>393629870</v>
      </c>
    </row>
    <row r="50" spans="1:19" ht="15" customHeight="1" x14ac:dyDescent="0.2">
      <c r="A50" s="53" t="s">
        <v>260</v>
      </c>
      <c r="B50" s="53" t="s">
        <v>261</v>
      </c>
      <c r="C50" s="93" t="s">
        <v>262</v>
      </c>
      <c r="D50" s="66" t="s">
        <v>70</v>
      </c>
      <c r="E50" s="66" t="s">
        <v>176</v>
      </c>
      <c r="F50" s="55">
        <v>141</v>
      </c>
      <c r="G50" s="55">
        <v>154</v>
      </c>
      <c r="H50" s="55">
        <v>145</v>
      </c>
      <c r="I50" s="55">
        <v>153</v>
      </c>
      <c r="J50" s="55">
        <v>140</v>
      </c>
      <c r="K50" s="55">
        <v>153</v>
      </c>
      <c r="L50" s="55">
        <v>144.67679999999999</v>
      </c>
      <c r="M50" s="56">
        <v>198</v>
      </c>
      <c r="N50" s="56">
        <v>28646</v>
      </c>
      <c r="O50" s="56">
        <v>5</v>
      </c>
      <c r="P50" s="111">
        <v>5.5199999999999999E-2</v>
      </c>
      <c r="Q50" s="55">
        <v>154</v>
      </c>
      <c r="R50" s="55">
        <v>91</v>
      </c>
      <c r="S50" s="56">
        <v>101349648</v>
      </c>
    </row>
    <row r="51" spans="1:19" ht="15" customHeight="1" x14ac:dyDescent="0.2">
      <c r="A51" s="53" t="s">
        <v>263</v>
      </c>
      <c r="B51" s="53" t="s">
        <v>264</v>
      </c>
      <c r="C51" s="93" t="s">
        <v>265</v>
      </c>
      <c r="D51" s="66" t="s">
        <v>70</v>
      </c>
      <c r="E51" s="66" t="s">
        <v>175</v>
      </c>
      <c r="F51" s="55">
        <v>2660</v>
      </c>
      <c r="G51" s="55">
        <v>3100</v>
      </c>
      <c r="H51" s="55">
        <v>3080</v>
      </c>
      <c r="I51" s="55">
        <v>3080</v>
      </c>
      <c r="J51" s="55">
        <v>3080</v>
      </c>
      <c r="K51" s="55">
        <v>3080</v>
      </c>
      <c r="L51" s="55">
        <v>3080</v>
      </c>
      <c r="M51" s="56">
        <v>1</v>
      </c>
      <c r="N51" s="56">
        <v>3080</v>
      </c>
      <c r="O51" s="56">
        <v>1</v>
      </c>
      <c r="P51" s="111">
        <v>2.6700000000000002E-2</v>
      </c>
      <c r="Q51" s="55">
        <v>3700</v>
      </c>
      <c r="R51" s="55">
        <v>2560</v>
      </c>
      <c r="S51" s="56">
        <v>932134280</v>
      </c>
    </row>
    <row r="52" spans="1:19" ht="15" customHeight="1" x14ac:dyDescent="0.2">
      <c r="A52" s="53" t="s">
        <v>117</v>
      </c>
      <c r="B52" s="53" t="s">
        <v>118</v>
      </c>
      <c r="C52" s="93" t="s">
        <v>119</v>
      </c>
      <c r="D52" s="66" t="s">
        <v>70</v>
      </c>
      <c r="E52" s="66" t="s">
        <v>176</v>
      </c>
      <c r="F52" s="55">
        <v>1160</v>
      </c>
      <c r="G52" s="55">
        <v>1320</v>
      </c>
      <c r="H52" s="55">
        <v>1310</v>
      </c>
      <c r="I52" s="55">
        <v>1340</v>
      </c>
      <c r="J52" s="55">
        <v>1200</v>
      </c>
      <c r="K52" s="55">
        <v>1240</v>
      </c>
      <c r="L52" s="55">
        <v>1234.9467999999999</v>
      </c>
      <c r="M52" s="56">
        <v>188</v>
      </c>
      <c r="N52" s="56">
        <v>232170</v>
      </c>
      <c r="O52" s="56">
        <v>19</v>
      </c>
      <c r="P52" s="111">
        <v>-0.1143</v>
      </c>
      <c r="Q52" s="55">
        <v>1510</v>
      </c>
      <c r="R52" s="55">
        <v>1020</v>
      </c>
      <c r="S52" s="56">
        <v>375274840</v>
      </c>
    </row>
    <row r="53" spans="1:19" ht="15" customHeight="1" x14ac:dyDescent="0.2">
      <c r="A53" s="53" t="s">
        <v>266</v>
      </c>
      <c r="B53" s="53" t="s">
        <v>267</v>
      </c>
      <c r="C53" s="93" t="s">
        <v>268</v>
      </c>
      <c r="D53" s="66" t="s">
        <v>70</v>
      </c>
      <c r="E53" s="66" t="s">
        <v>176</v>
      </c>
      <c r="F53" s="55">
        <v>300</v>
      </c>
      <c r="G53" s="55">
        <v>304</v>
      </c>
      <c r="H53" s="55">
        <v>300</v>
      </c>
      <c r="I53" s="55">
        <v>304</v>
      </c>
      <c r="J53" s="55">
        <v>300</v>
      </c>
      <c r="K53" s="55">
        <v>300</v>
      </c>
      <c r="L53" s="55">
        <v>300.0068</v>
      </c>
      <c r="M53" s="56">
        <v>2366</v>
      </c>
      <c r="N53" s="56">
        <v>709816</v>
      </c>
      <c r="O53" s="56">
        <v>36</v>
      </c>
      <c r="P53" s="111">
        <v>0</v>
      </c>
      <c r="Q53" s="55">
        <v>308</v>
      </c>
      <c r="R53" s="55">
        <v>226</v>
      </c>
      <c r="S53" s="56">
        <v>3283301700</v>
      </c>
    </row>
    <row r="54" spans="1:19" ht="15" customHeight="1" x14ac:dyDescent="0.2">
      <c r="A54" s="53" t="s">
        <v>269</v>
      </c>
      <c r="B54" s="53" t="s">
        <v>270</v>
      </c>
      <c r="C54" s="93" t="s">
        <v>271</v>
      </c>
      <c r="D54" s="66" t="s">
        <v>86</v>
      </c>
      <c r="E54" s="66" t="s">
        <v>176</v>
      </c>
      <c r="F54" s="55">
        <v>21000</v>
      </c>
      <c r="G54" s="55">
        <v>22800</v>
      </c>
      <c r="H54" s="55">
        <v>21400</v>
      </c>
      <c r="I54" s="55">
        <v>22000</v>
      </c>
      <c r="J54" s="55">
        <v>20600</v>
      </c>
      <c r="K54" s="55">
        <v>21200</v>
      </c>
      <c r="L54" s="55">
        <v>21311.111099999998</v>
      </c>
      <c r="M54" s="56">
        <v>18</v>
      </c>
      <c r="N54" s="56">
        <v>383600</v>
      </c>
      <c r="O54" s="56">
        <v>13</v>
      </c>
      <c r="P54" s="111">
        <v>3.9199999999999999E-2</v>
      </c>
      <c r="Q54" s="55">
        <v>22000</v>
      </c>
      <c r="R54" s="55">
        <v>15700</v>
      </c>
      <c r="S54" s="56">
        <v>640112800</v>
      </c>
    </row>
    <row r="55" spans="1:19" ht="15" customHeight="1" x14ac:dyDescent="0.2">
      <c r="A55" s="53" t="s">
        <v>272</v>
      </c>
      <c r="B55" s="53" t="s">
        <v>273</v>
      </c>
      <c r="C55" s="93" t="s">
        <v>274</v>
      </c>
      <c r="D55" s="66" t="s">
        <v>70</v>
      </c>
      <c r="E55" s="66" t="s">
        <v>175</v>
      </c>
      <c r="F55" s="55">
        <v>6.3</v>
      </c>
      <c r="G55" s="55">
        <v>8.5</v>
      </c>
      <c r="H55" s="55">
        <v>6.25</v>
      </c>
      <c r="I55" s="55">
        <v>6.4</v>
      </c>
      <c r="J55" s="55">
        <v>6.25</v>
      </c>
      <c r="K55" s="55">
        <v>6.4</v>
      </c>
      <c r="L55" s="55">
        <v>6.3887</v>
      </c>
      <c r="M55" s="56">
        <v>1327</v>
      </c>
      <c r="N55" s="56">
        <v>8477.7999999999993</v>
      </c>
      <c r="O55" s="56">
        <v>4</v>
      </c>
      <c r="P55" s="111">
        <v>-1.54E-2</v>
      </c>
      <c r="Q55" s="55">
        <v>8</v>
      </c>
      <c r="R55" s="55">
        <v>5.25</v>
      </c>
      <c r="S55" s="56">
        <v>24724640</v>
      </c>
    </row>
    <row r="56" spans="1:19" ht="15" customHeight="1" x14ac:dyDescent="0.2">
      <c r="A56" s="53" t="s">
        <v>74</v>
      </c>
      <c r="B56" s="53" t="s">
        <v>75</v>
      </c>
      <c r="C56" s="93" t="s">
        <v>76</v>
      </c>
      <c r="D56" s="66" t="s">
        <v>70</v>
      </c>
      <c r="E56" s="66" t="s">
        <v>175</v>
      </c>
      <c r="F56" s="55">
        <v>0.24</v>
      </c>
      <c r="G56" s="55">
        <v>0.35</v>
      </c>
      <c r="H56" s="55">
        <v>0.35</v>
      </c>
      <c r="I56" s="55">
        <v>0.35</v>
      </c>
      <c r="J56" s="55">
        <v>0.35</v>
      </c>
      <c r="K56" s="55">
        <v>0.35</v>
      </c>
      <c r="L56" s="55">
        <v>0.35</v>
      </c>
      <c r="M56" s="56">
        <v>2880</v>
      </c>
      <c r="N56" s="56">
        <v>1008</v>
      </c>
      <c r="O56" s="56">
        <v>1</v>
      </c>
      <c r="P56" s="111">
        <v>0.4</v>
      </c>
      <c r="Q56" s="55">
        <v>0.6</v>
      </c>
      <c r="R56" s="55">
        <v>0.22</v>
      </c>
      <c r="S56" s="56">
        <v>1705956</v>
      </c>
    </row>
    <row r="57" spans="1:19" ht="15" customHeight="1" x14ac:dyDescent="0.2">
      <c r="A57" s="53" t="s">
        <v>152</v>
      </c>
      <c r="B57" s="53" t="s">
        <v>153</v>
      </c>
      <c r="C57" s="93" t="s">
        <v>154</v>
      </c>
      <c r="D57" s="66" t="s">
        <v>86</v>
      </c>
      <c r="E57" s="66" t="s">
        <v>176</v>
      </c>
      <c r="F57" s="55">
        <v>4.9000000000000004</v>
      </c>
      <c r="G57" s="55">
        <v>4.95</v>
      </c>
      <c r="H57" s="55">
        <v>4.3600000000000003</v>
      </c>
      <c r="I57" s="55">
        <v>5.18</v>
      </c>
      <c r="J57" s="55">
        <v>4.21</v>
      </c>
      <c r="K57" s="55">
        <v>4.9400000000000004</v>
      </c>
      <c r="L57" s="55">
        <v>4.9436</v>
      </c>
      <c r="M57" s="56">
        <v>1169555</v>
      </c>
      <c r="N57" s="56">
        <v>5781853.2599999998</v>
      </c>
      <c r="O57" s="56">
        <v>536</v>
      </c>
      <c r="P57" s="111">
        <v>8.3299999999999999E-2</v>
      </c>
      <c r="Q57" s="55">
        <v>6.9</v>
      </c>
      <c r="R57" s="55">
        <v>4.2</v>
      </c>
      <c r="S57" s="56">
        <v>343049724.16000003</v>
      </c>
    </row>
    <row r="58" spans="1:19" ht="15" customHeight="1" x14ac:dyDescent="0.2">
      <c r="A58" s="53" t="s">
        <v>275</v>
      </c>
      <c r="B58" s="53" t="s">
        <v>276</v>
      </c>
      <c r="C58" s="93" t="s">
        <v>277</v>
      </c>
      <c r="D58" s="66" t="s">
        <v>70</v>
      </c>
      <c r="E58" s="66" t="s">
        <v>176</v>
      </c>
      <c r="F58" s="55">
        <v>1650</v>
      </c>
      <c r="G58" s="55">
        <v>1700</v>
      </c>
      <c r="H58" s="55">
        <v>1630</v>
      </c>
      <c r="I58" s="55">
        <v>1700</v>
      </c>
      <c r="J58" s="55">
        <v>1600</v>
      </c>
      <c r="K58" s="55">
        <v>1650</v>
      </c>
      <c r="L58" s="55">
        <v>1670.0437999999999</v>
      </c>
      <c r="M58" s="56">
        <v>685</v>
      </c>
      <c r="N58" s="56">
        <v>1143980</v>
      </c>
      <c r="O58" s="56">
        <v>46</v>
      </c>
      <c r="P58" s="111">
        <v>-6.0000000000000001E-3</v>
      </c>
      <c r="Q58" s="55">
        <v>1780</v>
      </c>
      <c r="R58" s="55">
        <v>1330</v>
      </c>
      <c r="S58" s="56">
        <v>3626323800</v>
      </c>
    </row>
    <row r="59" spans="1:19" ht="15" customHeight="1" x14ac:dyDescent="0.2">
      <c r="A59" s="53" t="s">
        <v>137</v>
      </c>
      <c r="B59" s="53" t="s">
        <v>138</v>
      </c>
      <c r="C59" s="93" t="s">
        <v>139</v>
      </c>
      <c r="D59" s="66" t="s">
        <v>126</v>
      </c>
      <c r="E59" s="66" t="s">
        <v>176</v>
      </c>
      <c r="F59" s="55">
        <v>576</v>
      </c>
      <c r="G59" s="55">
        <v>582</v>
      </c>
      <c r="H59" s="55">
        <v>590</v>
      </c>
      <c r="I59" s="55">
        <v>590</v>
      </c>
      <c r="J59" s="55">
        <v>578</v>
      </c>
      <c r="K59" s="55">
        <v>578</v>
      </c>
      <c r="L59" s="55">
        <v>583.4325</v>
      </c>
      <c r="M59" s="56">
        <v>20113</v>
      </c>
      <c r="N59" s="56">
        <v>11734578</v>
      </c>
      <c r="O59" s="56">
        <v>154</v>
      </c>
      <c r="P59" s="111">
        <v>-1.7000000000000001E-2</v>
      </c>
      <c r="Q59" s="55">
        <v>610</v>
      </c>
      <c r="R59" s="55">
        <v>417</v>
      </c>
      <c r="S59" s="56">
        <v>4115361734</v>
      </c>
    </row>
    <row r="60" spans="1:19" ht="15" customHeight="1" x14ac:dyDescent="0.2">
      <c r="A60" s="53" t="s">
        <v>87</v>
      </c>
      <c r="B60" s="53" t="s">
        <v>88</v>
      </c>
      <c r="C60" s="93" t="s">
        <v>89</v>
      </c>
      <c r="D60" s="66" t="s">
        <v>86</v>
      </c>
      <c r="E60" s="66" t="s">
        <v>176</v>
      </c>
      <c r="F60" s="55">
        <v>49</v>
      </c>
      <c r="G60" s="55">
        <v>51.5</v>
      </c>
      <c r="H60" s="55">
        <v>47.8</v>
      </c>
      <c r="I60" s="55">
        <v>52.5</v>
      </c>
      <c r="J60" s="55">
        <v>45.6</v>
      </c>
      <c r="K60" s="55">
        <v>52.5</v>
      </c>
      <c r="L60" s="55">
        <v>49.297600000000003</v>
      </c>
      <c r="M60" s="56">
        <v>10301</v>
      </c>
      <c r="N60" s="56">
        <v>507814.6</v>
      </c>
      <c r="O60" s="56">
        <v>89</v>
      </c>
      <c r="P60" s="111">
        <v>0.11700000000000001</v>
      </c>
      <c r="Q60" s="55">
        <v>83</v>
      </c>
      <c r="R60" s="55">
        <v>41.6</v>
      </c>
      <c r="S60" s="56">
        <v>2889006802.5</v>
      </c>
    </row>
    <row r="61" spans="1:19" ht="15" customHeight="1" x14ac:dyDescent="0.2">
      <c r="A61" s="53" t="s">
        <v>131</v>
      </c>
      <c r="B61" s="53" t="s">
        <v>132</v>
      </c>
      <c r="C61" s="93" t="s">
        <v>133</v>
      </c>
      <c r="D61" s="66" t="s">
        <v>126</v>
      </c>
      <c r="E61" s="66" t="s">
        <v>176</v>
      </c>
      <c r="F61" s="55">
        <v>28.6</v>
      </c>
      <c r="G61" s="55">
        <v>28.7</v>
      </c>
      <c r="H61" s="55">
        <v>30.2</v>
      </c>
      <c r="I61" s="55">
        <v>30.3</v>
      </c>
      <c r="J61" s="55">
        <v>26.5</v>
      </c>
      <c r="K61" s="55">
        <v>28.7</v>
      </c>
      <c r="L61" s="55">
        <v>28.446100000000001</v>
      </c>
      <c r="M61" s="56">
        <v>550249</v>
      </c>
      <c r="N61" s="56">
        <v>15652448.300000001</v>
      </c>
      <c r="O61" s="56">
        <v>777</v>
      </c>
      <c r="P61" s="111">
        <v>-4.9700000000000001E-2</v>
      </c>
      <c r="Q61" s="55">
        <v>32.6</v>
      </c>
      <c r="R61" s="55">
        <v>22.7</v>
      </c>
      <c r="S61" s="56">
        <v>3616990455.4000001</v>
      </c>
    </row>
    <row r="62" spans="1:19" ht="15" customHeight="1" x14ac:dyDescent="0.2">
      <c r="A62" s="53" t="s">
        <v>95</v>
      </c>
      <c r="B62" s="53" t="s">
        <v>96</v>
      </c>
      <c r="C62" s="93" t="s">
        <v>97</v>
      </c>
      <c r="D62" s="66" t="s">
        <v>70</v>
      </c>
      <c r="E62" s="66" t="s">
        <v>176</v>
      </c>
      <c r="F62" s="55">
        <v>630</v>
      </c>
      <c r="G62" s="55">
        <v>650</v>
      </c>
      <c r="H62" s="55">
        <v>595</v>
      </c>
      <c r="I62" s="55">
        <v>650</v>
      </c>
      <c r="J62" s="55">
        <v>590</v>
      </c>
      <c r="K62" s="55">
        <v>650</v>
      </c>
      <c r="L62" s="55">
        <v>614.29160000000002</v>
      </c>
      <c r="M62" s="56">
        <v>1094</v>
      </c>
      <c r="N62" s="56">
        <v>672035</v>
      </c>
      <c r="O62" s="56">
        <v>50</v>
      </c>
      <c r="P62" s="111">
        <v>8.3299999999999999E-2</v>
      </c>
      <c r="Q62" s="55">
        <v>670</v>
      </c>
      <c r="R62" s="55">
        <v>262</v>
      </c>
      <c r="S62" s="56">
        <v>428066600</v>
      </c>
    </row>
    <row r="63" spans="1:19" ht="15" customHeight="1" x14ac:dyDescent="0.2">
      <c r="A63" s="53" t="s">
        <v>278</v>
      </c>
      <c r="B63" s="53" t="s">
        <v>279</v>
      </c>
      <c r="C63" s="93" t="s">
        <v>280</v>
      </c>
      <c r="D63" s="66" t="s">
        <v>70</v>
      </c>
      <c r="E63" s="66" t="s">
        <v>176</v>
      </c>
      <c r="F63" s="55">
        <v>20.399999999999999</v>
      </c>
      <c r="G63" s="55">
        <v>22.6</v>
      </c>
      <c r="H63" s="55">
        <v>22</v>
      </c>
      <c r="I63" s="55">
        <v>22</v>
      </c>
      <c r="J63" s="55">
        <v>22</v>
      </c>
      <c r="K63" s="55">
        <v>22</v>
      </c>
      <c r="L63" s="55">
        <v>22</v>
      </c>
      <c r="M63" s="56">
        <v>141</v>
      </c>
      <c r="N63" s="56">
        <v>3102</v>
      </c>
      <c r="O63" s="56">
        <v>2</v>
      </c>
      <c r="P63" s="111">
        <v>9.1999999999999998E-3</v>
      </c>
      <c r="Q63" s="55">
        <v>27.6</v>
      </c>
      <c r="R63" s="55">
        <v>18.2</v>
      </c>
      <c r="S63" s="56">
        <v>67021196</v>
      </c>
    </row>
    <row r="64" spans="1:19" ht="15" customHeight="1" x14ac:dyDescent="0.2">
      <c r="A64" s="53" t="s">
        <v>281</v>
      </c>
      <c r="B64" s="53" t="s">
        <v>282</v>
      </c>
      <c r="C64" s="93" t="s">
        <v>283</v>
      </c>
      <c r="D64" s="66" t="s">
        <v>70</v>
      </c>
      <c r="E64" s="66" t="s">
        <v>176</v>
      </c>
      <c r="F64" s="55">
        <v>520</v>
      </c>
      <c r="G64" s="55">
        <v>575</v>
      </c>
      <c r="H64" s="55">
        <v>570</v>
      </c>
      <c r="I64" s="55">
        <v>580</v>
      </c>
      <c r="J64" s="55">
        <v>550</v>
      </c>
      <c r="K64" s="55">
        <v>575</v>
      </c>
      <c r="L64" s="55">
        <v>558.75570000000005</v>
      </c>
      <c r="M64" s="56">
        <v>221</v>
      </c>
      <c r="N64" s="56">
        <v>123485</v>
      </c>
      <c r="O64" s="56">
        <v>11</v>
      </c>
      <c r="P64" s="111">
        <v>0</v>
      </c>
      <c r="Q64" s="55">
        <v>590</v>
      </c>
      <c r="R64" s="55">
        <v>380</v>
      </c>
      <c r="S64" s="56">
        <v>355188425</v>
      </c>
    </row>
    <row r="65" spans="1:19" ht="15" customHeight="1" x14ac:dyDescent="0.2">
      <c r="A65" s="53" t="s">
        <v>284</v>
      </c>
      <c r="B65" s="53" t="s">
        <v>285</v>
      </c>
      <c r="C65" s="93" t="s">
        <v>286</v>
      </c>
      <c r="D65" s="66" t="s">
        <v>70</v>
      </c>
      <c r="E65" s="66" t="s">
        <v>175</v>
      </c>
      <c r="F65" s="55">
        <v>42.2</v>
      </c>
      <c r="G65" s="55">
        <v>47</v>
      </c>
      <c r="H65" s="55">
        <v>42.8</v>
      </c>
      <c r="I65" s="55">
        <v>45</v>
      </c>
      <c r="J65" s="55">
        <v>42.8</v>
      </c>
      <c r="K65" s="55">
        <v>45</v>
      </c>
      <c r="L65" s="55">
        <v>43.094799999999999</v>
      </c>
      <c r="M65" s="56">
        <v>306</v>
      </c>
      <c r="N65" s="56">
        <v>13187</v>
      </c>
      <c r="O65" s="56">
        <v>2</v>
      </c>
      <c r="P65" s="111">
        <v>6.6400000000000001E-2</v>
      </c>
      <c r="Q65" s="55">
        <v>57</v>
      </c>
      <c r="R65" s="55">
        <v>39</v>
      </c>
      <c r="S65" s="56">
        <v>41353740</v>
      </c>
    </row>
    <row r="66" spans="1:19" ht="15" customHeight="1" x14ac:dyDescent="0.2">
      <c r="A66" s="53" t="s">
        <v>287</v>
      </c>
      <c r="B66" s="53" t="s">
        <v>288</v>
      </c>
      <c r="C66" s="93" t="s">
        <v>289</v>
      </c>
      <c r="D66" s="66" t="s">
        <v>70</v>
      </c>
      <c r="E66" s="66" t="s">
        <v>175</v>
      </c>
      <c r="F66" s="55">
        <v>42</v>
      </c>
      <c r="G66" s="55">
        <v>46</v>
      </c>
      <c r="H66" s="55">
        <v>48</v>
      </c>
      <c r="I66" s="55">
        <v>48</v>
      </c>
      <c r="J66" s="55">
        <v>45.8</v>
      </c>
      <c r="K66" s="55">
        <v>46</v>
      </c>
      <c r="L66" s="55">
        <v>47.342199999999998</v>
      </c>
      <c r="M66" s="56">
        <v>408</v>
      </c>
      <c r="N66" s="56">
        <v>19315.599999999999</v>
      </c>
      <c r="O66" s="56">
        <v>11</v>
      </c>
      <c r="P66" s="111">
        <v>0</v>
      </c>
      <c r="Q66" s="55">
        <v>50</v>
      </c>
      <c r="R66" s="55">
        <v>20</v>
      </c>
      <c r="S66" s="56">
        <v>242720012</v>
      </c>
    </row>
    <row r="67" spans="1:19" ht="15" customHeight="1" x14ac:dyDescent="0.2">
      <c r="A67" s="53" t="s">
        <v>290</v>
      </c>
      <c r="B67" s="53" t="s">
        <v>291</v>
      </c>
      <c r="C67" s="93" t="s">
        <v>292</v>
      </c>
      <c r="D67" s="66" t="s">
        <v>86</v>
      </c>
      <c r="E67" s="66" t="s">
        <v>176</v>
      </c>
      <c r="F67" s="55">
        <v>140</v>
      </c>
      <c r="G67" s="55">
        <v>180</v>
      </c>
      <c r="H67" s="55">
        <v>182</v>
      </c>
      <c r="I67" s="55">
        <v>182</v>
      </c>
      <c r="J67" s="55">
        <v>180</v>
      </c>
      <c r="K67" s="55">
        <v>180</v>
      </c>
      <c r="L67" s="55">
        <v>181.8451</v>
      </c>
      <c r="M67" s="56">
        <v>2311</v>
      </c>
      <c r="N67" s="56">
        <v>420244</v>
      </c>
      <c r="O67" s="56">
        <v>12</v>
      </c>
      <c r="P67" s="111">
        <v>-1.0999999999999999E-2</v>
      </c>
      <c r="Q67" s="55">
        <v>182</v>
      </c>
      <c r="R67" s="55">
        <v>98</v>
      </c>
      <c r="S67" s="56">
        <v>1071825300</v>
      </c>
    </row>
    <row r="68" spans="1:19" ht="15" customHeight="1" x14ac:dyDescent="0.2">
      <c r="A68" s="53" t="s">
        <v>293</v>
      </c>
      <c r="B68" s="53" t="s">
        <v>294</v>
      </c>
      <c r="C68" s="93" t="s">
        <v>295</v>
      </c>
      <c r="D68" s="66" t="s">
        <v>70</v>
      </c>
      <c r="E68" s="66" t="s">
        <v>176</v>
      </c>
      <c r="F68" s="55">
        <v>216</v>
      </c>
      <c r="G68" s="55">
        <v>238</v>
      </c>
      <c r="H68" s="55">
        <v>226</v>
      </c>
      <c r="I68" s="55">
        <v>256</v>
      </c>
      <c r="J68" s="55">
        <v>200</v>
      </c>
      <c r="K68" s="55">
        <v>216</v>
      </c>
      <c r="L68" s="55">
        <v>228.32689999999999</v>
      </c>
      <c r="M68" s="56">
        <v>2013</v>
      </c>
      <c r="N68" s="56">
        <v>459622</v>
      </c>
      <c r="O68" s="56">
        <v>62</v>
      </c>
      <c r="P68" s="111">
        <v>-4.4200000000000003E-2</v>
      </c>
      <c r="Q68" s="55">
        <v>320</v>
      </c>
      <c r="R68" s="55">
        <v>122</v>
      </c>
      <c r="S68" s="56">
        <v>40923360</v>
      </c>
    </row>
    <row r="69" spans="1:19" ht="15" customHeight="1" x14ac:dyDescent="0.2">
      <c r="A69" s="53" t="s">
        <v>296</v>
      </c>
      <c r="B69" s="53" t="s">
        <v>297</v>
      </c>
      <c r="C69" s="93" t="s">
        <v>298</v>
      </c>
      <c r="D69" s="66" t="s">
        <v>70</v>
      </c>
      <c r="E69" s="66" t="s">
        <v>175</v>
      </c>
      <c r="F69" s="55">
        <v>500</v>
      </c>
      <c r="G69" s="55">
        <v>535</v>
      </c>
      <c r="H69" s="55">
        <v>500</v>
      </c>
      <c r="I69" s="55">
        <v>500</v>
      </c>
      <c r="J69" s="55">
        <v>500</v>
      </c>
      <c r="K69" s="55">
        <v>500</v>
      </c>
      <c r="L69" s="55">
        <v>500</v>
      </c>
      <c r="M69" s="56">
        <v>45</v>
      </c>
      <c r="N69" s="56">
        <v>22500</v>
      </c>
      <c r="O69" s="56">
        <v>2</v>
      </c>
      <c r="P69" s="111">
        <v>0</v>
      </c>
      <c r="Q69" s="55">
        <v>550</v>
      </c>
      <c r="R69" s="55">
        <v>330</v>
      </c>
      <c r="S69" s="56">
        <v>40921000</v>
      </c>
    </row>
    <row r="70" spans="1:19" ht="15" customHeight="1" x14ac:dyDescent="0.2">
      <c r="A70" s="53" t="s">
        <v>83</v>
      </c>
      <c r="B70" s="53" t="s">
        <v>84</v>
      </c>
      <c r="C70" s="93" t="s">
        <v>85</v>
      </c>
      <c r="D70" s="66" t="s">
        <v>86</v>
      </c>
      <c r="E70" s="66" t="s">
        <v>176</v>
      </c>
      <c r="F70" s="55">
        <v>43.6</v>
      </c>
      <c r="G70" s="55">
        <v>44.2</v>
      </c>
      <c r="H70" s="55">
        <v>39</v>
      </c>
      <c r="I70" s="55">
        <v>46</v>
      </c>
      <c r="J70" s="55">
        <v>39</v>
      </c>
      <c r="K70" s="55">
        <v>44.2</v>
      </c>
      <c r="L70" s="55">
        <v>42.107599999999998</v>
      </c>
      <c r="M70" s="56">
        <v>33713</v>
      </c>
      <c r="N70" s="56">
        <v>1419573.6</v>
      </c>
      <c r="O70" s="56">
        <v>262</v>
      </c>
      <c r="P70" s="111">
        <v>0.12759999999999999</v>
      </c>
      <c r="Q70" s="55">
        <v>56.5</v>
      </c>
      <c r="R70" s="55">
        <v>38.799999999999997</v>
      </c>
      <c r="S70" s="56">
        <v>386013849</v>
      </c>
    </row>
    <row r="71" spans="1:19" ht="15" customHeight="1" x14ac:dyDescent="0.2">
      <c r="A71" s="53" t="s">
        <v>299</v>
      </c>
      <c r="B71" s="53" t="s">
        <v>300</v>
      </c>
      <c r="C71" s="93" t="s">
        <v>301</v>
      </c>
      <c r="D71" s="66" t="s">
        <v>70</v>
      </c>
      <c r="E71" s="66" t="s">
        <v>175</v>
      </c>
      <c r="F71" s="55">
        <v>180</v>
      </c>
      <c r="G71" s="55">
        <v>200</v>
      </c>
      <c r="H71" s="55">
        <v>180</v>
      </c>
      <c r="I71" s="55">
        <v>180</v>
      </c>
      <c r="J71" s="55">
        <v>180</v>
      </c>
      <c r="K71" s="55">
        <v>180</v>
      </c>
      <c r="L71" s="55">
        <v>180</v>
      </c>
      <c r="M71" s="56">
        <v>5</v>
      </c>
      <c r="N71" s="56">
        <v>900</v>
      </c>
      <c r="O71" s="56">
        <v>1</v>
      </c>
      <c r="P71" s="111">
        <v>-5.2600000000000001E-2</v>
      </c>
      <c r="Q71" s="55">
        <v>190</v>
      </c>
      <c r="R71" s="55">
        <v>120</v>
      </c>
      <c r="S71" s="56">
        <v>6480000</v>
      </c>
    </row>
    <row r="72" spans="1:19" ht="15" customHeight="1" x14ac:dyDescent="0.2">
      <c r="A72" s="53" t="s">
        <v>302</v>
      </c>
      <c r="B72" s="53" t="s">
        <v>303</v>
      </c>
      <c r="C72" s="93" t="s">
        <v>304</v>
      </c>
      <c r="D72" s="66" t="s">
        <v>70</v>
      </c>
      <c r="E72" s="66" t="s">
        <v>176</v>
      </c>
      <c r="F72" s="55">
        <v>3300</v>
      </c>
      <c r="G72" s="55">
        <v>3380</v>
      </c>
      <c r="H72" s="55">
        <v>3200</v>
      </c>
      <c r="I72" s="55">
        <v>3400</v>
      </c>
      <c r="J72" s="55">
        <v>3120</v>
      </c>
      <c r="K72" s="55">
        <v>3400</v>
      </c>
      <c r="L72" s="55">
        <v>3287.5846999999999</v>
      </c>
      <c r="M72" s="56">
        <v>472</v>
      </c>
      <c r="N72" s="56">
        <v>1551740</v>
      </c>
      <c r="O72" s="56">
        <v>13</v>
      </c>
      <c r="P72" s="111">
        <v>6.25E-2</v>
      </c>
      <c r="Q72" s="55">
        <v>3400</v>
      </c>
      <c r="R72" s="55">
        <v>2520</v>
      </c>
      <c r="S72" s="56">
        <v>1246970400</v>
      </c>
    </row>
    <row r="73" spans="1:19" ht="15" customHeight="1" x14ac:dyDescent="0.2">
      <c r="A73" s="53" t="s">
        <v>71</v>
      </c>
      <c r="B73" s="53" t="s">
        <v>72</v>
      </c>
      <c r="C73" s="93" t="s">
        <v>73</v>
      </c>
      <c r="D73" s="66" t="s">
        <v>70</v>
      </c>
      <c r="E73" s="66" t="s">
        <v>176</v>
      </c>
      <c r="F73" s="55">
        <v>85</v>
      </c>
      <c r="G73" s="55">
        <v>93.5</v>
      </c>
      <c r="H73" s="55">
        <v>60</v>
      </c>
      <c r="I73" s="55">
        <v>95</v>
      </c>
      <c r="J73" s="55">
        <v>60</v>
      </c>
      <c r="K73" s="55">
        <v>95</v>
      </c>
      <c r="L73" s="55">
        <v>73.1875</v>
      </c>
      <c r="M73" s="56">
        <v>8486</v>
      </c>
      <c r="N73" s="56">
        <v>621069.5</v>
      </c>
      <c r="O73" s="56">
        <v>137</v>
      </c>
      <c r="P73" s="111">
        <v>0.58330000000000004</v>
      </c>
      <c r="Q73" s="55">
        <v>95</v>
      </c>
      <c r="R73" s="55">
        <v>20.399999999999999</v>
      </c>
      <c r="S73" s="56">
        <v>55100000</v>
      </c>
    </row>
    <row r="74" spans="1:19" ht="15" customHeight="1" x14ac:dyDescent="0.2">
      <c r="A74" s="53" t="s">
        <v>305</v>
      </c>
      <c r="B74" s="53" t="s">
        <v>306</v>
      </c>
      <c r="C74" s="93" t="s">
        <v>307</v>
      </c>
      <c r="D74" s="66" t="s">
        <v>86</v>
      </c>
      <c r="E74" s="66" t="s">
        <v>176</v>
      </c>
      <c r="F74" s="55">
        <v>7.3</v>
      </c>
      <c r="G74" s="55">
        <v>8</v>
      </c>
      <c r="H74" s="55">
        <v>8</v>
      </c>
      <c r="I74" s="55">
        <v>8.5</v>
      </c>
      <c r="J74" s="55">
        <v>7.25</v>
      </c>
      <c r="K74" s="55">
        <v>8</v>
      </c>
      <c r="L74" s="55">
        <v>7.6025</v>
      </c>
      <c r="M74" s="56">
        <v>1727</v>
      </c>
      <c r="N74" s="56">
        <v>13129.5</v>
      </c>
      <c r="O74" s="56">
        <v>6</v>
      </c>
      <c r="P74" s="111">
        <v>-2.4400000000000002E-2</v>
      </c>
      <c r="Q74" s="55">
        <v>11.5</v>
      </c>
      <c r="R74" s="55">
        <v>6.4</v>
      </c>
      <c r="S74" s="56">
        <v>32853488</v>
      </c>
    </row>
    <row r="75" spans="1:19" ht="15" customHeight="1" x14ac:dyDescent="0.2">
      <c r="A75" s="53" t="s">
        <v>80</v>
      </c>
      <c r="B75" s="53" t="s">
        <v>81</v>
      </c>
      <c r="C75" s="93" t="s">
        <v>82</v>
      </c>
      <c r="D75" s="66" t="s">
        <v>70</v>
      </c>
      <c r="E75" s="66" t="s">
        <v>176</v>
      </c>
      <c r="F75" s="55">
        <v>21.5</v>
      </c>
      <c r="G75" s="55">
        <v>26.8</v>
      </c>
      <c r="H75" s="55">
        <v>22.4</v>
      </c>
      <c r="I75" s="55">
        <v>27.6</v>
      </c>
      <c r="J75" s="55">
        <v>21.4</v>
      </c>
      <c r="K75" s="55">
        <v>26.8</v>
      </c>
      <c r="L75" s="55">
        <v>23.322299999999998</v>
      </c>
      <c r="M75" s="56">
        <v>980</v>
      </c>
      <c r="N75" s="56">
        <v>22855.9</v>
      </c>
      <c r="O75" s="56">
        <v>16</v>
      </c>
      <c r="P75" s="111">
        <v>0.1552</v>
      </c>
      <c r="Q75" s="55">
        <v>67</v>
      </c>
      <c r="R75" s="55">
        <v>18</v>
      </c>
      <c r="S75" s="56">
        <v>37162675.600000001</v>
      </c>
    </row>
    <row r="76" spans="1:19" ht="15" customHeight="1" x14ac:dyDescent="0.2">
      <c r="A76" s="53" t="s">
        <v>308</v>
      </c>
      <c r="B76" s="53" t="s">
        <v>309</v>
      </c>
      <c r="C76" s="93" t="s">
        <v>310</v>
      </c>
      <c r="D76" s="66" t="s">
        <v>70</v>
      </c>
      <c r="E76" s="66" t="s">
        <v>176</v>
      </c>
      <c r="F76" s="55">
        <v>7.3</v>
      </c>
      <c r="G76" s="55">
        <v>7.9</v>
      </c>
      <c r="H76" s="55">
        <v>7.7</v>
      </c>
      <c r="I76" s="55">
        <v>7.9</v>
      </c>
      <c r="J76" s="55">
        <v>7.35</v>
      </c>
      <c r="K76" s="55">
        <v>7.35</v>
      </c>
      <c r="L76" s="55">
        <v>7.4977</v>
      </c>
      <c r="M76" s="56">
        <v>6600</v>
      </c>
      <c r="N76" s="56">
        <v>49485</v>
      </c>
      <c r="O76" s="56">
        <v>9</v>
      </c>
      <c r="P76" s="111">
        <v>-0.02</v>
      </c>
      <c r="Q76" s="55">
        <v>23</v>
      </c>
      <c r="R76" s="55">
        <v>7.3</v>
      </c>
      <c r="S76" s="56">
        <v>33162582.600000001</v>
      </c>
    </row>
    <row r="77" spans="1:19" ht="15" customHeight="1" x14ac:dyDescent="0.2">
      <c r="A77" s="53" t="s">
        <v>311</v>
      </c>
      <c r="B77" s="53" t="s">
        <v>312</v>
      </c>
      <c r="C77" s="93" t="s">
        <v>313</v>
      </c>
      <c r="D77" s="66" t="s">
        <v>70</v>
      </c>
      <c r="E77" s="66" t="s">
        <v>176</v>
      </c>
      <c r="F77" s="55">
        <v>9.85</v>
      </c>
      <c r="G77" s="55">
        <v>10</v>
      </c>
      <c r="H77" s="55">
        <v>10.4</v>
      </c>
      <c r="I77" s="55">
        <v>10.9</v>
      </c>
      <c r="J77" s="55">
        <v>9.3000000000000007</v>
      </c>
      <c r="K77" s="55">
        <v>10</v>
      </c>
      <c r="L77" s="55">
        <v>9.9652999999999992</v>
      </c>
      <c r="M77" s="56">
        <v>57004</v>
      </c>
      <c r="N77" s="56">
        <v>568060</v>
      </c>
      <c r="O77" s="56">
        <v>132</v>
      </c>
      <c r="P77" s="111">
        <v>-3.85E-2</v>
      </c>
      <c r="Q77" s="55">
        <v>15</v>
      </c>
      <c r="R77" s="55">
        <v>6.9</v>
      </c>
      <c r="S77" s="56">
        <v>168132470</v>
      </c>
    </row>
    <row r="78" spans="1:19" ht="15" customHeight="1" x14ac:dyDescent="0.2">
      <c r="A78" s="53" t="s">
        <v>314</v>
      </c>
      <c r="B78" s="53" t="s">
        <v>315</v>
      </c>
      <c r="C78" s="93" t="s">
        <v>316</v>
      </c>
      <c r="D78" s="66" t="s">
        <v>70</v>
      </c>
      <c r="E78" s="66" t="s">
        <v>176</v>
      </c>
      <c r="F78" s="55">
        <v>59.4</v>
      </c>
      <c r="G78" s="55">
        <v>60</v>
      </c>
      <c r="H78" s="55">
        <v>58.4</v>
      </c>
      <c r="I78" s="55">
        <v>60</v>
      </c>
      <c r="J78" s="55">
        <v>57.8</v>
      </c>
      <c r="K78" s="55">
        <v>60</v>
      </c>
      <c r="L78" s="55">
        <v>58.421900000000001</v>
      </c>
      <c r="M78" s="56">
        <v>55707</v>
      </c>
      <c r="N78" s="56">
        <v>3254506.4</v>
      </c>
      <c r="O78" s="56">
        <v>160</v>
      </c>
      <c r="P78" s="111">
        <v>3.4500000000000003E-2</v>
      </c>
      <c r="Q78" s="55">
        <v>60</v>
      </c>
      <c r="R78" s="55">
        <v>48.9</v>
      </c>
      <c r="S78" s="56">
        <v>19214517300</v>
      </c>
    </row>
    <row r="79" spans="1:19" ht="15" customHeight="1" x14ac:dyDescent="0.2">
      <c r="A79" s="53" t="s">
        <v>317</v>
      </c>
      <c r="B79" s="53" t="s">
        <v>318</v>
      </c>
      <c r="C79" s="93" t="s">
        <v>319</v>
      </c>
      <c r="D79" s="66" t="s">
        <v>86</v>
      </c>
      <c r="E79" s="66" t="s">
        <v>176</v>
      </c>
      <c r="F79" s="55">
        <v>12.7</v>
      </c>
      <c r="G79" s="55">
        <v>14.2</v>
      </c>
      <c r="H79" s="55">
        <v>13.3</v>
      </c>
      <c r="I79" s="55">
        <v>13.3</v>
      </c>
      <c r="J79" s="55">
        <v>12.7</v>
      </c>
      <c r="K79" s="55">
        <v>12.7</v>
      </c>
      <c r="L79" s="55">
        <v>13.035399999999999</v>
      </c>
      <c r="M79" s="56">
        <v>2035</v>
      </c>
      <c r="N79" s="56">
        <v>26527.1</v>
      </c>
      <c r="O79" s="56">
        <v>10</v>
      </c>
      <c r="P79" s="111">
        <v>-5.9299999999999999E-2</v>
      </c>
      <c r="Q79" s="55">
        <v>16</v>
      </c>
      <c r="R79" s="55">
        <v>11.8</v>
      </c>
      <c r="S79" s="56">
        <v>58873390</v>
      </c>
    </row>
    <row r="80" spans="1:19" ht="15" customHeight="1" x14ac:dyDescent="0.2">
      <c r="A80" s="53" t="s">
        <v>320</v>
      </c>
      <c r="B80" s="53" t="s">
        <v>321</v>
      </c>
      <c r="C80" s="93" t="s">
        <v>322</v>
      </c>
      <c r="D80" s="66" t="s">
        <v>70</v>
      </c>
      <c r="E80" s="66" t="s">
        <v>175</v>
      </c>
      <c r="F80" s="55">
        <v>100</v>
      </c>
      <c r="G80" s="55">
        <v>175</v>
      </c>
      <c r="H80" s="55">
        <v>155</v>
      </c>
      <c r="I80" s="55">
        <v>170</v>
      </c>
      <c r="J80" s="55">
        <v>155</v>
      </c>
      <c r="K80" s="55">
        <v>170</v>
      </c>
      <c r="L80" s="55">
        <v>162.5</v>
      </c>
      <c r="M80" s="56">
        <v>104</v>
      </c>
      <c r="N80" s="56">
        <v>16900</v>
      </c>
      <c r="O80" s="56">
        <v>4</v>
      </c>
      <c r="P80" s="111">
        <v>0</v>
      </c>
      <c r="Q80" s="55">
        <v>172</v>
      </c>
      <c r="R80" s="55">
        <v>123</v>
      </c>
      <c r="S80" s="56">
        <v>48239200</v>
      </c>
    </row>
    <row r="81" spans="1:19" ht="15" customHeight="1" x14ac:dyDescent="0.2">
      <c r="A81" s="53" t="s">
        <v>67</v>
      </c>
      <c r="B81" s="53" t="s">
        <v>68</v>
      </c>
      <c r="C81" s="93" t="s">
        <v>69</v>
      </c>
      <c r="D81" s="66" t="s">
        <v>70</v>
      </c>
      <c r="E81" s="66" t="s">
        <v>175</v>
      </c>
      <c r="F81" s="55">
        <v>23</v>
      </c>
      <c r="G81" s="55">
        <v>47</v>
      </c>
      <c r="H81" s="55">
        <v>20</v>
      </c>
      <c r="I81" s="55">
        <v>49</v>
      </c>
      <c r="J81" s="55">
        <v>20</v>
      </c>
      <c r="K81" s="55">
        <v>49</v>
      </c>
      <c r="L81" s="55">
        <v>31.715499999999999</v>
      </c>
      <c r="M81" s="56">
        <v>1152</v>
      </c>
      <c r="N81" s="56">
        <v>36536.199999999997</v>
      </c>
      <c r="O81" s="56">
        <v>29</v>
      </c>
      <c r="P81" s="111">
        <v>1.2273000000000001</v>
      </c>
      <c r="Q81" s="55">
        <v>49</v>
      </c>
      <c r="R81" s="55">
        <v>17.600000000000001</v>
      </c>
      <c r="S81" s="56">
        <v>15082592</v>
      </c>
    </row>
    <row r="82" spans="1:19" s="92" customFormat="1" ht="14.1" customHeight="1" x14ac:dyDescent="0.2">
      <c r="A82" s="90"/>
      <c r="B82" s="90"/>
      <c r="C82" s="91"/>
    </row>
    <row r="83" spans="1:19" s="92" customFormat="1" ht="14.1" customHeight="1" x14ac:dyDescent="0.2">
      <c r="B83" s="132" t="s">
        <v>161</v>
      </c>
      <c r="C83" s="132" t="s">
        <v>162</v>
      </c>
    </row>
    <row r="84" spans="1:19" s="92" customFormat="1" ht="14.1" customHeight="1" x14ac:dyDescent="0.2">
      <c r="B84" s="132"/>
      <c r="C84" s="132" t="s">
        <v>163</v>
      </c>
    </row>
    <row r="85" spans="1:19" s="92" customFormat="1" ht="14.1" customHeight="1" x14ac:dyDescent="0.2">
      <c r="B85" s="132"/>
      <c r="C85" s="132" t="s">
        <v>164</v>
      </c>
    </row>
    <row r="86" spans="1:19" s="92" customFormat="1" ht="14.1" customHeight="1" x14ac:dyDescent="0.2">
      <c r="B86" s="132"/>
      <c r="C86" s="132"/>
    </row>
    <row r="87" spans="1:19" s="92" customFormat="1" ht="14.1" customHeight="1" x14ac:dyDescent="0.2">
      <c r="B87" s="140" t="s">
        <v>323</v>
      </c>
      <c r="C87" s="153" t="s">
        <v>324</v>
      </c>
      <c r="D87" s="153"/>
      <c r="E87" s="153"/>
      <c r="F87" s="153"/>
      <c r="G87" s="153"/>
    </row>
    <row r="88" spans="1:19" s="92" customFormat="1" ht="14.1" customHeight="1" x14ac:dyDescent="0.2">
      <c r="B88" s="136"/>
      <c r="C88" s="153" t="s">
        <v>325</v>
      </c>
      <c r="D88" s="153"/>
      <c r="E88" s="153"/>
      <c r="F88" s="153"/>
      <c r="G88" s="153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7" t="s">
        <v>166</v>
      </c>
      <c r="F1" s="127" t="s">
        <v>167</v>
      </c>
      <c r="G1" s="127" t="s">
        <v>40</v>
      </c>
      <c r="H1" s="127" t="s">
        <v>41</v>
      </c>
      <c r="I1" s="127" t="s">
        <v>42</v>
      </c>
      <c r="J1" s="127" t="s">
        <v>168</v>
      </c>
      <c r="K1" s="127" t="s">
        <v>169</v>
      </c>
      <c r="L1" s="127" t="s">
        <v>27</v>
      </c>
      <c r="M1" s="127" t="s">
        <v>26</v>
      </c>
      <c r="N1" s="127" t="s">
        <v>326</v>
      </c>
      <c r="O1" s="141" t="s">
        <v>327</v>
      </c>
      <c r="P1" s="141" t="s">
        <v>328</v>
      </c>
      <c r="Q1" s="141" t="s">
        <v>329</v>
      </c>
      <c r="R1" s="141" t="s">
        <v>29</v>
      </c>
    </row>
    <row r="2" spans="1:18" s="59" customFormat="1" ht="15" customHeight="1" x14ac:dyDescent="0.2">
      <c r="A2" s="60" t="s">
        <v>205</v>
      </c>
      <c r="B2" s="60" t="s">
        <v>205</v>
      </c>
      <c r="C2" s="60" t="s">
        <v>205</v>
      </c>
      <c r="D2" s="61" t="s">
        <v>205</v>
      </c>
      <c r="E2" s="62" t="s">
        <v>205</v>
      </c>
      <c r="F2" s="62" t="s">
        <v>205</v>
      </c>
      <c r="G2" s="62" t="s">
        <v>205</v>
      </c>
      <c r="H2" s="62" t="s">
        <v>205</v>
      </c>
      <c r="I2" s="62" t="s">
        <v>205</v>
      </c>
      <c r="J2" s="62" t="s">
        <v>205</v>
      </c>
      <c r="K2" s="62" t="s">
        <v>205</v>
      </c>
      <c r="L2" s="63" t="s">
        <v>205</v>
      </c>
      <c r="M2" s="63" t="s">
        <v>205</v>
      </c>
      <c r="N2" s="64" t="s">
        <v>205</v>
      </c>
      <c r="O2" s="65" t="s">
        <v>205</v>
      </c>
      <c r="P2" s="62" t="s">
        <v>205</v>
      </c>
      <c r="Q2" s="62" t="s">
        <v>205</v>
      </c>
      <c r="R2" s="56" t="s">
        <v>205</v>
      </c>
    </row>
    <row r="3" spans="1:18" ht="17.100000000000001" customHeight="1" x14ac:dyDescent="0.2">
      <c r="R3" s="92"/>
    </row>
    <row r="4" spans="1:18" ht="17.100000000000001" customHeight="1" x14ac:dyDescent="0.2">
      <c r="B4" s="132" t="s">
        <v>161</v>
      </c>
      <c r="C4" s="132" t="s">
        <v>162</v>
      </c>
      <c r="R4" s="92"/>
    </row>
    <row r="5" spans="1:18" ht="17.100000000000001" customHeight="1" x14ac:dyDescent="0.2">
      <c r="B5" s="132"/>
      <c r="C5" s="132" t="s">
        <v>163</v>
      </c>
      <c r="R5" s="92"/>
    </row>
    <row r="6" spans="1:18" ht="17.100000000000001" customHeight="1" x14ac:dyDescent="0.2">
      <c r="B6" s="132"/>
      <c r="C6" s="132" t="s">
        <v>164</v>
      </c>
      <c r="R6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166</v>
      </c>
      <c r="E1" s="127" t="s">
        <v>167</v>
      </c>
      <c r="F1" s="127" t="s">
        <v>40</v>
      </c>
      <c r="G1" s="127" t="s">
        <v>41</v>
      </c>
      <c r="H1" s="127" t="s">
        <v>42</v>
      </c>
      <c r="I1" s="127" t="s">
        <v>168</v>
      </c>
      <c r="J1" s="127" t="s">
        <v>169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205</v>
      </c>
      <c r="B2" s="53" t="s">
        <v>205</v>
      </c>
      <c r="C2" s="54" t="s">
        <v>205</v>
      </c>
      <c r="D2" s="55" t="s">
        <v>205</v>
      </c>
      <c r="E2" s="55" t="s">
        <v>205</v>
      </c>
      <c r="F2" s="55" t="s">
        <v>205</v>
      </c>
      <c r="G2" s="55" t="s">
        <v>205</v>
      </c>
      <c r="H2" s="55" t="s">
        <v>205</v>
      </c>
      <c r="I2" s="55" t="s">
        <v>205</v>
      </c>
      <c r="J2" s="55" t="s">
        <v>205</v>
      </c>
      <c r="K2" s="56" t="s">
        <v>205</v>
      </c>
      <c r="L2" s="56" t="s">
        <v>205</v>
      </c>
      <c r="M2" s="56" t="s">
        <v>205</v>
      </c>
      <c r="N2" s="112" t="s">
        <v>205</v>
      </c>
      <c r="O2" s="56" t="s">
        <v>205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166</v>
      </c>
      <c r="E1" s="127" t="s">
        <v>167</v>
      </c>
      <c r="F1" s="127" t="s">
        <v>40</v>
      </c>
      <c r="G1" s="127" t="s">
        <v>41</v>
      </c>
      <c r="H1" s="127" t="s">
        <v>42</v>
      </c>
      <c r="I1" s="127" t="s">
        <v>168</v>
      </c>
      <c r="J1" s="127" t="s">
        <v>169</v>
      </c>
      <c r="K1" s="127" t="s">
        <v>27</v>
      </c>
      <c r="L1" s="127" t="s">
        <v>26</v>
      </c>
      <c r="M1" s="139" t="s">
        <v>44</v>
      </c>
      <c r="N1" s="139" t="s">
        <v>330</v>
      </c>
      <c r="O1" s="139" t="s">
        <v>331</v>
      </c>
      <c r="P1" s="139" t="s">
        <v>29</v>
      </c>
    </row>
    <row r="2" spans="1:16" s="58" customFormat="1" ht="15" customHeight="1" x14ac:dyDescent="0.2">
      <c r="A2" s="53" t="s">
        <v>332</v>
      </c>
      <c r="B2" s="53" t="s">
        <v>333</v>
      </c>
      <c r="C2" s="54" t="s">
        <v>334</v>
      </c>
      <c r="D2" s="55">
        <v>114</v>
      </c>
      <c r="E2" s="55" t="s">
        <v>205</v>
      </c>
      <c r="F2" s="55">
        <v>116.8</v>
      </c>
      <c r="G2" s="55">
        <v>117.2</v>
      </c>
      <c r="H2" s="55">
        <v>114.6</v>
      </c>
      <c r="I2" s="55">
        <v>117.2</v>
      </c>
      <c r="J2" s="55">
        <v>115.7363</v>
      </c>
      <c r="K2" s="56">
        <v>3671</v>
      </c>
      <c r="L2" s="56">
        <v>424868</v>
      </c>
      <c r="M2" s="112">
        <v>-6.7999999999999996E-3</v>
      </c>
      <c r="N2" s="148">
        <v>116.4665</v>
      </c>
      <c r="O2" s="57" t="s">
        <v>335</v>
      </c>
      <c r="P2" s="56">
        <v>30492392.800000001</v>
      </c>
    </row>
    <row r="3" spans="1:16" ht="15" customHeight="1" x14ac:dyDescent="0.2">
      <c r="A3" s="53" t="s">
        <v>336</v>
      </c>
      <c r="B3" s="53" t="s">
        <v>337</v>
      </c>
      <c r="C3" s="54" t="s">
        <v>334</v>
      </c>
      <c r="D3" s="55">
        <v>140</v>
      </c>
      <c r="E3" s="55">
        <v>150</v>
      </c>
      <c r="F3" s="55">
        <v>134</v>
      </c>
      <c r="G3" s="55">
        <v>141.6</v>
      </c>
      <c r="H3" s="55">
        <v>133.80000000000001</v>
      </c>
      <c r="I3" s="55">
        <v>141.6</v>
      </c>
      <c r="J3" s="55">
        <v>136.81309999999999</v>
      </c>
      <c r="K3" s="56">
        <v>13080</v>
      </c>
      <c r="L3" s="56">
        <v>1789514.9</v>
      </c>
      <c r="M3" s="112">
        <v>5.5500000000000001E-2</v>
      </c>
      <c r="N3" s="148">
        <v>141.6969</v>
      </c>
      <c r="O3" s="57" t="s">
        <v>335</v>
      </c>
      <c r="P3" s="56">
        <v>25876267.199999999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134</v>
      </c>
      <c r="B3" s="7" t="s">
        <v>135</v>
      </c>
      <c r="C3" s="7" t="s">
        <v>136</v>
      </c>
      <c r="D3" s="67" t="s">
        <v>70</v>
      </c>
      <c r="E3" s="50">
        <v>1615</v>
      </c>
      <c r="F3" s="50">
        <v>1615</v>
      </c>
      <c r="G3" s="48">
        <v>1300</v>
      </c>
      <c r="H3" s="49">
        <v>2099500</v>
      </c>
    </row>
    <row r="4" spans="1:8" ht="15" customHeight="1" x14ac:dyDescent="0.2">
      <c r="A4" s="7" t="s">
        <v>140</v>
      </c>
      <c r="B4" s="7" t="s">
        <v>141</v>
      </c>
      <c r="C4" s="7" t="s">
        <v>142</v>
      </c>
      <c r="D4" s="67" t="s">
        <v>126</v>
      </c>
      <c r="E4" s="50">
        <v>190</v>
      </c>
      <c r="F4" s="50">
        <v>190</v>
      </c>
      <c r="G4" s="48">
        <v>14020</v>
      </c>
      <c r="H4" s="49">
        <v>2663800</v>
      </c>
    </row>
    <row r="5" spans="1:8" ht="12.75" customHeight="1" x14ac:dyDescent="0.2">
      <c r="A5" s="8" t="s">
        <v>19</v>
      </c>
      <c r="B5" s="8"/>
      <c r="C5" s="9"/>
      <c r="D5" s="9"/>
      <c r="E5" s="9"/>
      <c r="F5" s="9"/>
      <c r="G5" s="9"/>
      <c r="H5" s="9"/>
    </row>
    <row r="6" spans="1:8" ht="15" customHeight="1" x14ac:dyDescent="0.2">
      <c r="A6" s="7" t="s">
        <v>205</v>
      </c>
      <c r="B6" s="7" t="s">
        <v>205</v>
      </c>
      <c r="C6" s="7" t="s">
        <v>205</v>
      </c>
      <c r="D6" s="67" t="s">
        <v>205</v>
      </c>
      <c r="E6" s="50" t="s">
        <v>205</v>
      </c>
      <c r="F6" s="50" t="s">
        <v>205</v>
      </c>
      <c r="G6" s="48" t="s">
        <v>205</v>
      </c>
      <c r="H6" s="49" t="s">
        <v>205</v>
      </c>
    </row>
    <row r="8" spans="1:8" ht="12.75" customHeight="1" x14ac:dyDescent="0.2">
      <c r="B8" s="132" t="s">
        <v>161</v>
      </c>
      <c r="C8" s="132" t="s">
        <v>162</v>
      </c>
    </row>
    <row r="9" spans="1:8" ht="12.75" customHeight="1" x14ac:dyDescent="0.2">
      <c r="B9" s="132"/>
      <c r="C9" s="132" t="s">
        <v>163</v>
      </c>
    </row>
    <row r="10" spans="1:8" ht="12.75" customHeight="1" x14ac:dyDescent="0.2">
      <c r="B10" s="132"/>
      <c r="C10" s="132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63</v>
      </c>
      <c r="B1" s="129" t="s">
        <v>64</v>
      </c>
      <c r="C1" s="129" t="s">
        <v>65</v>
      </c>
      <c r="D1" s="131" t="s">
        <v>66</v>
      </c>
      <c r="E1" s="123" t="s">
        <v>27</v>
      </c>
      <c r="F1" s="123" t="s">
        <v>26</v>
      </c>
      <c r="G1" s="123" t="s">
        <v>338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172</v>
      </c>
      <c r="B3" s="71" t="s">
        <v>173</v>
      </c>
      <c r="C3" s="71" t="s">
        <v>174</v>
      </c>
      <c r="D3" s="74" t="s">
        <v>70</v>
      </c>
      <c r="E3" s="72">
        <v>8</v>
      </c>
      <c r="F3" s="72">
        <v>51800</v>
      </c>
      <c r="G3" s="73">
        <v>6475</v>
      </c>
      <c r="H3" s="72">
        <v>721890000</v>
      </c>
    </row>
    <row r="4" spans="1:8" ht="15" customHeight="1" x14ac:dyDescent="0.2">
      <c r="A4" s="71" t="s">
        <v>155</v>
      </c>
      <c r="B4" s="71" t="s">
        <v>156</v>
      </c>
      <c r="C4" s="71" t="s">
        <v>157</v>
      </c>
      <c r="D4" s="74" t="s">
        <v>126</v>
      </c>
      <c r="E4" s="72">
        <v>23315</v>
      </c>
      <c r="F4" s="72">
        <v>4440719</v>
      </c>
      <c r="G4" s="73">
        <v>190.46619999999999</v>
      </c>
      <c r="H4" s="72">
        <v>779022832</v>
      </c>
    </row>
    <row r="5" spans="1:8" ht="15" customHeight="1" x14ac:dyDescent="0.2">
      <c r="A5" s="71" t="s">
        <v>177</v>
      </c>
      <c r="B5" s="71" t="s">
        <v>178</v>
      </c>
      <c r="C5" s="71" t="s">
        <v>148</v>
      </c>
      <c r="D5" s="74" t="s">
        <v>70</v>
      </c>
      <c r="E5" s="72">
        <v>3567</v>
      </c>
      <c r="F5" s="72">
        <v>1676024</v>
      </c>
      <c r="G5" s="73">
        <v>469.86939999999998</v>
      </c>
      <c r="H5" s="72">
        <v>4538704800</v>
      </c>
    </row>
    <row r="6" spans="1:8" ht="15" customHeight="1" x14ac:dyDescent="0.2">
      <c r="A6" s="71" t="s">
        <v>146</v>
      </c>
      <c r="B6" s="71" t="s">
        <v>147</v>
      </c>
      <c r="C6" s="71" t="s">
        <v>148</v>
      </c>
      <c r="D6" s="74" t="s">
        <v>70</v>
      </c>
      <c r="E6" s="72">
        <v>19516</v>
      </c>
      <c r="F6" s="72">
        <v>8314781</v>
      </c>
      <c r="G6" s="73">
        <v>426.04939999999999</v>
      </c>
      <c r="H6" s="72">
        <v>2849322000</v>
      </c>
    </row>
    <row r="7" spans="1:8" ht="15" customHeight="1" x14ac:dyDescent="0.2">
      <c r="A7" s="71" t="s">
        <v>123</v>
      </c>
      <c r="B7" s="71" t="s">
        <v>124</v>
      </c>
      <c r="C7" s="71" t="s">
        <v>125</v>
      </c>
      <c r="D7" s="74" t="s">
        <v>126</v>
      </c>
      <c r="E7" s="72">
        <v>7738</v>
      </c>
      <c r="F7" s="72">
        <v>2486480</v>
      </c>
      <c r="G7" s="73">
        <v>321.33370000000002</v>
      </c>
      <c r="H7" s="72">
        <v>1579646068</v>
      </c>
    </row>
    <row r="8" spans="1:8" ht="15" customHeight="1" x14ac:dyDescent="0.2">
      <c r="A8" s="71" t="s">
        <v>179</v>
      </c>
      <c r="B8" s="71" t="s">
        <v>180</v>
      </c>
      <c r="C8" s="71" t="s">
        <v>181</v>
      </c>
      <c r="D8" s="74" t="s">
        <v>126</v>
      </c>
      <c r="E8" s="72">
        <v>1168</v>
      </c>
      <c r="F8" s="72">
        <v>1757870</v>
      </c>
      <c r="G8" s="73">
        <v>1505.0256999999999</v>
      </c>
      <c r="H8" s="72">
        <v>5001450000</v>
      </c>
    </row>
    <row r="9" spans="1:8" ht="15" customHeight="1" x14ac:dyDescent="0.2">
      <c r="A9" s="71" t="s">
        <v>143</v>
      </c>
      <c r="B9" s="71" t="s">
        <v>144</v>
      </c>
      <c r="C9" s="71" t="s">
        <v>145</v>
      </c>
      <c r="D9" s="74" t="s">
        <v>70</v>
      </c>
      <c r="E9" s="72">
        <v>20315</v>
      </c>
      <c r="F9" s="72">
        <v>8362868</v>
      </c>
      <c r="G9" s="73">
        <v>411.65980000000002</v>
      </c>
      <c r="H9" s="72">
        <v>586118400</v>
      </c>
    </row>
    <row r="10" spans="1:8" ht="15" customHeight="1" x14ac:dyDescent="0.2">
      <c r="A10" s="71" t="s">
        <v>182</v>
      </c>
      <c r="B10" s="71" t="s">
        <v>183</v>
      </c>
      <c r="C10" s="71" t="s">
        <v>184</v>
      </c>
      <c r="D10" s="74" t="s">
        <v>70</v>
      </c>
      <c r="E10" s="72">
        <v>221</v>
      </c>
      <c r="F10" s="72">
        <v>182060</v>
      </c>
      <c r="G10" s="73">
        <v>823.80089999999996</v>
      </c>
      <c r="H10" s="72">
        <v>492000000</v>
      </c>
    </row>
    <row r="11" spans="1:8" ht="15" customHeight="1" x14ac:dyDescent="0.2">
      <c r="A11" s="71" t="s">
        <v>111</v>
      </c>
      <c r="B11" s="71" t="s">
        <v>112</v>
      </c>
      <c r="C11" s="71" t="s">
        <v>113</v>
      </c>
      <c r="D11" s="74" t="s">
        <v>70</v>
      </c>
      <c r="E11" s="72">
        <v>100</v>
      </c>
      <c r="F11" s="72">
        <v>3820</v>
      </c>
      <c r="G11" s="73">
        <v>38.200000000000003</v>
      </c>
      <c r="H11" s="72">
        <v>19329200</v>
      </c>
    </row>
    <row r="12" spans="1:8" ht="15" customHeight="1" x14ac:dyDescent="0.2">
      <c r="A12" s="71" t="s">
        <v>120</v>
      </c>
      <c r="B12" s="71" t="s">
        <v>121</v>
      </c>
      <c r="C12" s="71" t="s">
        <v>122</v>
      </c>
      <c r="D12" s="74" t="s">
        <v>70</v>
      </c>
      <c r="E12" s="72">
        <v>224</v>
      </c>
      <c r="F12" s="72">
        <v>6048</v>
      </c>
      <c r="G12" s="73">
        <v>27</v>
      </c>
      <c r="H12" s="72">
        <v>3575070</v>
      </c>
    </row>
    <row r="13" spans="1:8" ht="15" customHeight="1" x14ac:dyDescent="0.2">
      <c r="A13" s="71" t="s">
        <v>185</v>
      </c>
      <c r="B13" s="71" t="s">
        <v>186</v>
      </c>
      <c r="C13" s="71" t="s">
        <v>187</v>
      </c>
      <c r="D13" s="74" t="s">
        <v>86</v>
      </c>
      <c r="E13" s="72">
        <v>20</v>
      </c>
      <c r="F13" s="72">
        <v>716</v>
      </c>
      <c r="G13" s="73">
        <v>35.799999999999997</v>
      </c>
      <c r="H13" s="72">
        <v>707121206.20000005</v>
      </c>
    </row>
    <row r="14" spans="1:8" ht="15" customHeight="1" x14ac:dyDescent="0.2">
      <c r="A14" s="71" t="s">
        <v>188</v>
      </c>
      <c r="B14" s="71" t="s">
        <v>189</v>
      </c>
      <c r="C14" s="71" t="s">
        <v>190</v>
      </c>
      <c r="D14" s="74" t="s">
        <v>70</v>
      </c>
      <c r="E14" s="72">
        <v>138</v>
      </c>
      <c r="F14" s="72">
        <v>1048900</v>
      </c>
      <c r="G14" s="73">
        <v>7600.7245999999996</v>
      </c>
      <c r="H14" s="72">
        <v>819000000</v>
      </c>
    </row>
    <row r="15" spans="1:8" ht="15" customHeight="1" x14ac:dyDescent="0.2">
      <c r="A15" s="71" t="s">
        <v>114</v>
      </c>
      <c r="B15" s="71" t="s">
        <v>115</v>
      </c>
      <c r="C15" s="71" t="s">
        <v>116</v>
      </c>
      <c r="D15" s="74" t="s">
        <v>70</v>
      </c>
      <c r="E15" s="72">
        <v>18</v>
      </c>
      <c r="F15" s="72">
        <v>540</v>
      </c>
      <c r="G15" s="73">
        <v>30</v>
      </c>
      <c r="H15" s="72">
        <v>296992650</v>
      </c>
    </row>
    <row r="16" spans="1:8" ht="15" customHeight="1" x14ac:dyDescent="0.2">
      <c r="A16" s="71" t="s">
        <v>191</v>
      </c>
      <c r="B16" s="71" t="s">
        <v>192</v>
      </c>
      <c r="C16" s="71" t="s">
        <v>193</v>
      </c>
      <c r="D16" s="74" t="s">
        <v>86</v>
      </c>
      <c r="E16" s="72">
        <v>21</v>
      </c>
      <c r="F16" s="72">
        <v>136600</v>
      </c>
      <c r="G16" s="73">
        <v>6504.7619000000004</v>
      </c>
      <c r="H16" s="72">
        <v>2778250200</v>
      </c>
    </row>
    <row r="17" spans="1:8" ht="15" customHeight="1" x14ac:dyDescent="0.2">
      <c r="A17" s="71" t="s">
        <v>194</v>
      </c>
      <c r="B17" s="71" t="s">
        <v>195</v>
      </c>
      <c r="C17" s="71" t="s">
        <v>193</v>
      </c>
      <c r="D17" s="74" t="s">
        <v>86</v>
      </c>
      <c r="E17" s="72">
        <v>9</v>
      </c>
      <c r="F17" s="72">
        <v>63000</v>
      </c>
      <c r="G17" s="73">
        <v>7000</v>
      </c>
      <c r="H17" s="72">
        <v>61250000</v>
      </c>
    </row>
    <row r="18" spans="1:8" ht="15" customHeight="1" x14ac:dyDescent="0.2">
      <c r="A18" s="71" t="s">
        <v>196</v>
      </c>
      <c r="B18" s="71" t="s">
        <v>197</v>
      </c>
      <c r="C18" s="71" t="s">
        <v>198</v>
      </c>
      <c r="D18" s="74" t="s">
        <v>70</v>
      </c>
      <c r="E18" s="72">
        <v>287</v>
      </c>
      <c r="F18" s="72">
        <v>52807</v>
      </c>
      <c r="G18" s="73">
        <v>183.9965</v>
      </c>
      <c r="H18" s="72">
        <v>49240200</v>
      </c>
    </row>
    <row r="19" spans="1:8" ht="15" customHeight="1" x14ac:dyDescent="0.2">
      <c r="A19" s="71" t="s">
        <v>199</v>
      </c>
      <c r="B19" s="71" t="s">
        <v>200</v>
      </c>
      <c r="C19" s="71" t="s">
        <v>201</v>
      </c>
      <c r="D19" s="74" t="s">
        <v>70</v>
      </c>
      <c r="E19" s="72">
        <v>29331</v>
      </c>
      <c r="F19" s="72">
        <v>93805.55</v>
      </c>
      <c r="G19" s="73">
        <v>3.1981999999999999</v>
      </c>
      <c r="H19" s="72">
        <v>33505659</v>
      </c>
    </row>
    <row r="20" spans="1:8" ht="15" customHeight="1" x14ac:dyDescent="0.2">
      <c r="A20" s="71" t="s">
        <v>127</v>
      </c>
      <c r="B20" s="71" t="s">
        <v>128</v>
      </c>
      <c r="C20" s="71" t="s">
        <v>129</v>
      </c>
      <c r="D20" s="74" t="s">
        <v>86</v>
      </c>
      <c r="E20" s="72">
        <v>11817.73</v>
      </c>
      <c r="F20" s="72">
        <v>857333.08</v>
      </c>
      <c r="G20" s="73">
        <v>72.546300000000002</v>
      </c>
      <c r="H20" s="72">
        <v>25955265</v>
      </c>
    </row>
    <row r="21" spans="1:8" ht="15" customHeight="1" x14ac:dyDescent="0.2">
      <c r="A21" s="71" t="s">
        <v>134</v>
      </c>
      <c r="B21" s="71" t="s">
        <v>135</v>
      </c>
      <c r="C21" s="71" t="s">
        <v>136</v>
      </c>
      <c r="D21" s="74" t="s">
        <v>70</v>
      </c>
      <c r="E21" s="72">
        <v>9717</v>
      </c>
      <c r="F21" s="72">
        <v>15791040</v>
      </c>
      <c r="G21" s="73">
        <v>1625.0942</v>
      </c>
      <c r="H21" s="72">
        <v>2217197250</v>
      </c>
    </row>
    <row r="22" spans="1:8" ht="15" customHeight="1" x14ac:dyDescent="0.2">
      <c r="A22" s="71" t="s">
        <v>105</v>
      </c>
      <c r="B22" s="71" t="s">
        <v>106</v>
      </c>
      <c r="C22" s="71" t="s">
        <v>107</v>
      </c>
      <c r="D22" s="74" t="s">
        <v>86</v>
      </c>
      <c r="E22" s="72">
        <v>369</v>
      </c>
      <c r="F22" s="72">
        <v>7571.6</v>
      </c>
      <c r="G22" s="73">
        <v>20.519200000000001</v>
      </c>
      <c r="H22" s="72">
        <v>38793517.200000003</v>
      </c>
    </row>
    <row r="23" spans="1:8" ht="15" customHeight="1" x14ac:dyDescent="0.2">
      <c r="A23" s="71" t="s">
        <v>202</v>
      </c>
      <c r="B23" s="71" t="s">
        <v>203</v>
      </c>
      <c r="C23" s="71" t="s">
        <v>204</v>
      </c>
      <c r="D23" s="74" t="s">
        <v>70</v>
      </c>
      <c r="E23" s="72">
        <v>2500</v>
      </c>
      <c r="F23" s="72">
        <v>8000</v>
      </c>
      <c r="G23" s="73">
        <v>3.2</v>
      </c>
      <c r="H23" s="72">
        <v>34345305.600000001</v>
      </c>
    </row>
    <row r="24" spans="1:8" ht="15" customHeight="1" x14ac:dyDescent="0.2">
      <c r="A24" s="71" t="s">
        <v>77</v>
      </c>
      <c r="B24" s="71" t="s">
        <v>78</v>
      </c>
      <c r="C24" s="71" t="s">
        <v>79</v>
      </c>
      <c r="D24" s="74" t="s">
        <v>70</v>
      </c>
      <c r="E24" s="72">
        <v>381</v>
      </c>
      <c r="F24" s="72">
        <v>291940</v>
      </c>
      <c r="G24" s="73">
        <v>766.24670000000003</v>
      </c>
      <c r="H24" s="72">
        <v>1347964015</v>
      </c>
    </row>
    <row r="25" spans="1:8" ht="15" customHeight="1" x14ac:dyDescent="0.2">
      <c r="A25" s="71" t="s">
        <v>99</v>
      </c>
      <c r="B25" s="71" t="s">
        <v>100</v>
      </c>
      <c r="C25" s="71" t="s">
        <v>101</v>
      </c>
      <c r="D25" s="74" t="s">
        <v>70</v>
      </c>
      <c r="E25" s="72">
        <v>500</v>
      </c>
      <c r="F25" s="72">
        <v>20000</v>
      </c>
      <c r="G25" s="73">
        <v>40</v>
      </c>
      <c r="H25" s="72" t="s">
        <v>205</v>
      </c>
    </row>
    <row r="26" spans="1:8" ht="15" customHeight="1" x14ac:dyDescent="0.2">
      <c r="A26" s="71" t="s">
        <v>158</v>
      </c>
      <c r="B26" s="71" t="s">
        <v>159</v>
      </c>
      <c r="C26" s="71" t="s">
        <v>160</v>
      </c>
      <c r="D26" s="74" t="s">
        <v>86</v>
      </c>
      <c r="E26" s="72">
        <v>6829</v>
      </c>
      <c r="F26" s="72">
        <v>3710770</v>
      </c>
      <c r="G26" s="73">
        <v>543.38409999999999</v>
      </c>
      <c r="H26" s="72">
        <v>1123666875</v>
      </c>
    </row>
    <row r="27" spans="1:8" ht="15" customHeight="1" x14ac:dyDescent="0.2">
      <c r="A27" s="71" t="s">
        <v>206</v>
      </c>
      <c r="B27" s="71" t="s">
        <v>207</v>
      </c>
      <c r="C27" s="71" t="s">
        <v>208</v>
      </c>
      <c r="D27" s="74" t="s">
        <v>70</v>
      </c>
      <c r="E27" s="72">
        <v>1844</v>
      </c>
      <c r="F27" s="72">
        <v>19973.8</v>
      </c>
      <c r="G27" s="73">
        <v>10.831799999999999</v>
      </c>
      <c r="H27" s="72">
        <v>86858750</v>
      </c>
    </row>
    <row r="28" spans="1:8" ht="15" customHeight="1" x14ac:dyDescent="0.2">
      <c r="A28" s="71" t="s">
        <v>140</v>
      </c>
      <c r="B28" s="71" t="s">
        <v>141</v>
      </c>
      <c r="C28" s="71" t="s">
        <v>142</v>
      </c>
      <c r="D28" s="74" t="s">
        <v>126</v>
      </c>
      <c r="E28" s="72">
        <v>59740</v>
      </c>
      <c r="F28" s="72">
        <v>11374735</v>
      </c>
      <c r="G28" s="73">
        <v>190.404</v>
      </c>
      <c r="H28" s="72">
        <v>15385966624.5</v>
      </c>
    </row>
    <row r="29" spans="1:8" ht="15" customHeight="1" x14ac:dyDescent="0.2">
      <c r="A29" s="71" t="s">
        <v>209</v>
      </c>
      <c r="B29" s="71" t="s">
        <v>210</v>
      </c>
      <c r="C29" s="71" t="s">
        <v>211</v>
      </c>
      <c r="D29" s="74" t="s">
        <v>70</v>
      </c>
      <c r="E29" s="72">
        <v>20</v>
      </c>
      <c r="F29" s="72">
        <v>1200</v>
      </c>
      <c r="G29" s="73">
        <v>60</v>
      </c>
      <c r="H29" s="72">
        <v>148132140</v>
      </c>
    </row>
    <row r="30" spans="1:8" ht="15" customHeight="1" x14ac:dyDescent="0.2">
      <c r="A30" s="71" t="s">
        <v>102</v>
      </c>
      <c r="B30" s="71" t="s">
        <v>103</v>
      </c>
      <c r="C30" s="71" t="s">
        <v>104</v>
      </c>
      <c r="D30" s="74" t="s">
        <v>70</v>
      </c>
      <c r="E30" s="72">
        <v>911</v>
      </c>
      <c r="F30" s="72">
        <v>7015.25</v>
      </c>
      <c r="G30" s="73">
        <v>7.7005999999999997</v>
      </c>
      <c r="H30" s="72" t="s">
        <v>205</v>
      </c>
    </row>
    <row r="31" spans="1:8" ht="15" customHeight="1" x14ac:dyDescent="0.2">
      <c r="A31" s="71" t="s">
        <v>108</v>
      </c>
      <c r="B31" s="71" t="s">
        <v>109</v>
      </c>
      <c r="C31" s="71" t="s">
        <v>110</v>
      </c>
      <c r="D31" s="74" t="s">
        <v>86</v>
      </c>
      <c r="E31" s="72">
        <v>5253</v>
      </c>
      <c r="F31" s="72">
        <v>565479.4</v>
      </c>
      <c r="G31" s="73">
        <v>107.64879999999999</v>
      </c>
      <c r="H31" s="72">
        <v>61370900</v>
      </c>
    </row>
    <row r="32" spans="1:8" ht="15" customHeight="1" x14ac:dyDescent="0.2">
      <c r="A32" s="71" t="s">
        <v>212</v>
      </c>
      <c r="B32" s="71" t="s">
        <v>213</v>
      </c>
      <c r="C32" s="71" t="s">
        <v>214</v>
      </c>
      <c r="D32" s="74" t="s">
        <v>70</v>
      </c>
      <c r="E32" s="72">
        <v>348</v>
      </c>
      <c r="F32" s="72">
        <v>544100</v>
      </c>
      <c r="G32" s="73">
        <v>1563.5056999999999</v>
      </c>
      <c r="H32" s="72">
        <v>233840000</v>
      </c>
    </row>
    <row r="33" spans="1:8" ht="15" customHeight="1" x14ac:dyDescent="0.2">
      <c r="A33" s="71" t="s">
        <v>215</v>
      </c>
      <c r="B33" s="71" t="s">
        <v>216</v>
      </c>
      <c r="C33" s="71" t="s">
        <v>217</v>
      </c>
      <c r="D33" s="74" t="s">
        <v>86</v>
      </c>
      <c r="E33" s="72">
        <v>467</v>
      </c>
      <c r="F33" s="72">
        <v>73374</v>
      </c>
      <c r="G33" s="73">
        <v>157.11779999999999</v>
      </c>
      <c r="H33" s="72">
        <v>388571568</v>
      </c>
    </row>
    <row r="34" spans="1:8" ht="15" customHeight="1" x14ac:dyDescent="0.2">
      <c r="A34" s="71" t="s">
        <v>218</v>
      </c>
      <c r="B34" s="71" t="s">
        <v>219</v>
      </c>
      <c r="C34" s="71" t="s">
        <v>220</v>
      </c>
      <c r="D34" s="74" t="s">
        <v>86</v>
      </c>
      <c r="E34" s="72">
        <v>102</v>
      </c>
      <c r="F34" s="72">
        <v>333840</v>
      </c>
      <c r="G34" s="73">
        <v>3272.9412000000002</v>
      </c>
      <c r="H34" s="72">
        <v>32400000000</v>
      </c>
    </row>
    <row r="35" spans="1:8" ht="15" customHeight="1" x14ac:dyDescent="0.2">
      <c r="A35" s="71" t="s">
        <v>221</v>
      </c>
      <c r="B35" s="71" t="s">
        <v>222</v>
      </c>
      <c r="C35" s="71" t="s">
        <v>223</v>
      </c>
      <c r="D35" s="74" t="s">
        <v>70</v>
      </c>
      <c r="E35" s="72">
        <v>183857</v>
      </c>
      <c r="F35" s="72">
        <v>2248566.5499999998</v>
      </c>
      <c r="G35" s="73">
        <v>12.23</v>
      </c>
      <c r="H35" s="72">
        <v>163896920</v>
      </c>
    </row>
    <row r="36" spans="1:8" ht="15" customHeight="1" x14ac:dyDescent="0.2">
      <c r="A36" s="71" t="s">
        <v>224</v>
      </c>
      <c r="B36" s="71" t="s">
        <v>225</v>
      </c>
      <c r="C36" s="71" t="s">
        <v>226</v>
      </c>
      <c r="D36" s="74" t="s">
        <v>70</v>
      </c>
      <c r="E36" s="72">
        <v>225</v>
      </c>
      <c r="F36" s="72">
        <v>331240</v>
      </c>
      <c r="G36" s="73">
        <v>1472.1777999999999</v>
      </c>
      <c r="H36" s="72">
        <v>162942150</v>
      </c>
    </row>
    <row r="37" spans="1:8" ht="15" customHeight="1" x14ac:dyDescent="0.2">
      <c r="A37" s="71" t="s">
        <v>227</v>
      </c>
      <c r="B37" s="71" t="s">
        <v>228</v>
      </c>
      <c r="C37" s="71" t="s">
        <v>229</v>
      </c>
      <c r="D37" s="74" t="s">
        <v>70</v>
      </c>
      <c r="E37" s="72">
        <v>4</v>
      </c>
      <c r="F37" s="72">
        <v>16780</v>
      </c>
      <c r="G37" s="73">
        <v>4195</v>
      </c>
      <c r="H37" s="72">
        <v>532500000</v>
      </c>
    </row>
    <row r="38" spans="1:8" ht="15" customHeight="1" x14ac:dyDescent="0.2">
      <c r="A38" s="71" t="s">
        <v>230</v>
      </c>
      <c r="B38" s="71" t="s">
        <v>231</v>
      </c>
      <c r="C38" s="71" t="s">
        <v>232</v>
      </c>
      <c r="D38" s="74" t="s">
        <v>70</v>
      </c>
      <c r="E38" s="72">
        <v>43063</v>
      </c>
      <c r="F38" s="72">
        <v>1836873.8</v>
      </c>
      <c r="G38" s="73">
        <v>42.655500000000004</v>
      </c>
      <c r="H38" s="72">
        <v>61211607.600000001</v>
      </c>
    </row>
    <row r="39" spans="1:8" ht="15" customHeight="1" x14ac:dyDescent="0.2">
      <c r="A39" s="71" t="s">
        <v>233</v>
      </c>
      <c r="B39" s="71" t="s">
        <v>234</v>
      </c>
      <c r="C39" s="71" t="s">
        <v>235</v>
      </c>
      <c r="D39" s="74" t="s">
        <v>86</v>
      </c>
      <c r="E39" s="72">
        <v>4665</v>
      </c>
      <c r="F39" s="72">
        <v>61704.4</v>
      </c>
      <c r="G39" s="73">
        <v>13.2271</v>
      </c>
      <c r="H39" s="72">
        <v>369223311.60000002</v>
      </c>
    </row>
    <row r="40" spans="1:8" ht="15" customHeight="1" x14ac:dyDescent="0.2">
      <c r="A40" s="71" t="s">
        <v>236</v>
      </c>
      <c r="B40" s="71" t="s">
        <v>237</v>
      </c>
      <c r="C40" s="71" t="s">
        <v>238</v>
      </c>
      <c r="D40" s="74" t="s">
        <v>70</v>
      </c>
      <c r="E40" s="72">
        <v>77</v>
      </c>
      <c r="F40" s="72">
        <v>346600</v>
      </c>
      <c r="G40" s="73">
        <v>4501.2987000000003</v>
      </c>
      <c r="H40" s="72">
        <v>4534461000</v>
      </c>
    </row>
    <row r="41" spans="1:8" ht="15" customHeight="1" x14ac:dyDescent="0.2">
      <c r="A41" s="71" t="s">
        <v>239</v>
      </c>
      <c r="B41" s="71" t="s">
        <v>240</v>
      </c>
      <c r="C41" s="71" t="s">
        <v>241</v>
      </c>
      <c r="D41" s="74" t="s">
        <v>70</v>
      </c>
      <c r="E41" s="72">
        <v>424</v>
      </c>
      <c r="F41" s="72">
        <v>48336</v>
      </c>
      <c r="G41" s="73">
        <v>114</v>
      </c>
      <c r="H41" s="72">
        <v>220903842</v>
      </c>
    </row>
    <row r="42" spans="1:8" ht="15" customHeight="1" x14ac:dyDescent="0.2">
      <c r="A42" s="71" t="s">
        <v>93</v>
      </c>
      <c r="B42" s="71" t="s">
        <v>94</v>
      </c>
      <c r="C42" s="71" t="s">
        <v>92</v>
      </c>
      <c r="D42" s="74" t="s">
        <v>70</v>
      </c>
      <c r="E42" s="72">
        <v>201</v>
      </c>
      <c r="F42" s="72">
        <v>383580</v>
      </c>
      <c r="G42" s="73">
        <v>1908.3581999999999</v>
      </c>
      <c r="H42" s="72">
        <v>757333200</v>
      </c>
    </row>
    <row r="43" spans="1:8" ht="15" customHeight="1" x14ac:dyDescent="0.2">
      <c r="A43" s="71" t="s">
        <v>90</v>
      </c>
      <c r="B43" s="71" t="s">
        <v>91</v>
      </c>
      <c r="C43" s="71" t="s">
        <v>92</v>
      </c>
      <c r="D43" s="74" t="s">
        <v>70</v>
      </c>
      <c r="E43" s="72">
        <v>153</v>
      </c>
      <c r="F43" s="72">
        <v>284450</v>
      </c>
      <c r="G43" s="73">
        <v>1859.1503</v>
      </c>
      <c r="H43" s="72">
        <v>239569200</v>
      </c>
    </row>
    <row r="44" spans="1:8" ht="15" customHeight="1" x14ac:dyDescent="0.2">
      <c r="A44" s="71" t="s">
        <v>149</v>
      </c>
      <c r="B44" s="71" t="s">
        <v>150</v>
      </c>
      <c r="C44" s="71" t="s">
        <v>151</v>
      </c>
      <c r="D44" s="74" t="s">
        <v>86</v>
      </c>
      <c r="E44" s="72">
        <v>10280</v>
      </c>
      <c r="F44" s="72">
        <v>7715610</v>
      </c>
      <c r="G44" s="73">
        <v>750.54570000000001</v>
      </c>
      <c r="H44" s="72">
        <v>1941949845</v>
      </c>
    </row>
    <row r="45" spans="1:8" ht="15" customHeight="1" x14ac:dyDescent="0.2">
      <c r="A45" s="71" t="s">
        <v>242</v>
      </c>
      <c r="B45" s="71" t="s">
        <v>243</v>
      </c>
      <c r="C45" s="71" t="s">
        <v>244</v>
      </c>
      <c r="D45" s="74" t="s">
        <v>70</v>
      </c>
      <c r="E45" s="72">
        <v>7</v>
      </c>
      <c r="F45" s="72">
        <v>3580</v>
      </c>
      <c r="G45" s="73">
        <v>511.42860000000002</v>
      </c>
      <c r="H45" s="72">
        <v>67743520</v>
      </c>
    </row>
    <row r="46" spans="1:8" ht="15" customHeight="1" x14ac:dyDescent="0.2">
      <c r="A46" s="71" t="s">
        <v>245</v>
      </c>
      <c r="B46" s="71" t="s">
        <v>246</v>
      </c>
      <c r="C46" s="71" t="s">
        <v>247</v>
      </c>
      <c r="D46" s="74" t="s">
        <v>70</v>
      </c>
      <c r="E46" s="72">
        <v>926</v>
      </c>
      <c r="F46" s="72">
        <v>398458</v>
      </c>
      <c r="G46" s="73">
        <v>430.30020000000002</v>
      </c>
      <c r="H46" s="72">
        <v>391997480</v>
      </c>
    </row>
    <row r="47" spans="1:8" ht="15" customHeight="1" x14ac:dyDescent="0.2">
      <c r="A47" s="71" t="s">
        <v>248</v>
      </c>
      <c r="B47" s="71" t="s">
        <v>249</v>
      </c>
      <c r="C47" s="71" t="s">
        <v>250</v>
      </c>
      <c r="D47" s="74" t="s">
        <v>70</v>
      </c>
      <c r="E47" s="72">
        <v>1957</v>
      </c>
      <c r="F47" s="72">
        <v>1467585</v>
      </c>
      <c r="G47" s="73">
        <v>749.91570000000002</v>
      </c>
      <c r="H47" s="72">
        <v>1123965750</v>
      </c>
    </row>
    <row r="48" spans="1:8" ht="15" customHeight="1" x14ac:dyDescent="0.2">
      <c r="A48" s="71" t="s">
        <v>251</v>
      </c>
      <c r="B48" s="71" t="s">
        <v>252</v>
      </c>
      <c r="C48" s="71" t="s">
        <v>253</v>
      </c>
      <c r="D48" s="74" t="s">
        <v>70</v>
      </c>
      <c r="E48" s="72">
        <v>4698</v>
      </c>
      <c r="F48" s="72">
        <v>186621.4</v>
      </c>
      <c r="G48" s="73">
        <v>39.723599999999998</v>
      </c>
      <c r="H48" s="72">
        <v>240510018</v>
      </c>
    </row>
    <row r="49" spans="1:8" ht="15" customHeight="1" x14ac:dyDescent="0.2">
      <c r="A49" s="71" t="s">
        <v>254</v>
      </c>
      <c r="B49" s="71" t="s">
        <v>255</v>
      </c>
      <c r="C49" s="71" t="s">
        <v>256</v>
      </c>
      <c r="D49" s="74" t="s">
        <v>86</v>
      </c>
      <c r="E49" s="72">
        <v>539</v>
      </c>
      <c r="F49" s="72">
        <v>256390</v>
      </c>
      <c r="G49" s="73">
        <v>475.67720000000003</v>
      </c>
      <c r="H49" s="72">
        <v>215713170</v>
      </c>
    </row>
    <row r="50" spans="1:8" ht="15" customHeight="1" x14ac:dyDescent="0.2">
      <c r="A50" s="71" t="s">
        <v>257</v>
      </c>
      <c r="B50" s="71" t="s">
        <v>258</v>
      </c>
      <c r="C50" s="71" t="s">
        <v>259</v>
      </c>
      <c r="D50" s="74" t="s">
        <v>86</v>
      </c>
      <c r="E50" s="72">
        <v>7130</v>
      </c>
      <c r="F50" s="72">
        <v>199059.4</v>
      </c>
      <c r="G50" s="73">
        <v>27.918600000000001</v>
      </c>
      <c r="H50" s="72">
        <v>393629870</v>
      </c>
    </row>
    <row r="51" spans="1:8" ht="15" customHeight="1" x14ac:dyDescent="0.2">
      <c r="A51" s="71" t="s">
        <v>260</v>
      </c>
      <c r="B51" s="71" t="s">
        <v>261</v>
      </c>
      <c r="C51" s="71" t="s">
        <v>262</v>
      </c>
      <c r="D51" s="74" t="s">
        <v>70</v>
      </c>
      <c r="E51" s="72">
        <v>198</v>
      </c>
      <c r="F51" s="72">
        <v>28646</v>
      </c>
      <c r="G51" s="73">
        <v>144.67679999999999</v>
      </c>
      <c r="H51" s="72">
        <v>101349648</v>
      </c>
    </row>
    <row r="52" spans="1:8" ht="15" customHeight="1" x14ac:dyDescent="0.2">
      <c r="A52" s="71" t="s">
        <v>263</v>
      </c>
      <c r="B52" s="71" t="s">
        <v>264</v>
      </c>
      <c r="C52" s="71" t="s">
        <v>265</v>
      </c>
      <c r="D52" s="74" t="s">
        <v>70</v>
      </c>
      <c r="E52" s="72">
        <v>1</v>
      </c>
      <c r="F52" s="72">
        <v>3080</v>
      </c>
      <c r="G52" s="73">
        <v>3080</v>
      </c>
      <c r="H52" s="72">
        <v>932134280</v>
      </c>
    </row>
    <row r="53" spans="1:8" ht="15" customHeight="1" x14ac:dyDescent="0.2">
      <c r="A53" s="71" t="s">
        <v>117</v>
      </c>
      <c r="B53" s="71" t="s">
        <v>118</v>
      </c>
      <c r="C53" s="71" t="s">
        <v>119</v>
      </c>
      <c r="D53" s="74" t="s">
        <v>70</v>
      </c>
      <c r="E53" s="72">
        <v>188</v>
      </c>
      <c r="F53" s="72">
        <v>232170</v>
      </c>
      <c r="G53" s="73">
        <v>1234.9467999999999</v>
      </c>
      <c r="H53" s="72">
        <v>375274840</v>
      </c>
    </row>
    <row r="54" spans="1:8" ht="15" customHeight="1" x14ac:dyDescent="0.2">
      <c r="A54" s="71" t="s">
        <v>266</v>
      </c>
      <c r="B54" s="71" t="s">
        <v>267</v>
      </c>
      <c r="C54" s="71" t="s">
        <v>268</v>
      </c>
      <c r="D54" s="74" t="s">
        <v>70</v>
      </c>
      <c r="E54" s="72">
        <v>2366</v>
      </c>
      <c r="F54" s="72">
        <v>709816</v>
      </c>
      <c r="G54" s="73">
        <v>300.0068</v>
      </c>
      <c r="H54" s="72">
        <v>3283301700</v>
      </c>
    </row>
    <row r="55" spans="1:8" ht="15" customHeight="1" x14ac:dyDescent="0.2">
      <c r="A55" s="71" t="s">
        <v>269</v>
      </c>
      <c r="B55" s="71" t="s">
        <v>270</v>
      </c>
      <c r="C55" s="71" t="s">
        <v>271</v>
      </c>
      <c r="D55" s="74" t="s">
        <v>86</v>
      </c>
      <c r="E55" s="72">
        <v>18</v>
      </c>
      <c r="F55" s="72">
        <v>383600</v>
      </c>
      <c r="G55" s="73">
        <v>21311.111099999998</v>
      </c>
      <c r="H55" s="72">
        <v>640112800</v>
      </c>
    </row>
    <row r="56" spans="1:8" ht="15" customHeight="1" x14ac:dyDescent="0.2">
      <c r="A56" s="71" t="s">
        <v>272</v>
      </c>
      <c r="B56" s="71" t="s">
        <v>273</v>
      </c>
      <c r="C56" s="71" t="s">
        <v>274</v>
      </c>
      <c r="D56" s="74" t="s">
        <v>70</v>
      </c>
      <c r="E56" s="72">
        <v>1327</v>
      </c>
      <c r="F56" s="72">
        <v>8477.7999999999993</v>
      </c>
      <c r="G56" s="73">
        <v>6.3887</v>
      </c>
      <c r="H56" s="72">
        <v>24724640</v>
      </c>
    </row>
    <row r="57" spans="1:8" ht="15" customHeight="1" x14ac:dyDescent="0.2">
      <c r="A57" s="71" t="s">
        <v>74</v>
      </c>
      <c r="B57" s="71" t="s">
        <v>75</v>
      </c>
      <c r="C57" s="71" t="s">
        <v>76</v>
      </c>
      <c r="D57" s="74" t="s">
        <v>70</v>
      </c>
      <c r="E57" s="72">
        <v>2880</v>
      </c>
      <c r="F57" s="72">
        <v>1008</v>
      </c>
      <c r="G57" s="73">
        <v>0.35</v>
      </c>
      <c r="H57" s="72">
        <v>1705956</v>
      </c>
    </row>
    <row r="58" spans="1:8" ht="15" customHeight="1" x14ac:dyDescent="0.2">
      <c r="A58" s="71" t="s">
        <v>152</v>
      </c>
      <c r="B58" s="71" t="s">
        <v>153</v>
      </c>
      <c r="C58" s="71" t="s">
        <v>154</v>
      </c>
      <c r="D58" s="74" t="s">
        <v>86</v>
      </c>
      <c r="E58" s="72">
        <v>1169555</v>
      </c>
      <c r="F58" s="72">
        <v>5781853.2599999998</v>
      </c>
      <c r="G58" s="73">
        <v>4.9436</v>
      </c>
      <c r="H58" s="72">
        <v>343049724.16000003</v>
      </c>
    </row>
    <row r="59" spans="1:8" ht="15" customHeight="1" x14ac:dyDescent="0.2">
      <c r="A59" s="71" t="s">
        <v>275</v>
      </c>
      <c r="B59" s="71" t="s">
        <v>276</v>
      </c>
      <c r="C59" s="71" t="s">
        <v>277</v>
      </c>
      <c r="D59" s="74" t="s">
        <v>70</v>
      </c>
      <c r="E59" s="72">
        <v>685</v>
      </c>
      <c r="F59" s="72">
        <v>1143980</v>
      </c>
      <c r="G59" s="73">
        <v>1670.0437999999999</v>
      </c>
      <c r="H59" s="72">
        <v>3626323800</v>
      </c>
    </row>
    <row r="60" spans="1:8" ht="15" customHeight="1" x14ac:dyDescent="0.2">
      <c r="A60" s="71" t="s">
        <v>137</v>
      </c>
      <c r="B60" s="71" t="s">
        <v>138</v>
      </c>
      <c r="C60" s="71" t="s">
        <v>139</v>
      </c>
      <c r="D60" s="74" t="s">
        <v>126</v>
      </c>
      <c r="E60" s="72">
        <v>20113</v>
      </c>
      <c r="F60" s="72">
        <v>11734578</v>
      </c>
      <c r="G60" s="73">
        <v>583.4325</v>
      </c>
      <c r="H60" s="72">
        <v>4115361734</v>
      </c>
    </row>
    <row r="61" spans="1:8" ht="15" customHeight="1" x14ac:dyDescent="0.2">
      <c r="A61" s="71" t="s">
        <v>87</v>
      </c>
      <c r="B61" s="71" t="s">
        <v>88</v>
      </c>
      <c r="C61" s="71" t="s">
        <v>89</v>
      </c>
      <c r="D61" s="74" t="s">
        <v>86</v>
      </c>
      <c r="E61" s="72">
        <v>10301</v>
      </c>
      <c r="F61" s="72">
        <v>507814.6</v>
      </c>
      <c r="G61" s="73">
        <v>49.297600000000003</v>
      </c>
      <c r="H61" s="72">
        <v>2889006802.5</v>
      </c>
    </row>
    <row r="62" spans="1:8" ht="15" customHeight="1" x14ac:dyDescent="0.2">
      <c r="A62" s="71" t="s">
        <v>131</v>
      </c>
      <c r="B62" s="71" t="s">
        <v>132</v>
      </c>
      <c r="C62" s="71" t="s">
        <v>133</v>
      </c>
      <c r="D62" s="74" t="s">
        <v>126</v>
      </c>
      <c r="E62" s="72">
        <v>550249</v>
      </c>
      <c r="F62" s="72">
        <v>15652448.300000001</v>
      </c>
      <c r="G62" s="73">
        <v>28.446100000000001</v>
      </c>
      <c r="H62" s="72">
        <v>3616990455.4000001</v>
      </c>
    </row>
    <row r="63" spans="1:8" ht="15" customHeight="1" x14ac:dyDescent="0.2">
      <c r="A63" s="71" t="s">
        <v>95</v>
      </c>
      <c r="B63" s="71" t="s">
        <v>96</v>
      </c>
      <c r="C63" s="71" t="s">
        <v>97</v>
      </c>
      <c r="D63" s="74" t="s">
        <v>70</v>
      </c>
      <c r="E63" s="72">
        <v>1094</v>
      </c>
      <c r="F63" s="72">
        <v>672035</v>
      </c>
      <c r="G63" s="73">
        <v>614.29160000000002</v>
      </c>
      <c r="H63" s="72">
        <v>428066600</v>
      </c>
    </row>
    <row r="64" spans="1:8" ht="15" customHeight="1" x14ac:dyDescent="0.2">
      <c r="A64" s="71" t="s">
        <v>278</v>
      </c>
      <c r="B64" s="71" t="s">
        <v>279</v>
      </c>
      <c r="C64" s="71" t="s">
        <v>280</v>
      </c>
      <c r="D64" s="74" t="s">
        <v>70</v>
      </c>
      <c r="E64" s="72">
        <v>40341</v>
      </c>
      <c r="F64" s="72">
        <v>891843.6</v>
      </c>
      <c r="G64" s="73">
        <v>22.107600000000001</v>
      </c>
      <c r="H64" s="72">
        <v>67021196</v>
      </c>
    </row>
    <row r="65" spans="1:8" ht="15" customHeight="1" x14ac:dyDescent="0.2">
      <c r="A65" s="71" t="s">
        <v>281</v>
      </c>
      <c r="B65" s="71" t="s">
        <v>282</v>
      </c>
      <c r="C65" s="71" t="s">
        <v>283</v>
      </c>
      <c r="D65" s="74" t="s">
        <v>70</v>
      </c>
      <c r="E65" s="72">
        <v>221</v>
      </c>
      <c r="F65" s="72">
        <v>123485</v>
      </c>
      <c r="G65" s="73">
        <v>558.75570000000005</v>
      </c>
      <c r="H65" s="72">
        <v>355188425</v>
      </c>
    </row>
    <row r="66" spans="1:8" ht="15" customHeight="1" x14ac:dyDescent="0.2">
      <c r="A66" s="71" t="s">
        <v>284</v>
      </c>
      <c r="B66" s="71" t="s">
        <v>285</v>
      </c>
      <c r="C66" s="71" t="s">
        <v>286</v>
      </c>
      <c r="D66" s="74" t="s">
        <v>70</v>
      </c>
      <c r="E66" s="72">
        <v>306</v>
      </c>
      <c r="F66" s="72">
        <v>13187</v>
      </c>
      <c r="G66" s="73">
        <v>43.094799999999999</v>
      </c>
      <c r="H66" s="72">
        <v>41353740</v>
      </c>
    </row>
    <row r="67" spans="1:8" ht="15" customHeight="1" x14ac:dyDescent="0.2">
      <c r="A67" s="71" t="s">
        <v>287</v>
      </c>
      <c r="B67" s="71" t="s">
        <v>288</v>
      </c>
      <c r="C67" s="71" t="s">
        <v>289</v>
      </c>
      <c r="D67" s="74" t="s">
        <v>70</v>
      </c>
      <c r="E67" s="72">
        <v>408</v>
      </c>
      <c r="F67" s="72">
        <v>19315.599999999999</v>
      </c>
      <c r="G67" s="73">
        <v>47.342199999999998</v>
      </c>
      <c r="H67" s="72">
        <v>242720012</v>
      </c>
    </row>
    <row r="68" spans="1:8" ht="15" customHeight="1" x14ac:dyDescent="0.2">
      <c r="A68" s="71" t="s">
        <v>290</v>
      </c>
      <c r="B68" s="71" t="s">
        <v>291</v>
      </c>
      <c r="C68" s="71" t="s">
        <v>292</v>
      </c>
      <c r="D68" s="74" t="s">
        <v>86</v>
      </c>
      <c r="E68" s="72">
        <v>2311</v>
      </c>
      <c r="F68" s="72">
        <v>420244</v>
      </c>
      <c r="G68" s="73">
        <v>181.8451</v>
      </c>
      <c r="H68" s="72">
        <v>1071825300</v>
      </c>
    </row>
    <row r="69" spans="1:8" ht="15" customHeight="1" x14ac:dyDescent="0.2">
      <c r="A69" s="71" t="s">
        <v>293</v>
      </c>
      <c r="B69" s="71" t="s">
        <v>294</v>
      </c>
      <c r="C69" s="71" t="s">
        <v>295</v>
      </c>
      <c r="D69" s="74" t="s">
        <v>70</v>
      </c>
      <c r="E69" s="72">
        <v>2013</v>
      </c>
      <c r="F69" s="72">
        <v>459622</v>
      </c>
      <c r="G69" s="73">
        <v>228.32689999999999</v>
      </c>
      <c r="H69" s="72">
        <v>40923360</v>
      </c>
    </row>
    <row r="70" spans="1:8" ht="15" customHeight="1" x14ac:dyDescent="0.2">
      <c r="A70" s="71" t="s">
        <v>296</v>
      </c>
      <c r="B70" s="71" t="s">
        <v>297</v>
      </c>
      <c r="C70" s="71" t="s">
        <v>298</v>
      </c>
      <c r="D70" s="74" t="s">
        <v>70</v>
      </c>
      <c r="E70" s="72">
        <v>45</v>
      </c>
      <c r="F70" s="72">
        <v>22500</v>
      </c>
      <c r="G70" s="73">
        <v>500</v>
      </c>
      <c r="H70" s="72">
        <v>40921000</v>
      </c>
    </row>
    <row r="71" spans="1:8" ht="15" customHeight="1" x14ac:dyDescent="0.2">
      <c r="A71" s="71" t="s">
        <v>83</v>
      </c>
      <c r="B71" s="71" t="s">
        <v>84</v>
      </c>
      <c r="C71" s="71" t="s">
        <v>85</v>
      </c>
      <c r="D71" s="74" t="s">
        <v>86</v>
      </c>
      <c r="E71" s="72">
        <v>33713</v>
      </c>
      <c r="F71" s="72">
        <v>1419573.6</v>
      </c>
      <c r="G71" s="73">
        <v>42.107599999999998</v>
      </c>
      <c r="H71" s="72">
        <v>386013849</v>
      </c>
    </row>
    <row r="72" spans="1:8" ht="15" customHeight="1" x14ac:dyDescent="0.2">
      <c r="A72" s="71" t="s">
        <v>299</v>
      </c>
      <c r="B72" s="71" t="s">
        <v>300</v>
      </c>
      <c r="C72" s="71" t="s">
        <v>301</v>
      </c>
      <c r="D72" s="74" t="s">
        <v>70</v>
      </c>
      <c r="E72" s="72">
        <v>5</v>
      </c>
      <c r="F72" s="72">
        <v>900</v>
      </c>
      <c r="G72" s="73">
        <v>180</v>
      </c>
      <c r="H72" s="72">
        <v>6480000</v>
      </c>
    </row>
    <row r="73" spans="1:8" ht="15" customHeight="1" x14ac:dyDescent="0.2">
      <c r="A73" s="71" t="s">
        <v>302</v>
      </c>
      <c r="B73" s="71" t="s">
        <v>303</v>
      </c>
      <c r="C73" s="71" t="s">
        <v>304</v>
      </c>
      <c r="D73" s="74" t="s">
        <v>70</v>
      </c>
      <c r="E73" s="72">
        <v>472</v>
      </c>
      <c r="F73" s="72">
        <v>1551740</v>
      </c>
      <c r="G73" s="73">
        <v>3287.5846999999999</v>
      </c>
      <c r="H73" s="72">
        <v>1246970400</v>
      </c>
    </row>
    <row r="74" spans="1:8" ht="15" customHeight="1" x14ac:dyDescent="0.2">
      <c r="A74" s="71" t="s">
        <v>71</v>
      </c>
      <c r="B74" s="71" t="s">
        <v>72</v>
      </c>
      <c r="C74" s="71" t="s">
        <v>73</v>
      </c>
      <c r="D74" s="74" t="s">
        <v>70</v>
      </c>
      <c r="E74" s="72">
        <v>8486</v>
      </c>
      <c r="F74" s="72">
        <v>621069.5</v>
      </c>
      <c r="G74" s="73">
        <v>73.1875</v>
      </c>
      <c r="H74" s="72">
        <v>55100000</v>
      </c>
    </row>
    <row r="75" spans="1:8" ht="15" customHeight="1" x14ac:dyDescent="0.2">
      <c r="A75" s="71" t="s">
        <v>305</v>
      </c>
      <c r="B75" s="71" t="s">
        <v>306</v>
      </c>
      <c r="C75" s="71" t="s">
        <v>307</v>
      </c>
      <c r="D75" s="74" t="s">
        <v>86</v>
      </c>
      <c r="E75" s="72">
        <v>1727</v>
      </c>
      <c r="F75" s="72">
        <v>13129.5</v>
      </c>
      <c r="G75" s="73">
        <v>7.6025</v>
      </c>
      <c r="H75" s="72">
        <v>32853488</v>
      </c>
    </row>
    <row r="76" spans="1:8" ht="15" customHeight="1" x14ac:dyDescent="0.2">
      <c r="A76" s="71" t="s">
        <v>80</v>
      </c>
      <c r="B76" s="71" t="s">
        <v>81</v>
      </c>
      <c r="C76" s="71" t="s">
        <v>82</v>
      </c>
      <c r="D76" s="74" t="s">
        <v>70</v>
      </c>
      <c r="E76" s="72">
        <v>980</v>
      </c>
      <c r="F76" s="72">
        <v>22855.9</v>
      </c>
      <c r="G76" s="73">
        <v>23.322299999999998</v>
      </c>
      <c r="H76" s="72">
        <v>37162675.600000001</v>
      </c>
    </row>
    <row r="77" spans="1:8" ht="15" customHeight="1" x14ac:dyDescent="0.2">
      <c r="A77" s="71" t="s">
        <v>308</v>
      </c>
      <c r="B77" s="71" t="s">
        <v>309</v>
      </c>
      <c r="C77" s="71" t="s">
        <v>310</v>
      </c>
      <c r="D77" s="74" t="s">
        <v>70</v>
      </c>
      <c r="E77" s="72">
        <v>6600</v>
      </c>
      <c r="F77" s="72">
        <v>49485</v>
      </c>
      <c r="G77" s="73">
        <v>7.4977</v>
      </c>
      <c r="H77" s="72">
        <v>33162582.600000001</v>
      </c>
    </row>
    <row r="78" spans="1:8" ht="15" customHeight="1" x14ac:dyDescent="0.2">
      <c r="A78" s="71" t="s">
        <v>311</v>
      </c>
      <c r="B78" s="71" t="s">
        <v>312</v>
      </c>
      <c r="C78" s="71" t="s">
        <v>313</v>
      </c>
      <c r="D78" s="74" t="s">
        <v>70</v>
      </c>
      <c r="E78" s="72">
        <v>57004</v>
      </c>
      <c r="F78" s="72">
        <v>568060</v>
      </c>
      <c r="G78" s="73">
        <v>9.9652999999999992</v>
      </c>
      <c r="H78" s="72">
        <v>168132470</v>
      </c>
    </row>
    <row r="79" spans="1:8" ht="15" customHeight="1" x14ac:dyDescent="0.2">
      <c r="A79" s="71" t="s">
        <v>314</v>
      </c>
      <c r="B79" s="71" t="s">
        <v>315</v>
      </c>
      <c r="C79" s="71" t="s">
        <v>316</v>
      </c>
      <c r="D79" s="74" t="s">
        <v>70</v>
      </c>
      <c r="E79" s="72">
        <v>55707</v>
      </c>
      <c r="F79" s="72">
        <v>3254506.4</v>
      </c>
      <c r="G79" s="73">
        <v>58.421900000000001</v>
      </c>
      <c r="H79" s="72">
        <v>19214517300</v>
      </c>
    </row>
    <row r="80" spans="1:8" ht="15" customHeight="1" x14ac:dyDescent="0.2">
      <c r="A80" s="71" t="s">
        <v>317</v>
      </c>
      <c r="B80" s="71" t="s">
        <v>318</v>
      </c>
      <c r="C80" s="71" t="s">
        <v>319</v>
      </c>
      <c r="D80" s="74" t="s">
        <v>86</v>
      </c>
      <c r="E80" s="72">
        <v>2035</v>
      </c>
      <c r="F80" s="72">
        <v>26527.1</v>
      </c>
      <c r="G80" s="73">
        <v>13.035399999999999</v>
      </c>
      <c r="H80" s="72">
        <v>58873390</v>
      </c>
    </row>
    <row r="81" spans="1:8" ht="15" customHeight="1" x14ac:dyDescent="0.2">
      <c r="A81" s="71" t="s">
        <v>320</v>
      </c>
      <c r="B81" s="71" t="s">
        <v>321</v>
      </c>
      <c r="C81" s="71" t="s">
        <v>322</v>
      </c>
      <c r="D81" s="74" t="s">
        <v>70</v>
      </c>
      <c r="E81" s="72">
        <v>104</v>
      </c>
      <c r="F81" s="72">
        <v>16900</v>
      </c>
      <c r="G81" s="73">
        <v>162.5</v>
      </c>
      <c r="H81" s="72">
        <v>48239200</v>
      </c>
    </row>
    <row r="82" spans="1:8" ht="15" customHeight="1" x14ac:dyDescent="0.2">
      <c r="A82" s="71" t="s">
        <v>67</v>
      </c>
      <c r="B82" s="71" t="s">
        <v>68</v>
      </c>
      <c r="C82" s="71" t="s">
        <v>69</v>
      </c>
      <c r="D82" s="74" t="s">
        <v>70</v>
      </c>
      <c r="E82" s="72">
        <v>1152</v>
      </c>
      <c r="F82" s="72">
        <v>36536.199999999997</v>
      </c>
      <c r="G82" s="73">
        <v>31.715499999999999</v>
      </c>
      <c r="H82" s="72">
        <v>15082592</v>
      </c>
    </row>
    <row r="83" spans="1:8" s="70" customFormat="1" ht="15" customHeight="1" x14ac:dyDescent="0.2">
      <c r="A83" s="68" t="s">
        <v>19</v>
      </c>
      <c r="B83" s="68"/>
      <c r="C83" s="69"/>
      <c r="D83" s="69"/>
      <c r="E83" s="69"/>
      <c r="F83" s="69"/>
      <c r="G83" s="69"/>
      <c r="H83" s="92"/>
    </row>
    <row r="84" spans="1:8" s="70" customFormat="1" ht="15" customHeight="1" x14ac:dyDescent="0.2">
      <c r="A84" s="71" t="s">
        <v>339</v>
      </c>
      <c r="B84" s="71" t="s">
        <v>340</v>
      </c>
      <c r="C84" s="71" t="s">
        <v>341</v>
      </c>
      <c r="D84" s="74" t="s">
        <v>86</v>
      </c>
      <c r="E84" s="72">
        <v>3000000</v>
      </c>
      <c r="F84" s="72">
        <v>2995950</v>
      </c>
      <c r="G84" s="73">
        <v>99.864999999999995</v>
      </c>
      <c r="H84" s="72">
        <v>199730000</v>
      </c>
    </row>
    <row r="85" spans="1:8" ht="15" customHeight="1" x14ac:dyDescent="0.2">
      <c r="A85" s="71" t="s">
        <v>342</v>
      </c>
      <c r="B85" s="71" t="s">
        <v>343</v>
      </c>
      <c r="C85" s="71" t="s">
        <v>344</v>
      </c>
      <c r="D85" s="74" t="s">
        <v>86</v>
      </c>
      <c r="E85" s="72">
        <v>100000</v>
      </c>
      <c r="F85" s="72">
        <v>753540</v>
      </c>
      <c r="G85" s="73">
        <v>100.69580000000001</v>
      </c>
      <c r="H85" s="72">
        <v>339093000.76999998</v>
      </c>
    </row>
    <row r="86" spans="1:8" ht="15" customHeight="1" x14ac:dyDescent="0.2">
      <c r="A86" s="71" t="s">
        <v>345</v>
      </c>
      <c r="B86" s="71" t="s">
        <v>346</v>
      </c>
      <c r="C86" s="71" t="s">
        <v>347</v>
      </c>
      <c r="D86" s="74" t="s">
        <v>86</v>
      </c>
      <c r="E86" s="72">
        <v>5000000</v>
      </c>
      <c r="F86" s="72">
        <v>39899933.549999997</v>
      </c>
      <c r="G86" s="73">
        <v>106.3</v>
      </c>
      <c r="H86" s="72">
        <v>7979986709</v>
      </c>
    </row>
    <row r="87" spans="1:8" ht="15" customHeight="1" x14ac:dyDescent="0.2">
      <c r="A87" s="71" t="s">
        <v>348</v>
      </c>
      <c r="B87" s="71" t="s">
        <v>349</v>
      </c>
      <c r="C87" s="71" t="s">
        <v>347</v>
      </c>
      <c r="D87" s="74" t="s">
        <v>86</v>
      </c>
      <c r="E87" s="72">
        <v>190085142</v>
      </c>
      <c r="F87" s="72">
        <v>197701547.68000001</v>
      </c>
      <c r="G87" s="73">
        <v>104.0087</v>
      </c>
      <c r="H87" s="72">
        <v>11753130000</v>
      </c>
    </row>
    <row r="88" spans="1:8" ht="15" customHeight="1" x14ac:dyDescent="0.2">
      <c r="A88" s="71" t="s">
        <v>350</v>
      </c>
      <c r="B88" s="71" t="s">
        <v>351</v>
      </c>
      <c r="C88" s="71" t="s">
        <v>347</v>
      </c>
      <c r="D88" s="74" t="s">
        <v>86</v>
      </c>
      <c r="E88" s="72">
        <v>9410000</v>
      </c>
      <c r="F88" s="72">
        <v>82438114.049999997</v>
      </c>
      <c r="G88" s="73">
        <v>116.547</v>
      </c>
      <c r="H88" s="72">
        <v>12256920678.24</v>
      </c>
    </row>
    <row r="89" spans="1:8" ht="15" customHeight="1" x14ac:dyDescent="0.2">
      <c r="A89" s="71" t="s">
        <v>352</v>
      </c>
      <c r="B89" s="71" t="s">
        <v>353</v>
      </c>
      <c r="C89" s="71" t="s">
        <v>347</v>
      </c>
      <c r="D89" s="74" t="s">
        <v>86</v>
      </c>
      <c r="E89" s="72">
        <v>36450000</v>
      </c>
      <c r="F89" s="72">
        <v>36669150</v>
      </c>
      <c r="G89" s="73">
        <v>100.5778</v>
      </c>
      <c r="H89" s="72">
        <v>3524500000</v>
      </c>
    </row>
    <row r="90" spans="1:8" ht="15" customHeight="1" x14ac:dyDescent="0.2">
      <c r="A90" s="71" t="s">
        <v>354</v>
      </c>
      <c r="B90" s="71" t="s">
        <v>355</v>
      </c>
      <c r="C90" s="71" t="s">
        <v>347</v>
      </c>
      <c r="D90" s="74" t="s">
        <v>86</v>
      </c>
      <c r="E90" s="72">
        <v>2480000</v>
      </c>
      <c r="F90" s="72">
        <v>2496664</v>
      </c>
      <c r="G90" s="73">
        <v>100.52589999999999</v>
      </c>
      <c r="H90" s="72">
        <v>5034000000</v>
      </c>
    </row>
    <row r="91" spans="1:8" ht="15" customHeight="1" x14ac:dyDescent="0.2">
      <c r="A91" s="71" t="s">
        <v>356</v>
      </c>
      <c r="B91" s="71" t="s">
        <v>357</v>
      </c>
      <c r="C91" s="71" t="s">
        <v>347</v>
      </c>
      <c r="D91" s="74" t="s">
        <v>86</v>
      </c>
      <c r="E91" s="72">
        <v>4000000</v>
      </c>
      <c r="F91" s="72">
        <v>4706000</v>
      </c>
      <c r="G91" s="73">
        <v>117.65</v>
      </c>
      <c r="H91" s="72">
        <v>7059000000</v>
      </c>
    </row>
    <row r="92" spans="1:8" ht="15" customHeight="1" x14ac:dyDescent="0.2">
      <c r="A92" s="71" t="s">
        <v>358</v>
      </c>
      <c r="B92" s="71" t="s">
        <v>359</v>
      </c>
      <c r="C92" s="71" t="s">
        <v>347</v>
      </c>
      <c r="D92" s="74" t="s">
        <v>86</v>
      </c>
      <c r="E92" s="72">
        <v>12315000</v>
      </c>
      <c r="F92" s="72">
        <v>15082031</v>
      </c>
      <c r="G92" s="73">
        <v>122.4909</v>
      </c>
      <c r="H92" s="72">
        <v>15293404000</v>
      </c>
    </row>
    <row r="93" spans="1:8" ht="15" customHeight="1" x14ac:dyDescent="0.2">
      <c r="A93" s="71" t="s">
        <v>360</v>
      </c>
      <c r="B93" s="71" t="s">
        <v>361</v>
      </c>
      <c r="C93" s="71" t="s">
        <v>347</v>
      </c>
      <c r="D93" s="74" t="s">
        <v>86</v>
      </c>
      <c r="E93" s="72">
        <v>91100000</v>
      </c>
      <c r="F93" s="72">
        <v>91428400</v>
      </c>
      <c r="G93" s="73">
        <v>100.3682</v>
      </c>
      <c r="H93" s="72">
        <v>9045000000</v>
      </c>
    </row>
    <row r="94" spans="1:8" ht="15" customHeight="1" x14ac:dyDescent="0.2">
      <c r="A94" s="71" t="s">
        <v>362</v>
      </c>
      <c r="B94" s="71" t="s">
        <v>363</v>
      </c>
      <c r="C94" s="71" t="s">
        <v>347</v>
      </c>
      <c r="D94" s="74" t="s">
        <v>86</v>
      </c>
      <c r="E94" s="72">
        <v>8400000</v>
      </c>
      <c r="F94" s="72">
        <v>9660900</v>
      </c>
      <c r="G94" s="73">
        <v>114.9817</v>
      </c>
      <c r="H94" s="72">
        <v>11510000000</v>
      </c>
    </row>
    <row r="95" spans="1:8" ht="15" customHeight="1" x14ac:dyDescent="0.2">
      <c r="A95" s="71" t="s">
        <v>364</v>
      </c>
      <c r="B95" s="71" t="s">
        <v>365</v>
      </c>
      <c r="C95" s="71" t="s">
        <v>347</v>
      </c>
      <c r="D95" s="74" t="s">
        <v>86</v>
      </c>
      <c r="E95" s="72">
        <v>93000000</v>
      </c>
      <c r="F95" s="72">
        <v>92370139.030000001</v>
      </c>
      <c r="G95" s="73">
        <v>98.601500000000001</v>
      </c>
      <c r="H95" s="72">
        <v>11498007303.67</v>
      </c>
    </row>
    <row r="96" spans="1:8" ht="12.75" customHeight="1" x14ac:dyDescent="0.2">
      <c r="H96" s="92"/>
    </row>
    <row r="97" spans="2:8" ht="12.75" customHeight="1" x14ac:dyDescent="0.2">
      <c r="B97" s="132" t="s">
        <v>161</v>
      </c>
      <c r="C97" s="132" t="s">
        <v>162</v>
      </c>
      <c r="H97" s="92"/>
    </row>
    <row r="98" spans="2:8" ht="12.75" customHeight="1" x14ac:dyDescent="0.2">
      <c r="B98" s="132"/>
      <c r="C98" s="132" t="s">
        <v>163</v>
      </c>
      <c r="H98" s="92"/>
    </row>
    <row r="99" spans="2:8" ht="12.75" customHeight="1" x14ac:dyDescent="0.2">
      <c r="B99" s="132"/>
      <c r="C99" s="132" t="s">
        <v>164</v>
      </c>
      <c r="H99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2021-08-02T07:35:36Z</dcterms:modified>
  <cp:category/>
</cp:coreProperties>
</file>