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<sst xmlns="http://schemas.openxmlformats.org/spreadsheetml/2006/main" uniqueCount="45">
  <si>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Oznaka</t>
  </si>
  <si>
    <t>ISIN</t>
  </si>
  <si>
    <t>Izdavatelj</t>
  </si>
  <si>
    <t>Najviša</t>
  </si>
  <si>
    <t>Najniža</t>
  </si>
  <si>
    <t>Volumen</t>
  </si>
  <si>
    <t>Promet</t>
  </si>
  <si>
    <t>3RIB3</t>
  </si>
  <si>
    <t>HRRIBAO22BE0</t>
  </si>
  <si>
    <t>ERSTE BANK d.d.</t>
  </si>
  <si>
    <t>4GVZ</t>
  </si>
  <si>
    <t>HRGDVZO314A5</t>
  </si>
  <si>
    <t>GRAD VARAZDIN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</si>
  <si>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</si>
  <si>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</si>
  <si>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</si>
  <si>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</si>
  <si>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</si>
  <si>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</si>
  <si>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</si>
  <si>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</si>
  <si>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</si>
  <si>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</si>
  <si>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</si>
  <si>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</si>
  <si>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</si>
  <si>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</si>
  <si>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</si>
  <si>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</si>
  <si>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</si>
  <si>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</si>
  <si>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</si>
  <si>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</si>
  <si>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</si>
  <si>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</si>
  <si>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</si>
  <si>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</si>
  <si>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</si>
  <si>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SLPF</t>
  </si>
  <si>
    <t>HRSLPFRA0004</t>
  </si>
  <si>
    <t>SZAIF d.d.</t>
  </si>
  <si>
    <t>SPVA</t>
  </si>
  <si>
    <t>HRSPVARA0007</t>
  </si>
  <si>
    <t>SPACVA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</si>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</sst>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</v>
      </c>
      <c r="E2" s="7">
        <v>102</v>
      </c>
      <c r="F2" s="8">
        <v>50000</v>
      </c>
      <c r="G2" s="8">
        <v>381936.55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100.3</v>
      </c>
      <c r="E3" s="7">
        <v>100.3</v>
      </c>
      <c r="F3" s="8">
        <v>500400</v>
      </c>
      <c r="G3" s="8">
        <v>501901.2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100.155</v>
      </c>
      <c r="E4" s="7">
        <v>100.155</v>
      </c>
      <c r="F4" s="8">
        <v>6000000</v>
      </c>
      <c r="G4" s="8">
        <v>6009300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100.17</v>
      </c>
      <c r="E5" s="7">
        <v>100.17</v>
      </c>
      <c r="F5" s="8">
        <v>900000</v>
      </c>
      <c r="G5" s="8">
        <v>6775896.78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107.17</v>
      </c>
      <c r="E6" s="7">
        <v>107.075</v>
      </c>
      <c r="F6" s="8">
        <v>8000000</v>
      </c>
      <c r="G6" s="8">
        <v>64237556.45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104.21</v>
      </c>
      <c r="E7" s="7">
        <v>104.05</v>
      </c>
      <c r="F7" s="8">
        <v>64084000</v>
      </c>
      <c r="G7" s="8">
        <v>66716314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117.2</v>
      </c>
      <c r="E8" s="7">
        <v>116.825</v>
      </c>
      <c r="F8" s="8">
        <v>1700000</v>
      </c>
      <c r="G8" s="8">
        <v>14891034.41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100.6</v>
      </c>
      <c r="E9" s="7">
        <v>100.55</v>
      </c>
      <c r="F9" s="8">
        <v>2250000</v>
      </c>
      <c r="G9" s="8">
        <v>2263375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100.62</v>
      </c>
      <c r="E10" s="7">
        <v>100.45</v>
      </c>
      <c r="F10" s="8">
        <v>60000000</v>
      </c>
      <c r="G10" s="8">
        <v>60321000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122.45</v>
      </c>
      <c r="E11" s="7">
        <v>122</v>
      </c>
      <c r="F11" s="8">
        <v>43000000</v>
      </c>
      <c r="G11" s="8">
        <v>52507200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116.65</v>
      </c>
      <c r="E12" s="7">
        <v>115.44</v>
      </c>
      <c r="F12" s="8">
        <v>63000000</v>
      </c>
      <c r="G12" s="8">
        <v>72807800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115</v>
      </c>
      <c r="E13" s="7">
        <v>114.37</v>
      </c>
      <c r="F13" s="8">
        <v>3065995</v>
      </c>
      <c r="G13" s="8">
        <v>3525826.48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98.55</v>
      </c>
      <c r="E14" s="7">
        <v>98.375</v>
      </c>
      <c r="F14" s="8">
        <v>50000000</v>
      </c>
      <c r="G14" s="8">
        <v>49580041.5</v>
      </c>
    </row>
    <row r="15" spans="1:7" customHeight="1" ht="12.75">
      <c r="A15" s="6" t="s">
        <v>36</v>
      </c>
      <c r="B15" s="6" t="s">
        <v>37</v>
      </c>
      <c r="C15" s="6" t="s">
        <v>15</v>
      </c>
      <c r="D15" s="7">
        <v>95.1</v>
      </c>
      <c r="E15" s="7">
        <v>94.9</v>
      </c>
      <c r="F15" s="8">
        <v>2000000</v>
      </c>
      <c r="G15" s="8">
        <v>14240401.45</v>
      </c>
    </row>
    <row r="16" spans="1:7" customHeight="1" ht="12.75">
      <c r="A16" s="6" t="s">
        <v>38</v>
      </c>
      <c r="B16" s="6" t="s">
        <v>39</v>
      </c>
      <c r="C16" s="6" t="s">
        <v>40</v>
      </c>
      <c r="D16" s="7">
        <v>22.51</v>
      </c>
      <c r="E16" s="7">
        <v>22.51</v>
      </c>
      <c r="F16" s="8">
        <v>138000</v>
      </c>
      <c r="G16" s="8">
        <v>3106380</v>
      </c>
    </row>
    <row r="17" spans="1:7" customHeight="1" ht="12.75">
      <c r="A17" s="6" t="s">
        <v>41</v>
      </c>
      <c r="B17" s="6" t="s">
        <v>42</v>
      </c>
      <c r="C17" s="6" t="s">
        <v>43</v>
      </c>
      <c r="D17" s="7">
        <v>50.8</v>
      </c>
      <c r="E17" s="7">
        <v>50.8</v>
      </c>
      <c r="F17" s="8">
        <v>1000000</v>
      </c>
      <c r="G17" s="8">
        <v>50800000</v>
      </c>
    </row>
    <row r="18" spans="1:7" customHeight="1" ht="12.75">
      <c r="A18" s="2" t="s">
        <v>44</v>
      </c>
      <c r="B18" s="2"/>
      <c r="C18" s="2"/>
      <c r="D18" s="3"/>
      <c r="E18" s="3"/>
      <c r="F18" s="5">
        <f>SUM(F2:F17)</f>
        <v>305688395</v>
      </c>
      <c r="G18" s="4">
        <f>SUM(G2:G17)</f>
        <v>468665963.82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