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Godišnji\2020\HRV\"/>
    </mc:Choice>
  </mc:AlternateContent>
  <xr:revisionPtr revIDLastSave="0" documentId="13_ncr:1_{C1F6FCB0-4094-49B3-9B92-5B8EEE48664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adrzaj" sheetId="1" r:id="rId1"/>
    <sheet name="Pregled" sheetId="2" r:id="rId2"/>
    <sheet name="Indeksi" sheetId="3" r:id="rId3"/>
    <sheet name="RegionalniIndeksi" sheetId="4" r:id="rId4"/>
    <sheet name="Top 10" sheetId="5" r:id="rId5"/>
    <sheet name="Dionice" sheetId="6" r:id="rId6"/>
    <sheet name="Obveznice" sheetId="7" r:id="rId7"/>
    <sheet name="StrukturiraniProizvodi" sheetId="8" r:id="rId8"/>
    <sheet name="ETF" sheetId="9" r:id="rId9"/>
    <sheet name="Blokovi" sheetId="10" r:id="rId10"/>
    <sheet name="ReferentneCijene" sheetId="11" r:id="rId11"/>
    <sheet name="KorporativneAkcije" sheetId="12" r:id="rId12"/>
  </sheets>
  <definedNames>
    <definedName name="_xlnm.Print_Area" localSheetId="5">Dionice!$A:$R</definedName>
    <definedName name="_xlnm.Print_Area" localSheetId="8">ETF!$A:$O</definedName>
    <definedName name="_xlnm.Print_Area" localSheetId="2">Indeksi!$A$1:$G$32</definedName>
    <definedName name="_xlnm.Print_Area" localSheetId="11">KorporativneAkcije!$A$58:$H$163</definedName>
    <definedName name="_xlnm.Print_Area" localSheetId="6">Obveznice!$A:$R</definedName>
    <definedName name="_xlnm.Print_Area" localSheetId="1">Pregled!$A$1:$E$38</definedName>
    <definedName name="_xlnm.Print_Area" localSheetId="3">RegionalniIndeksi!$A$1:$F$8</definedName>
    <definedName name="_xlnm.Print_Area" localSheetId="7">StrukturiraniProizvodi!$A:$N</definedName>
    <definedName name="_xlnm.Print_Area" localSheetId="4">'Top 10'!$A$1:$H$44</definedName>
    <definedName name="_xlnm.Print_Titles" localSheetId="9">Blokovi!$1:$1</definedName>
    <definedName name="_xlnm.Print_Titles" localSheetId="5">Dionice!$1:$1</definedName>
    <definedName name="_xlnm.Print_Titles" localSheetId="8">ETF!$1:$1</definedName>
    <definedName name="_xlnm.Print_Titles" localSheetId="6">Obveznice!$1:$1</definedName>
    <definedName name="_xlnm.Print_Titles" localSheetId="10">ReferentneCijene!$1:$1</definedName>
    <definedName name="_xlnm.Print_Titles" localSheetId="7">StrukturiraniProizvodi!$1:$1</definedName>
  </definedNames>
  <calcPr calcId="191029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<sst xmlns="http://schemas.openxmlformats.org/spreadsheetml/2006/main" count="1996" uniqueCount="586">
  <si>
    <t xml:space="preserve"> Zagrebačka burza - Uređeno tržište</t>
  </si>
  <si>
    <t>Pregled trgovine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</si>
  <si>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</si>
  <si>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</si>
  <si>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</si>
  <si>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</si>
  <si>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</si>
  <si>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</si>
  <si>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</si>
  <si>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</si>
  <si>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</si>
  <si>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</si>
  <si>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</si>
  <si>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</si>
  <si>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</si>
  <si>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</si>
  <si>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</si>
  <si>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</si>
  <si>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</si>
  <si>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</si>
  <si>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Komercijalni zapisi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</si>
  <si>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</si>
  <si>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</si>
  <si>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</si>
  <si>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</si>
  <si>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</si>
  <si>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</si>
  <si>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</si>
  <si>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</si>
  <si>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</si>
  <si>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</si>
  <si>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</si>
  <si>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</si>
  <si>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</si>
  <si>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</si>
  <si>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</si>
  <si>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</si>
  <si>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</si>
  <si>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</si>
  <si>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</si>
  <si>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</si>
  <si>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</si>
  <si>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</si>
  <si>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</si>
  <si>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</si>
  <si>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</si>
  <si>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</si>
  <si>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</si>
  <si>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</si>
  <si>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</si>
  <si>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</si>
  <si>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</si>
  <si>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</si>
  <si>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</si>
  <si>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</si>
  <si>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\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</si>
  <si>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</si>
  <si>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</si>
  <si>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</si>
  <si>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</si>
  <si>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</si>
  <si>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</si>
  <si>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</si>
  <si>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</si>
  <si>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</si>
  <si>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</si>
  <si>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</si>
  <si>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</si>
  <si>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KOKA</t>
  </si>
  <si>
    <t>HRKOKARA0009</t>
  </si>
  <si>
    <t>KOKA d.d.</t>
  </si>
  <si>
    <t>RR</t>
  </si>
  <si>
    <t>MRUL</t>
  </si>
  <si>
    <t>HRMRULRA0009</t>
  </si>
  <si>
    <t>Meritus ulaganja d.d.</t>
  </si>
  <si>
    <t>RO</t>
  </si>
  <si>
    <t>VIS</t>
  </si>
  <si>
    <t>HRVIS0RA0002</t>
  </si>
  <si>
    <t>VIS, d.d.</t>
  </si>
  <si>
    <t>KABA2</t>
  </si>
  <si>
    <t>HRKABAPA0008</t>
  </si>
  <si>
    <t>KARLOVACKA BANKA d.d.</t>
  </si>
  <si>
    <t>INGR</t>
  </si>
  <si>
    <t>HRINGRRA0001</t>
  </si>
  <si>
    <t>INGRA d.d.</t>
  </si>
  <si>
    <t>JDTC</t>
  </si>
  <si>
    <t>HRJDTCRA0004</t>
  </si>
  <si>
    <t>JADRAN d.d.</t>
  </si>
  <si>
    <t>MGMA</t>
  </si>
  <si>
    <t>HRMGMARA0005</t>
  </si>
  <si>
    <t>MAGMA d.d.</t>
  </si>
  <si>
    <t>HZVG</t>
  </si>
  <si>
    <t>HRHZVGRA0002</t>
  </si>
  <si>
    <t>HOTELI ZIVOGOSCE d.d.</t>
  </si>
  <si>
    <t>ZPKL</t>
  </si>
  <si>
    <t>HRZPKLRA0008</t>
  </si>
  <si>
    <t>ZAGREBAC.PEKARNE KLARA dd</t>
  </si>
  <si>
    <t>LURA</t>
  </si>
  <si>
    <t>HRLURARA0003</t>
  </si>
  <si>
    <t>DUKAT d.d.</t>
  </si>
  <si>
    <t>Top 10 dionica s najvećim padom cijene</t>
  </si>
  <si>
    <t>ATPL</t>
  </si>
  <si>
    <t>HRATPLRA0008</t>
  </si>
  <si>
    <t>ATLANTSKA PLOVIDBA d.d.</t>
  </si>
  <si>
    <t>VART</t>
  </si>
  <si>
    <t>HRVARTR10005</t>
  </si>
  <si>
    <t>VARTEKS d. d.</t>
  </si>
  <si>
    <t>VIRO</t>
  </si>
  <si>
    <t>HRVIRORA0001</t>
  </si>
  <si>
    <t>VIRO TVORNICA SECERA d.d.</t>
  </si>
  <si>
    <t>BDMR</t>
  </si>
  <si>
    <t>HRBDMRRA0002</t>
  </si>
  <si>
    <t>BRODOMERKUR d.d.</t>
  </si>
  <si>
    <t>FMPS</t>
  </si>
  <si>
    <t>HRFMPSRA0003</t>
  </si>
  <si>
    <t>ZAIF Proprius dd u likvid</t>
  </si>
  <si>
    <t>BLKL</t>
  </si>
  <si>
    <t>HRBLKLRA0000</t>
  </si>
  <si>
    <t>BILOKALNIK-IPA d.d.</t>
  </si>
  <si>
    <t>HMST</t>
  </si>
  <si>
    <t>HRHMSTRA0007</t>
  </si>
  <si>
    <t>HOTELI MAESTRAL d.d.</t>
  </si>
  <si>
    <t>KABA</t>
  </si>
  <si>
    <t>HRKABARA0006</t>
  </si>
  <si>
    <t>LKRI</t>
  </si>
  <si>
    <t>HRLKRIRA0007</t>
  </si>
  <si>
    <t>LUKA RIJEKA d.d.</t>
  </si>
  <si>
    <t>ILRA</t>
  </si>
  <si>
    <t>HRILRARA0009</t>
  </si>
  <si>
    <t>ILIRIJA d.d.</t>
  </si>
  <si>
    <t>Top 10 dionica s najvećim prometom</t>
  </si>
  <si>
    <t>HT</t>
  </si>
  <si>
    <t>HRHT00RA0005</t>
  </si>
  <si>
    <t>HT d.d.</t>
  </si>
  <si>
    <t>RP</t>
  </si>
  <si>
    <t>RIVP</t>
  </si>
  <si>
    <t>HRRIVPRA0000</t>
  </si>
  <si>
    <t>Valamar Riviera d.d.</t>
  </si>
  <si>
    <t>ADRS2</t>
  </si>
  <si>
    <t>HRADRSPA0009</t>
  </si>
  <si>
    <t>ADRIS GRUPA d.d.</t>
  </si>
  <si>
    <t>PODR</t>
  </si>
  <si>
    <t>HRPODRRA0004</t>
  </si>
  <si>
    <t>PODRAVKA d.d.</t>
  </si>
  <si>
    <t>ERNT</t>
  </si>
  <si>
    <t>HRERNTRA0000</t>
  </si>
  <si>
    <t>ERICSSON NIKOLA TESLA d.d.</t>
  </si>
  <si>
    <t>OPTE</t>
  </si>
  <si>
    <t>HROPTERA0001</t>
  </si>
  <si>
    <t>OT-OPTIMA TELEKOM d.d.</t>
  </si>
  <si>
    <t>ADPL</t>
  </si>
  <si>
    <t>HRADPLRA0006</t>
  </si>
  <si>
    <t>AD PLASTIK d.d.</t>
  </si>
  <si>
    <t>ATGR</t>
  </si>
  <si>
    <t>HRATGRRA0003</t>
  </si>
  <si>
    <t>ATLANTIC GRUPA d.d.</t>
  </si>
  <si>
    <t>ZABA</t>
  </si>
  <si>
    <t>HRZABARA0009</t>
  </si>
  <si>
    <t>Zagrebacka banka d.d.</t>
  </si>
  <si>
    <t>ARNT</t>
  </si>
  <si>
    <t>HRARNTRA0004</t>
  </si>
  <si>
    <t>Arena Hospitality Group dd</t>
  </si>
  <si>
    <t>Tržište:</t>
  </si>
  <si>
    <r>
      <rPr>
        <b/>
        <sz val="9"/>
        <color rgb="FF000000"/>
        <rFont val="Calibri"/>
      </rPr>
      <t>RR</t>
    </r>
    <r>
      <rPr>
        <sz val="9"/>
        <color rgb="FF000000"/>
        <rFont val="Calibri"/>
      </rPr>
      <t xml:space="preserve"> - Redovito tržište</t>
    </r>
  </si>
  <si>
    <r>
      <rPr>
        <b/>
        <sz val="9"/>
        <color rgb="FF000000"/>
        <rFont val="Calibri"/>
      </rPr>
      <t>RO</t>
    </r>
    <r>
      <rPr>
        <sz val="9"/>
        <color rgb="FF000000"/>
        <rFont val="Calibri"/>
      </rPr>
      <t xml:space="preserve"> - Službeno tržište</t>
    </r>
  </si>
  <si>
    <r>
      <rPr>
        <b/>
        <sz val="9"/>
        <color rgb="FF000000"/>
        <rFont val="Calibri"/>
      </rPr>
      <t>RP</t>
    </r>
    <r>
      <rPr>
        <sz val="9"/>
        <color rgb="FF000000"/>
        <rFont val="Calibri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</si>
  <si>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</si>
  <si>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</si>
  <si>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</si>
  <si>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</si>
  <si>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</si>
  <si>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</si>
  <si>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</si>
  <si>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3MAJ</t>
  </si>
  <si>
    <t>HR3MAJRA0002</t>
  </si>
  <si>
    <t>3. MAJ Brodogradiliste dd</t>
  </si>
  <si>
    <t>CTLL</t>
  </si>
  <si>
    <t>ACI</t>
  </si>
  <si>
    <t>HRACI0RA0000</t>
  </si>
  <si>
    <t>ACI d.d.</t>
  </si>
  <si>
    <t>CT</t>
  </si>
  <si>
    <t>ADRS</t>
  </si>
  <si>
    <t>HRADRSRA0007</t>
  </si>
  <si>
    <t>AGMM</t>
  </si>
  <si>
    <t>HRAGMMRA0005</t>
  </si>
  <si>
    <t>Agromedimurje d.d. Cakovec</t>
  </si>
  <si>
    <t>AUHR</t>
  </si>
  <si>
    <t>HRAUHRRA0009</t>
  </si>
  <si>
    <t>AUTO HRVATSKA d.d.</t>
  </si>
  <si>
    <t>BD62</t>
  </si>
  <si>
    <t>HRBD62RA0004</t>
  </si>
  <si>
    <t>Badel 1862 d.d.</t>
  </si>
  <si>
    <t>BRIN</t>
  </si>
  <si>
    <t>HRBRINRA0006</t>
  </si>
  <si>
    <t>ZAIF Breza d.d.</t>
  </si>
  <si>
    <t>CKML</t>
  </si>
  <si>
    <t>HRCKMLRA0008</t>
  </si>
  <si>
    <t>Cakovecki mlinovi d.d.</t>
  </si>
  <si>
    <t>CRAL</t>
  </si>
  <si>
    <t>HRCRALRA0005</t>
  </si>
  <si>
    <t>Croatia Airlines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</si>
  <si>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</si>
  <si>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</si>
  <si>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</si>
  <si>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</si>
  <si>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</si>
  <si>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</si>
  <si>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</si>
  <si>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</si>
  <si>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DDJH</t>
  </si>
  <si>
    <t>HRDDJHRA0007</t>
  </si>
  <si>
    <t>DURO DAKOVIC GRUPA d.d.</t>
  </si>
  <si>
    <t>DLKV</t>
  </si>
  <si>
    <t>HRDLKVRA0006</t>
  </si>
  <si>
    <t>Dalekovod, d.d.</t>
  </si>
  <si>
    <t>GRNL</t>
  </si>
  <si>
    <t>HRGRNLRA0006</t>
  </si>
  <si>
    <t>Granolio d.d.</t>
  </si>
  <si>
    <t>HBRL</t>
  </si>
  <si>
    <t>HRHBRLRA0009</t>
  </si>
  <si>
    <t>HOTELI BRELA d.d.</t>
  </si>
  <si>
    <t>HHLD</t>
  </si>
  <si>
    <t>HRHHLDRA0009</t>
  </si>
  <si>
    <t>HOTELI HALUDOVO MALINSKA d</t>
  </si>
  <si>
    <t>HIMR</t>
  </si>
  <si>
    <t>HRHIMRRA0001</t>
  </si>
  <si>
    <t>Imperial Riviera d.d.</t>
  </si>
  <si>
    <t>HJDR</t>
  </si>
  <si>
    <t>HRHJDRRA0001</t>
  </si>
  <si>
    <t>HOTELI JADRAN d.d.</t>
  </si>
  <si>
    <t>HPB</t>
  </si>
  <si>
    <t>HRHPB0RA0002</t>
  </si>
  <si>
    <t>HPB d.d.</t>
  </si>
  <si>
    <t>HPDG</t>
  </si>
  <si>
    <t>HRHPDGRA0006</t>
  </si>
  <si>
    <t>MEDORA HOTELI I LJET. d.d.</t>
  </si>
  <si>
    <t>HTCP</t>
  </si>
  <si>
    <t>HRHTCPRA0002</t>
  </si>
  <si>
    <t>HOTELI TUCEPI, d.d.</t>
  </si>
  <si>
    <t>HTPK</t>
  </si>
  <si>
    <t>HRHTPKRA0002</t>
  </si>
  <si>
    <t>HTP KORCULA d.d.</t>
  </si>
  <si>
    <t>HTPO</t>
  </si>
  <si>
    <t>HRHTPORA0008</t>
  </si>
  <si>
    <t>HTP OREBIC d.d.</t>
  </si>
  <si>
    <t>IGH</t>
  </si>
  <si>
    <t>HRIGH0RA0006</t>
  </si>
  <si>
    <t>INSTITUT IGH d.d.</t>
  </si>
  <si>
    <t>IKBA</t>
  </si>
  <si>
    <t>HRIKBARA0008</t>
  </si>
  <si>
    <t>ISTARSKA KRED. BANKA UMAG</t>
  </si>
  <si>
    <t>INA</t>
  </si>
  <si>
    <t>HRINA0RA0007</t>
  </si>
  <si>
    <t>INA d.d.</t>
  </si>
  <si>
    <t>IPKK</t>
  </si>
  <si>
    <t>HRIPKKRA0000</t>
  </si>
  <si>
    <t>TERMES GRUPA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</si>
  <si>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</si>
  <si>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</si>
  <si>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</si>
  <si>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</si>
  <si>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</si>
  <si>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</si>
  <si>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</si>
  <si>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</si>
  <si>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</si>
  <si>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JDRN</t>
  </si>
  <si>
    <t>HRJDRNRB0002</t>
  </si>
  <si>
    <t>JNAF</t>
  </si>
  <si>
    <t>HRJNAFRA0000</t>
  </si>
  <si>
    <t>JANAF, d.d.</t>
  </si>
  <si>
    <t>KBZ</t>
  </si>
  <si>
    <t>HRKBZ0RA0005</t>
  </si>
  <si>
    <t>AGRAM BANKA d.d.</t>
  </si>
  <si>
    <t>KODT</t>
  </si>
  <si>
    <t>HRKODTRA0007</t>
  </si>
  <si>
    <t>KONCAR - D&amp;ST dd</t>
  </si>
  <si>
    <t>KODT2</t>
  </si>
  <si>
    <t>HRKODTPA0009</t>
  </si>
  <si>
    <t>KOEI</t>
  </si>
  <si>
    <t>HRKOEIRA0009</t>
  </si>
  <si>
    <t>KONCAR d.d.</t>
  </si>
  <si>
    <t>KOES</t>
  </si>
  <si>
    <t>HRKOESRA0007</t>
  </si>
  <si>
    <t>KOESTLIN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</si>
  <si>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</si>
  <si>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</si>
  <si>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</si>
  <si>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</si>
  <si>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</si>
  <si>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</si>
  <si>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</si>
  <si>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</si>
  <si>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</si>
  <si>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</si>
  <si>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</si>
  <si>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</si>
  <si>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</si>
  <si>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</si>
  <si>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</si>
  <si>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</si>
  <si>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</si>
  <si>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</si>
  <si>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MAIS</t>
  </si>
  <si>
    <t>HRMAISRA0007</t>
  </si>
  <si>
    <t>MAISTRA d.d.</t>
  </si>
  <si>
    <t>MDKA</t>
  </si>
  <si>
    <t>HRMDKARA0000</t>
  </si>
  <si>
    <t>MEDIKA, d.d.</t>
  </si>
  <si>
    <t>MRSK</t>
  </si>
  <si>
    <t>HRMRSKRA0004</t>
  </si>
  <si>
    <t>MARASKA d.d.</t>
  </si>
  <si>
    <t>PBZ</t>
  </si>
  <si>
    <t>HRPBZ0RA0004</t>
  </si>
  <si>
    <t>Privredna banka Zagreb d.d</t>
  </si>
  <si>
    <t>PDBA</t>
  </si>
  <si>
    <t>HRPDBARA0008</t>
  </si>
  <si>
    <t>PODRAVSKA BANKA d.d.</t>
  </si>
  <si>
    <t>PIKR</t>
  </si>
  <si>
    <t>HRPIKRRA0003</t>
  </si>
  <si>
    <t>PIK d. d.</t>
  </si>
  <si>
    <t>PLAG</t>
  </si>
  <si>
    <t>HRPLAGRA0003</t>
  </si>
  <si>
    <t>PLAVA LAGUNA d. d.</t>
  </si>
  <si>
    <t>PLCH</t>
  </si>
  <si>
    <t>HRPLCHRA0000</t>
  </si>
  <si>
    <t>PALACE HOTEL ZAGREB, d.d.</t>
  </si>
  <si>
    <t>PTKM</t>
  </si>
  <si>
    <t>HRPTKMRA0005</t>
  </si>
  <si>
    <t>PETROKEMIJA, d.d.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</si>
  <si>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</si>
  <si>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</si>
  <si>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</si>
  <si>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</si>
  <si>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</si>
  <si>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</si>
  <si>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</si>
  <si>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</si>
  <si>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</si>
  <si>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SNBA</t>
  </si>
  <si>
    <t>HRSNBARA0003</t>
  </si>
  <si>
    <t>SLATINSKA BANKA d.d.</t>
  </si>
  <si>
    <t>SPVA</t>
  </si>
  <si>
    <t>HRSPVARA0007</t>
  </si>
  <si>
    <t>SPACVA d.d.</t>
  </si>
  <si>
    <t>SUKC</t>
  </si>
  <si>
    <t>HRSUKCRA0001</t>
  </si>
  <si>
    <t>SUNCE HOTELI d.d.</t>
  </si>
  <si>
    <t>THNK</t>
  </si>
  <si>
    <t>HRTHNKRA0004</t>
  </si>
  <si>
    <t>TEHNIKA d.d.</t>
  </si>
  <si>
    <t>TKPR</t>
  </si>
  <si>
    <t>HRTKPRRA0000</t>
  </si>
  <si>
    <t>TEKSTILPROMET d.d.</t>
  </si>
  <si>
    <t>TPNG</t>
  </si>
  <si>
    <t>HRTPNGRA0000</t>
  </si>
  <si>
    <t>TANKERSKA NEXT GENERATION</t>
  </si>
  <si>
    <t>TRFM</t>
  </si>
  <si>
    <t>HRTRFMRA0000</t>
  </si>
  <si>
    <t>TERRA FIRMA d. d.</t>
  </si>
  <si>
    <t>TUHO</t>
  </si>
  <si>
    <t>HRTUHORA0001</t>
  </si>
  <si>
    <t>TURISTHOTEL d.d.</t>
  </si>
  <si>
    <t>ULPL</t>
  </si>
  <si>
    <t>HRULPLRA0002</t>
  </si>
  <si>
    <t>ALPHA ADRIATIC d.d.</t>
  </si>
  <si>
    <t>VJSN</t>
  </si>
  <si>
    <t>HRVJSNRA0000</t>
  </si>
  <si>
    <t>VJESNIK d.d.</t>
  </si>
  <si>
    <t>VLEN</t>
  </si>
  <si>
    <t>HRVLENRB0001</t>
  </si>
  <si>
    <t>BRODOGR. VIKTOR LENAC d.d.</t>
  </si>
  <si>
    <t>ZB</t>
  </si>
  <si>
    <t>HRZB00RA0003</t>
  </si>
  <si>
    <t>Zagrebacka burza d.d.</t>
  </si>
  <si>
    <t>ZTNJ</t>
  </si>
  <si>
    <t>HRZTNJRA0005</t>
  </si>
  <si>
    <t>ZITNJAK d.d.</t>
  </si>
  <si>
    <t>ZVCV</t>
  </si>
  <si>
    <t>HRZVCVRA0008</t>
  </si>
  <si>
    <t>ZVECEVO d. d.</t>
  </si>
  <si>
    <t>Modalitet:</t>
  </si>
  <si>
    <r>
      <rPr>
        <b/>
        <sz val="9"/>
        <color rgb="FF000000"/>
        <rFont val="Calibri"/>
      </rPr>
      <t>CT</t>
    </r>
    <r>
      <rPr>
        <sz val="9"/>
        <color rgb="FF000000"/>
        <rFont val="Calibri"/>
      </rPr>
      <t xml:space="preserve"> - modalitet kontinuirane trgovine</t>
    </r>
  </si>
  <si>
    <r>
      <rPr>
        <b/>
        <sz val="9"/>
        <color rgb="FF000000"/>
        <rFont val="Calibri"/>
      </rPr>
      <t>CTLL</t>
    </r>
    <r>
      <rPr>
        <sz val="9"/>
        <color rgb="FF000000"/>
        <rFont val="Calibri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</si>
  <si>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</si>
  <si>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</si>
  <si>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</si>
  <si>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</si>
  <si>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3ATG</t>
  </si>
  <si>
    <t>HRATGRO216A9</t>
  </si>
  <si>
    <t>HRK</t>
  </si>
  <si>
    <t>3JDG2</t>
  </si>
  <si>
    <t>HRJDGLO24XA2</t>
  </si>
  <si>
    <t>JGL d.d.</t>
  </si>
  <si>
    <t>3LNG</t>
  </si>
  <si>
    <t>HRLNGUO31AE3</t>
  </si>
  <si>
    <t>LANISTE d.o.o.</t>
  </si>
  <si>
    <t>EUR</t>
  </si>
  <si>
    <t>3OPT</t>
  </si>
  <si>
    <t>HROPTEO142A5</t>
  </si>
  <si>
    <t>3RIB4</t>
  </si>
  <si>
    <t>HRRIBAO23BA6</t>
  </si>
  <si>
    <t>ERSTE BANK d.d.</t>
  </si>
  <si>
    <t>3ZGH</t>
  </si>
  <si>
    <t>HRZGHOO237A3</t>
  </si>
  <si>
    <t>ZAGREBACKI HOLDING d.o.o.</t>
  </si>
  <si>
    <t>H217A</t>
  </si>
  <si>
    <t>HRRHMFO217A8</t>
  </si>
  <si>
    <t>RHMF</t>
  </si>
  <si>
    <t>H222E</t>
  </si>
  <si>
    <t>HRRHMFO222E0</t>
  </si>
  <si>
    <t>H227E</t>
  </si>
  <si>
    <t>HRRHMFO227E9</t>
  </si>
  <si>
    <t>H23BA</t>
  </si>
  <si>
    <t>HRRHMFO23BA4</t>
  </si>
  <si>
    <t>H247E</t>
  </si>
  <si>
    <t>HRRHMFO247E7</t>
  </si>
  <si>
    <t>H24BA</t>
  </si>
  <si>
    <t>HRRHMFO24BA2</t>
  </si>
  <si>
    <t>H257A</t>
  </si>
  <si>
    <t>HRRHMFO257A4</t>
  </si>
  <si>
    <t>H26CA</t>
  </si>
  <si>
    <t>HRRHMFO26CA5</t>
  </si>
  <si>
    <t>H282A</t>
  </si>
  <si>
    <t>HRRHMFO282A2</t>
  </si>
  <si>
    <t>H297A</t>
  </si>
  <si>
    <t>HRRHMFO297A0</t>
  </si>
  <si>
    <t>H327A</t>
  </si>
  <si>
    <t>HRRHMFO327A5</t>
  </si>
  <si>
    <t>H34BA</t>
  </si>
  <si>
    <t>HRRHMFO34BA1</t>
  </si>
  <si>
    <t>H403E</t>
  </si>
  <si>
    <t>HRRHMFO403E6</t>
  </si>
  <si>
    <t>NAV</t>
  </si>
  <si>
    <t>Datum NAV-a</t>
  </si>
  <si>
    <t>7CRO</t>
  </si>
  <si>
    <t>HRICAMFCR102</t>
  </si>
  <si>
    <t>INTERCAPITAL ASSET MNG doo</t>
  </si>
  <si>
    <t>2020-12-30</t>
  </si>
  <si>
    <t>7SLO</t>
  </si>
  <si>
    <t>HRICAMFSBI06</t>
  </si>
  <si>
    <t>Referentna cijena</t>
  </si>
  <si>
    <t>3ATG2</t>
  </si>
  <si>
    <t>HRATGRO25CA5</t>
  </si>
  <si>
    <t>3JDG</t>
  </si>
  <si>
    <t>HRJDGLO20CA4</t>
  </si>
  <si>
    <t>H203E</t>
  </si>
  <si>
    <t>HRRHMFO203E0</t>
  </si>
  <si>
    <t>H222A</t>
  </si>
  <si>
    <t>HRRHMFO222A8</t>
  </si>
  <si>
    <t>H253A</t>
  </si>
  <si>
    <t>HRRHMFO253A3</t>
  </si>
  <si>
    <t>H275E</t>
  </si>
  <si>
    <t>HRRHMFO275E8</t>
  </si>
  <si>
    <t>2020-01-01 - 2020-12-31</t>
  </si>
  <si>
    <t>Nova uvrštenja - dionice</t>
  </si>
  <si>
    <t>Datum uvrštenja</t>
  </si>
  <si>
    <t>HEFA</t>
  </si>
  <si>
    <t>HRHEFARA0003</t>
  </si>
  <si>
    <t>HELIOS FAROS d.d.</t>
  </si>
  <si>
    <t>10 HRK</t>
  </si>
  <si>
    <t>2</t>
  </si>
  <si>
    <t>GARB</t>
  </si>
  <si>
    <t>HRGARBRA0003</t>
  </si>
  <si>
    <t>THE GARDEN BREWERY d.d.</t>
  </si>
  <si>
    <t>500 HRK</t>
  </si>
  <si>
    <t>3</t>
  </si>
  <si>
    <t>MDSP</t>
  </si>
  <si>
    <t>HRMDSPRA0005</t>
  </si>
  <si>
    <t>MODRA ŠPILJA d.d.</t>
  </si>
  <si>
    <t>4</t>
  </si>
  <si>
    <t>5</t>
  </si>
  <si>
    <t>CIAK</t>
  </si>
  <si>
    <t>HRCIAKRA0007</t>
  </si>
  <si>
    <t>CIAK Grupa d.d.</t>
  </si>
  <si>
    <t>-</t>
  </si>
  <si>
    <t>Nova uvrštenja - obveznice</t>
  </si>
  <si>
    <t>Broj obveznica</t>
  </si>
  <si>
    <t>Ministarstvo financija Republike Hrvatske</t>
  </si>
  <si>
    <t>1 HRK</t>
  </si>
  <si>
    <t>1 EUR</t>
  </si>
  <si>
    <t>1 000 HRK</t>
  </si>
  <si>
    <t>3SMB</t>
  </si>
  <si>
    <t>HRSMBKO24CE3</t>
  </si>
  <si>
    <t>SAMOBORKA d.d.</t>
  </si>
  <si>
    <t>Nova uvrštenja - ETF-ovi</t>
  </si>
  <si>
    <t>Početni broj udjela</t>
  </si>
  <si>
    <t>Broj udjela na 31.12.2020</t>
  </si>
  <si>
    <t>InterCapital CROBEX10tr UCITS ETF</t>
  </si>
  <si>
    <t>InterCapital SBI TOP UCITS ETF</t>
  </si>
  <si>
    <t>Prijelaz dionica u drugi segment tržišta</t>
  </si>
  <si>
    <t>Iz segmenta</t>
  </si>
  <si>
    <t>U segment</t>
  </si>
  <si>
    <t>Hrvatski Telekom d.d.</t>
  </si>
  <si>
    <t>Ukidanja uvrštenja - dionice</t>
  </si>
  <si>
    <t>Zadnji dan trgovine</t>
  </si>
  <si>
    <t>1</t>
  </si>
  <si>
    <t>HOTELI TUČEPI, d.d.</t>
  </si>
  <si>
    <t>300 HRK</t>
  </si>
  <si>
    <t>HZLA</t>
  </si>
  <si>
    <t>HRHZLARA0000</t>
  </si>
  <si>
    <t>HOTELI ZLATNI RAT d.d.</t>
  </si>
  <si>
    <t>360 HRK</t>
  </si>
  <si>
    <t>Agromeđimurje d.d. Čakovec</t>
  </si>
  <si>
    <t>1 400 HRK</t>
  </si>
  <si>
    <t>100 HRK</t>
  </si>
  <si>
    <t>6</t>
  </si>
  <si>
    <t>BLJE</t>
  </si>
  <si>
    <t>HRBLJERA0002</t>
  </si>
  <si>
    <t>BELJE d.d.</t>
  </si>
  <si>
    <t>40 HRK</t>
  </si>
  <si>
    <t>7</t>
  </si>
  <si>
    <t>JMNC</t>
  </si>
  <si>
    <t>HRJMNCRA0009</t>
  </si>
  <si>
    <t>JAMNICA d.d.</t>
  </si>
  <si>
    <t>3 800 HRK</t>
  </si>
  <si>
    <t>8</t>
  </si>
  <si>
    <t>LEDO</t>
  </si>
  <si>
    <t>HRLEDORA0003</t>
  </si>
  <si>
    <t>LEDO d.d.</t>
  </si>
  <si>
    <t>380 HRK</t>
  </si>
  <si>
    <t>9</t>
  </si>
  <si>
    <t>PIVK</t>
  </si>
  <si>
    <t>HRPIVKRA0007</t>
  </si>
  <si>
    <t>PIK-VINKOVCI d.d.</t>
  </si>
  <si>
    <t>400 HRK</t>
  </si>
  <si>
    <t>10</t>
  </si>
  <si>
    <t>TISK</t>
  </si>
  <si>
    <t>HRTISKRA0008</t>
  </si>
  <si>
    <t>TISAK d.d.</t>
  </si>
  <si>
    <t>11</t>
  </si>
  <si>
    <t>VPIK</t>
  </si>
  <si>
    <t>HRVPIKRA0007</t>
  </si>
  <si>
    <t>VUPIK d.d.</t>
  </si>
  <si>
    <t>12</t>
  </si>
  <si>
    <t>ZVZD</t>
  </si>
  <si>
    <t>HRZVZDRA0003</t>
  </si>
  <si>
    <t>ZVIJEZDA d.d.</t>
  </si>
  <si>
    <t>2 000 HRK</t>
  </si>
  <si>
    <t>13</t>
  </si>
  <si>
    <t>ELPR</t>
  </si>
  <si>
    <t>HRELPRRA0006</t>
  </si>
  <si>
    <t>ELEKTROPROMET d.d.</t>
  </si>
  <si>
    <t>14</t>
  </si>
  <si>
    <t>BADEL 1862 d.d.</t>
  </si>
  <si>
    <t>15</t>
  </si>
  <si>
    <t>PALACE HOTEL ZAGREB. d.d.</t>
  </si>
  <si>
    <t>16</t>
  </si>
  <si>
    <t>TRMD</t>
  </si>
  <si>
    <t>HRTRMDRA0002</t>
  </si>
  <si>
    <t>TERRA MEDITERRANEA d.d.</t>
  </si>
  <si>
    <t>17</t>
  </si>
  <si>
    <t>HVDC</t>
  </si>
  <si>
    <t>HRHVDCRA0002</t>
  </si>
  <si>
    <t>HOTELI VODICE d.d.</t>
  </si>
  <si>
    <t>18</t>
  </si>
  <si>
    <t>DTR</t>
  </si>
  <si>
    <t>HRDTR0RA0009</t>
  </si>
  <si>
    <t>DOMAĆA TVORNICA RUBLJA d.d.</t>
  </si>
  <si>
    <t>370 HRK</t>
  </si>
  <si>
    <t>19</t>
  </si>
  <si>
    <t>200 HRK</t>
  </si>
  <si>
    <t>20</t>
  </si>
  <si>
    <t>ISTR</t>
  </si>
  <si>
    <t>HRISTRRA0001</t>
  </si>
  <si>
    <t>ISTRA d.d.</t>
  </si>
  <si>
    <t>1 700 HRK</t>
  </si>
  <si>
    <t>Ukidanja uvrštenja - obveznice</t>
  </si>
  <si>
    <t>H203A</t>
  </si>
  <si>
    <t>HRRHMFO203A8</t>
  </si>
  <si>
    <t>3NFD</t>
  </si>
  <si>
    <t>HRNFDAOAA0A6</t>
  </si>
  <si>
    <t>NETA Capital Croatia d.d.</t>
  </si>
  <si>
    <t>JADRAN - GALENSKI LABORATORIJ d. d.</t>
  </si>
  <si>
    <t>Uvrštenja dodatnih izdanja - dionice</t>
  </si>
  <si>
    <t>Broj dodatnih dionica</t>
  </si>
  <si>
    <t>IMPERIAL RIVIERA d.d.</t>
  </si>
  <si>
    <t>Uvrštenja dodatnih izdanja - obveznice</t>
  </si>
  <si>
    <t>Broj dodatnih obveznica</t>
  </si>
  <si>
    <t>Promjene nominalnih vrijednosti i smanjenja temeljnog kapitala</t>
  </si>
  <si>
    <t>LOŠINJSKA PLOVIDBA - HOLDING d. d.</t>
  </si>
  <si>
    <t>190 HRK</t>
  </si>
  <si>
    <t>Promjena broja uvrštenih dionica i otkup dionica</t>
  </si>
  <si>
    <r>
      <rPr>
        <b/>
        <sz val="9"/>
        <color rgb="FF000000"/>
        <rFont val="Calibri"/>
        <family val="2"/>
        <charset val="238"/>
      </rPr>
      <t>RR</t>
    </r>
    <r>
      <rPr>
        <sz val="9"/>
        <color rgb="FF000000"/>
        <rFont val="Calibri"/>
        <family val="2"/>
        <charset val="238"/>
      </rPr>
      <t xml:space="preserve"> - Redovito tržište</t>
    </r>
  </si>
  <si>
    <r>
      <rPr>
        <b/>
        <sz val="9"/>
        <color rgb="FF000000"/>
        <rFont val="Calibri"/>
        <family val="2"/>
        <charset val="238"/>
      </rPr>
      <t>RO</t>
    </r>
    <r>
      <rPr>
        <sz val="9"/>
        <color rgb="FF000000"/>
        <rFont val="Calibri"/>
        <family val="2"/>
        <charset val="238"/>
      </rPr>
      <t xml:space="preserve"> - Službeno tržište</t>
    </r>
  </si>
  <si>
    <r>
      <rPr>
        <b/>
        <sz val="9"/>
        <color rgb="FF000000"/>
        <rFont val="Calibri"/>
        <family val="2"/>
        <charset val="238"/>
      </rPr>
      <t>RP</t>
    </r>
    <r>
      <rPr>
        <sz val="9"/>
        <color rgb="FF000000"/>
        <rFont val="Calibri"/>
        <family val="2"/>
        <charset val="238"/>
      </rPr>
      <t xml:space="preserve"> - Vodeće tržište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</si>
</sst>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.0%"/>
    <numFmt numFmtId="165" formatCode="0.0000%"/>
    <numFmt numFmtId="166" formatCode="#,##0.0000"/>
    <numFmt numFmtId="167" formatCode="_-* #,##0.00\ _k_n_-;\-* #,##0.00\ _k_n_-;_-* &quot;-&quot;??\ _k_n_-;_-@_-"/>
    <numFmt numFmtId="168" formatCode="_-* #,##0\ _k_n_-;\-* #,##0\ _k_n_-;_-* &quot;-&quot;??\ _k_n_-;_-@_-"/>
    <numFmt numFmtId="169" formatCode="#,##0\ [$HRK]"/>
    <numFmt numFmtId="170" formatCode="#,##0.00\ [$HRK];[Red]#,##0.00\ [$HRK]"/>
    <numFmt numFmtId="171" formatCode="#,##0.00\ [$HRK]"/>
    <numFmt numFmtId="172" formatCode="_-* #,##0.00\ [$HRK]_-;\-* #,##0.00\ [$HRK]_-;_-* &quot;-&quot;??\ [$HRK]_-;_-@_-"/>
    <numFmt numFmtId="173" formatCode="#,##0.000;[Red]#,##0.000"/>
  </numFmts>
  <fonts count="23" x14ac:knownFonts="1">
    <font>
      <sz val="10"/>
      <color rgb="FF000000"/>
      <name val="Arial"/>
    </font>
    <font>
      <sz val="11"/>
      <color theme="1"/>
      <name val="Calibri"/>
      <family val="2"/>
      <charset val="238"/>
      <scheme val="minor"/>
    </font>
    <font>
      <sz val="9"/>
      <color rgb="FF000000"/>
      <name val="Calibri"/>
    </font>
    <font>
      <sz val="10"/>
      <color rgb="FF000000"/>
      <name val="Calibri"/>
    </font>
    <font>
      <u/>
      <sz val="9"/>
      <color rgb="FF000000"/>
      <name val="Calibri"/>
    </font>
    <font>
      <b/>
      <sz val="12"/>
      <color rgb="FF000000"/>
      <name val="Calibri"/>
    </font>
    <font>
      <b/>
      <sz val="9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  <font>
      <u/>
      <sz val="10"/>
      <color rgb="FF000000"/>
      <name val="Calibri"/>
    </font>
    <font>
      <sz val="10"/>
      <color rgb="FF000000"/>
      <name val="Arial"/>
      <family val="2"/>
      <charset val="238"/>
    </font>
    <font>
      <b/>
      <sz val="12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sz val="9"/>
      <name val="Calibri"/>
      <family val="2"/>
      <charset val="238"/>
    </font>
    <font>
      <sz val="10"/>
      <color rgb="FF000000"/>
      <name val="Calibri"/>
      <family val="2"/>
      <charset val="238"/>
    </font>
    <font>
      <b/>
      <sz val="9"/>
      <name val="Calibri"/>
      <family val="2"/>
      <charset val="238"/>
    </font>
    <font>
      <sz val="9"/>
      <color theme="1"/>
      <name val="Calibri"/>
      <family val="2"/>
      <charset val="238"/>
    </font>
    <font>
      <sz val="12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/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8D817B"/>
      </bottom>
      <diagonal/>
    </border>
    <border>
      <left/>
      <right/>
      <top style="thin">
        <color rgb="FF000000"/>
      </top>
      <bottom style="thin">
        <color rgb="FF808080"/>
      </bottom>
      <diagonal/>
    </border>
    <border>
      <left/>
      <right/>
      <top style="thin">
        <color rgb="FF8D817B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8D817B"/>
      </top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rgb="FF8D817B"/>
      </bottom>
      <diagonal/>
    </border>
  </borders>
  <cellStyleXfs count="4">
    <xf numFmtId="0" fontId="0" fillId="0" borderId="0"/>
    <xf numFmtId="0" fontId="12" fillId="2" borderId="0"/>
    <xf numFmtId="167" fontId="1" fillId="2" borderId="0" applyFont="0" applyFill="0" applyBorder="0" applyAlignment="0" applyProtection="0"/>
    <xf numFmtId="0" fontId="12" fillId="2" borderId="0"/>
  </cellStyleXfs>
  <cellXfs count="314">
    <xf numFmtId="0" fontId="0" fillId="2" borderId="0" xfId="0" applyFill="1" applyProtection="1"/>
    <xf numFmtId="0" fontId="2" fillId="2" borderId="0" xfId="0" applyFont="1" applyFill="1" applyProtection="1"/>
    <xf numFmtId="0" fontId="2" fillId="2" borderId="1" xfId="0" applyFont="1" applyFill="1" applyBorder="1" applyAlignment="1" applyProtection="1">
      <alignment horizontal="right"/>
    </xf>
    <xf numFmtId="3" fontId="2" fillId="2" borderId="1" xfId="0" applyNumberFormat="1" applyFont="1" applyFill="1" applyBorder="1" applyAlignment="1" applyProtection="1">
      <alignment horizontal="right"/>
    </xf>
    <xf numFmtId="0" fontId="3" fillId="2" borderId="0" xfId="0" applyFont="1" applyFill="1" applyProtection="1"/>
    <xf numFmtId="0" fontId="4" fillId="2" borderId="0" xfId="0" applyFont="1" applyFill="1" applyProtection="1"/>
    <xf numFmtId="0" fontId="5" fillId="2" borderId="0" xfId="0" applyFont="1" applyFill="1" applyAlignment="1" applyProtection="1">
      <alignment horizontal="center"/>
    </xf>
    <xf numFmtId="0" fontId="2" fillId="3" borderId="2" xfId="0" applyFont="1" applyFill="1" applyBorder="1" applyAlignment="1" applyProtection="1">
      <alignment horizontal="left"/>
    </xf>
    <xf numFmtId="0" fontId="6" fillId="2" borderId="2" xfId="0" applyFont="1" applyFill="1" applyBorder="1" applyAlignment="1" applyProtection="1">
      <alignment horizontal="left"/>
    </xf>
    <xf numFmtId="0" fontId="2" fillId="2" borderId="2" xfId="0" applyFont="1" applyFill="1" applyBorder="1" applyAlignment="1" applyProtection="1">
      <alignment horizontal="left"/>
    </xf>
    <xf numFmtId="0" fontId="2" fillId="2" borderId="3" xfId="0" applyFont="1" applyFill="1" applyBorder="1" applyAlignment="1" applyProtection="1">
      <alignment horizontal="right"/>
    </xf>
    <xf numFmtId="0" fontId="7" fillId="2" borderId="0" xfId="0" applyFont="1" applyFill="1" applyProtection="1"/>
    <xf numFmtId="0" fontId="8" fillId="2" borderId="0" xfId="0" applyFont="1" applyFill="1" applyAlignment="1" applyProtection="1">
      <alignment horizontal="center" vertical="center" wrapText="1"/>
    </xf>
    <xf numFmtId="0" fontId="8" fillId="2" borderId="0" xfId="0" applyFont="1" applyFill="1" applyProtection="1"/>
    <xf numFmtId="0" fontId="8" fillId="2" borderId="0" xfId="0" applyFont="1" applyFill="1" applyAlignment="1" applyProtection="1">
      <alignment horizontal="center"/>
    </xf>
    <xf numFmtId="4" fontId="8" fillId="2" borderId="0" xfId="0" applyNumberFormat="1" applyFont="1" applyFill="1" applyProtection="1"/>
    <xf numFmtId="14" fontId="8" fillId="2" borderId="0" xfId="0" applyNumberFormat="1" applyFont="1" applyFill="1" applyProtection="1"/>
    <xf numFmtId="14" fontId="6" fillId="2" borderId="0" xfId="0" applyNumberFormat="1" applyFont="1" applyFill="1" applyAlignment="1" applyProtection="1">
      <alignment horizontal="left"/>
    </xf>
    <xf numFmtId="0" fontId="8" fillId="2" borderId="0" xfId="0" applyFont="1" applyFill="1" applyAlignment="1" applyProtection="1">
      <alignment horizontal="center" wrapText="1"/>
    </xf>
    <xf numFmtId="0" fontId="6" fillId="2" borderId="0" xfId="0" applyFont="1" applyFill="1" applyAlignment="1" applyProtection="1">
      <alignment horizontal="right" wrapText="1"/>
    </xf>
    <xf numFmtId="164" fontId="8" fillId="2" borderId="0" xfId="0" applyNumberFormat="1" applyFont="1" applyFill="1" applyProtection="1"/>
    <xf numFmtId="0" fontId="8" fillId="2" borderId="0" xfId="0" applyFont="1" applyFill="1" applyAlignment="1" applyProtection="1">
      <alignment horizontal="left"/>
    </xf>
    <xf numFmtId="0" fontId="6" fillId="2" borderId="0" xfId="0" applyFont="1" applyFill="1" applyAlignment="1" applyProtection="1">
      <alignment horizontal="left" wrapText="1"/>
    </xf>
    <xf numFmtId="0" fontId="3" fillId="2" borderId="0" xfId="0" applyFont="1" applyFill="1" applyProtection="1"/>
    <xf numFmtId="0" fontId="3" fillId="2" borderId="0" xfId="0" applyFont="1" applyFill="1" applyProtection="1"/>
    <xf numFmtId="0" fontId="2" fillId="2" borderId="0" xfId="0" applyFont="1" applyFill="1" applyProtection="1"/>
    <xf numFmtId="0" fontId="2" fillId="2" borderId="0" xfId="0" applyFont="1" applyFill="1" applyProtection="1"/>
    <xf numFmtId="49" fontId="2" fillId="2" borderId="0" xfId="0" applyNumberFormat="1" applyFont="1" applyFill="1" applyAlignment="1" applyProtection="1">
      <alignment horizontal="left"/>
    </xf>
    <xf numFmtId="49" fontId="2" fillId="2" borderId="0" xfId="0" applyNumberFormat="1" applyFont="1" applyFill="1" applyAlignment="1" applyProtection="1">
      <alignment horizontal="left" wrapText="1"/>
    </xf>
    <xf numFmtId="0" fontId="2" fillId="2" borderId="0" xfId="0" applyFont="1" applyFill="1" applyAlignment="1" applyProtection="1">
      <alignment horizontal="center"/>
    </xf>
    <xf numFmtId="3" fontId="6" fillId="2" borderId="1" xfId="0" applyNumberFormat="1" applyFont="1" applyFill="1" applyBorder="1" applyAlignment="1" applyProtection="1">
      <alignment horizontal="right"/>
    </xf>
    <xf numFmtId="3" fontId="2" fillId="2" borderId="0" xfId="0" applyNumberFormat="1" applyFont="1" applyFill="1" applyProtection="1"/>
    <xf numFmtId="3" fontId="6" fillId="2" borderId="3" xfId="0" applyNumberFormat="1" applyFont="1" applyFill="1" applyBorder="1" applyAlignment="1" applyProtection="1">
      <alignment horizontal="right"/>
    </xf>
    <xf numFmtId="0" fontId="6" fillId="2" borderId="0" xfId="0" applyFont="1" applyFill="1" applyProtection="1"/>
    <xf numFmtId="0" fontId="2" fillId="2" borderId="0" xfId="0" applyFont="1" applyFill="1" applyProtection="1"/>
    <xf numFmtId="3" fontId="6" fillId="2" borderId="1" xfId="0" applyNumberFormat="1" applyFont="1" applyFill="1" applyBorder="1" applyAlignment="1" applyProtection="1">
      <alignment horizontal="right"/>
    </xf>
    <xf numFmtId="0" fontId="9" fillId="2" borderId="0" xfId="0" applyFont="1" applyFill="1" applyProtection="1"/>
    <xf numFmtId="3" fontId="2" fillId="2" borderId="1" xfId="0" applyNumberFormat="1" applyFont="1" applyFill="1" applyBorder="1" applyAlignment="1" applyProtection="1">
      <alignment horizontal="right" vertical="top" wrapText="1"/>
    </xf>
    <xf numFmtId="0" fontId="2" fillId="2" borderId="0" xfId="0" applyFont="1" applyFill="1" applyAlignment="1" applyProtection="1">
      <alignment horizontal="right"/>
    </xf>
    <xf numFmtId="3" fontId="2" fillId="2" borderId="3" xfId="0" applyNumberFormat="1" applyFont="1" applyFill="1" applyBorder="1" applyAlignment="1" applyProtection="1">
      <alignment horizontal="right" vertical="top" wrapText="1"/>
    </xf>
    <xf numFmtId="0" fontId="3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vertical="top" wrapText="1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4" fontId="2" fillId="2" borderId="1" xfId="0" applyNumberFormat="1" applyFont="1" applyFill="1" applyBorder="1" applyAlignment="1" applyProtection="1">
      <alignment horizontal="right" vertical="center" wrapText="1"/>
    </xf>
    <xf numFmtId="3" fontId="2" fillId="2" borderId="1" xfId="0" applyNumberFormat="1" applyFont="1" applyFill="1" applyBorder="1" applyAlignment="1" applyProtection="1">
      <alignment horizontal="right" vertical="center" wrapText="1"/>
    </xf>
    <xf numFmtId="49" fontId="2" fillId="2" borderId="3" xfId="0" applyNumberFormat="1" applyFont="1" applyFill="1" applyBorder="1" applyAlignment="1" applyProtection="1">
      <alignment horizontal="left" vertical="center" wrapText="1"/>
    </xf>
    <xf numFmtId="4" fontId="2" fillId="2" borderId="3" xfId="0" applyNumberFormat="1" applyFont="1" applyFill="1" applyBorder="1" applyAlignment="1" applyProtection="1">
      <alignment horizontal="right" vertical="center" wrapText="1"/>
    </xf>
    <xf numFmtId="3" fontId="2" fillId="2" borderId="3" xfId="0" applyNumberFormat="1" applyFont="1" applyFill="1" applyBorder="1" applyAlignment="1" applyProtection="1">
      <alignment horizontal="right" vertical="center" wrapText="1"/>
    </xf>
    <xf numFmtId="3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4" fontId="2" fillId="2" borderId="2" xfId="0" applyNumberFormat="1" applyFont="1" applyFill="1" applyBorder="1" applyAlignment="1" applyProtection="1">
      <alignment horizontal="right"/>
    </xf>
    <xf numFmtId="14" fontId="6" fillId="2" borderId="0" xfId="0" applyNumberFormat="1" applyFont="1" applyFill="1" applyAlignment="1" applyProtection="1">
      <alignment horizontal="right" wrapText="1"/>
      <protection locked="0"/>
    </xf>
    <xf numFmtId="49" fontId="7" fillId="2" borderId="0" xfId="0" applyNumberFormat="1" applyFont="1" applyFill="1" applyAlignment="1" applyProtection="1">
      <alignment horizontal="center"/>
    </xf>
    <xf numFmtId="49" fontId="2" fillId="2" borderId="4" xfId="0" applyNumberFormat="1" applyFont="1" applyFill="1" applyBorder="1" applyAlignment="1" applyProtection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</xf>
    <xf numFmtId="4" fontId="2" fillId="2" borderId="4" xfId="0" applyNumberFormat="1" applyFont="1" applyFill="1" applyBorder="1" applyAlignment="1" applyProtection="1">
      <alignment horizontal="right" vertical="center"/>
    </xf>
    <xf numFmtId="3" fontId="2" fillId="2" borderId="4" xfId="0" applyNumberFormat="1" applyFont="1" applyFill="1" applyBorder="1" applyAlignment="1" applyProtection="1">
      <alignment horizontal="right" vertical="center"/>
    </xf>
    <xf numFmtId="14" fontId="2" fillId="2" borderId="4" xfId="0" applyNumberFormat="1" applyFont="1" applyFill="1" applyBorder="1" applyAlignment="1" applyProtection="1">
      <alignment horizontal="right" vertical="center"/>
    </xf>
    <xf numFmtId="0" fontId="8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49" fontId="2" fillId="2" borderId="5" xfId="0" applyNumberFormat="1" applyFont="1" applyFill="1" applyBorder="1" applyAlignment="1" applyProtection="1">
      <alignment horizontal="left" vertical="center"/>
    </xf>
    <xf numFmtId="0" fontId="2" fillId="2" borderId="5" xfId="0" applyFont="1" applyFill="1" applyBorder="1" applyAlignment="1" applyProtection="1">
      <alignment horizontal="center" vertical="center"/>
    </xf>
    <xf numFmtId="4" fontId="2" fillId="2" borderId="5" xfId="0" applyNumberFormat="1" applyFont="1" applyFill="1" applyBorder="1" applyAlignment="1" applyProtection="1">
      <alignment horizontal="right" vertical="center"/>
    </xf>
    <xf numFmtId="3" fontId="2" fillId="2" borderId="5" xfId="0" applyNumberFormat="1" applyFont="1" applyFill="1" applyBorder="1" applyAlignment="1" applyProtection="1">
      <alignment horizontal="right" vertical="center"/>
    </xf>
    <xf numFmtId="14" fontId="2" fillId="2" borderId="5" xfId="0" applyNumberFormat="1" applyFont="1" applyFill="1" applyBorder="1" applyAlignment="1" applyProtection="1">
      <alignment horizontal="right" vertical="center"/>
    </xf>
    <xf numFmtId="165" fontId="2" fillId="2" borderId="5" xfId="0" applyNumberFormat="1" applyFont="1" applyFill="1" applyBorder="1" applyAlignment="1" applyProtection="1">
      <alignment horizontal="right" vertical="center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/>
    </xf>
    <xf numFmtId="0" fontId="6" fillId="2" borderId="2" xfId="0" applyFont="1" applyFill="1" applyBorder="1" applyAlignment="1" applyProtection="1">
      <alignment horizontal="left" vertical="center"/>
    </xf>
    <xf numFmtId="0" fontId="2" fillId="2" borderId="2" xfId="0" applyFont="1" applyFill="1" applyBorder="1" applyAlignment="1" applyProtection="1">
      <alignment horizontal="left" vertical="center"/>
    </xf>
    <xf numFmtId="0" fontId="3" fillId="2" borderId="0" xfId="0" applyFont="1" applyFill="1" applyAlignment="1" applyProtection="1">
      <alignment vertical="center"/>
    </xf>
    <xf numFmtId="0" fontId="2" fillId="3" borderId="2" xfId="0" applyFont="1" applyFill="1" applyBorder="1" applyAlignment="1" applyProtection="1">
      <alignment horizontal="left" vertical="center"/>
    </xf>
    <xf numFmtId="3" fontId="2" fillId="2" borderId="2" xfId="0" applyNumberFormat="1" applyFont="1" applyFill="1" applyBorder="1" applyAlignment="1" applyProtection="1">
      <alignment horizontal="right" vertical="center"/>
    </xf>
    <xf numFmtId="4" fontId="2" fillId="2" borderId="2" xfId="0" applyNumberFormat="1" applyFont="1" applyFill="1" applyBorder="1" applyAlignment="1" applyProtection="1">
      <alignment horizontal="right" vertical="center"/>
    </xf>
    <xf numFmtId="0" fontId="2" fillId="2" borderId="2" xfId="0" applyFont="1" applyFill="1" applyBorder="1" applyAlignment="1" applyProtection="1">
      <alignment horizontal="center" vertical="center"/>
    </xf>
    <xf numFmtId="4" fontId="2" fillId="2" borderId="6" xfId="0" applyNumberFormat="1" applyFont="1" applyFill="1" applyBorder="1" applyAlignment="1" applyProtection="1">
      <alignment horizontal="right" wrapText="1"/>
    </xf>
    <xf numFmtId="3" fontId="2" fillId="2" borderId="6" xfId="0" applyNumberFormat="1" applyFont="1" applyFill="1" applyBorder="1" applyAlignment="1" applyProtection="1">
      <alignment horizontal="right" wrapText="1"/>
    </xf>
    <xf numFmtId="49" fontId="2" fillId="2" borderId="6" xfId="0" applyNumberFormat="1" applyFont="1" applyFill="1" applyBorder="1" applyAlignment="1" applyProtection="1">
      <alignment horizontal="left"/>
    </xf>
    <xf numFmtId="49" fontId="2" fillId="2" borderId="7" xfId="0" applyNumberFormat="1" applyFont="1" applyFill="1" applyBorder="1" applyAlignment="1" applyProtection="1">
      <alignment horizontal="left"/>
    </xf>
    <xf numFmtId="4" fontId="2" fillId="2" borderId="7" xfId="0" applyNumberFormat="1" applyFont="1" applyFill="1" applyBorder="1" applyAlignment="1" applyProtection="1">
      <alignment horizontal="right" wrapText="1"/>
    </xf>
    <xf numFmtId="3" fontId="2" fillId="2" borderId="7" xfId="0" applyNumberFormat="1" applyFont="1" applyFill="1" applyBorder="1" applyAlignment="1" applyProtection="1">
      <alignment horizontal="right"/>
    </xf>
    <xf numFmtId="49" fontId="2" fillId="2" borderId="2" xfId="0" applyNumberFormat="1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 wrapText="1"/>
    </xf>
    <xf numFmtId="3" fontId="2" fillId="2" borderId="2" xfId="0" applyNumberFormat="1" applyFont="1" applyFill="1" applyBorder="1" applyAlignment="1" applyProtection="1">
      <alignment horizontal="right"/>
    </xf>
    <xf numFmtId="4" fontId="2" fillId="2" borderId="0" xfId="0" applyNumberFormat="1" applyFont="1" applyFill="1" applyAlignment="1" applyProtection="1">
      <alignment horizontal="right"/>
    </xf>
    <xf numFmtId="14" fontId="2" fillId="2" borderId="0" xfId="0" applyNumberFormat="1" applyFont="1" applyFill="1" applyAlignment="1" applyProtection="1">
      <alignment horizontal="right"/>
    </xf>
    <xf numFmtId="4" fontId="2" fillId="2" borderId="2" xfId="0" applyNumberFormat="1" applyFont="1" applyFill="1" applyBorder="1" applyAlignment="1" applyProtection="1">
      <alignment horizontal="right"/>
    </xf>
    <xf numFmtId="49" fontId="2" fillId="2" borderId="3" xfId="0" applyNumberFormat="1" applyFont="1" applyFill="1" applyBorder="1" applyAlignment="1" applyProtection="1">
      <alignment horizontal="left"/>
    </xf>
    <xf numFmtId="4" fontId="2" fillId="2" borderId="3" xfId="0" applyNumberFormat="1" applyFont="1" applyFill="1" applyBorder="1" applyAlignment="1" applyProtection="1">
      <alignment horizontal="right"/>
    </xf>
    <xf numFmtId="14" fontId="2" fillId="2" borderId="3" xfId="0" applyNumberFormat="1" applyFont="1" applyFill="1" applyBorder="1" applyAlignment="1" applyProtection="1">
      <alignment horizontal="right"/>
    </xf>
    <xf numFmtId="49" fontId="2" fillId="2" borderId="0" xfId="0" applyNumberFormat="1" applyFont="1" applyFill="1" applyAlignment="1" applyProtection="1">
      <alignment horizontal="left" vertical="center"/>
    </xf>
    <xf numFmtId="49" fontId="2" fillId="2" borderId="0" xfId="0" applyNumberFormat="1" applyFont="1" applyFill="1" applyAlignment="1" applyProtection="1">
      <alignment horizontal="left" vertical="center" wrapText="1"/>
    </xf>
    <xf numFmtId="0" fontId="2" fillId="2" borderId="0" xfId="0" applyFont="1" applyFill="1" applyAlignment="1" applyProtection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/>
    </xf>
    <xf numFmtId="14" fontId="2" fillId="2" borderId="2" xfId="0" applyNumberFormat="1" applyFont="1" applyFill="1" applyBorder="1" applyAlignment="1" applyProtection="1">
      <alignment horizontal="right"/>
    </xf>
    <xf numFmtId="0" fontId="10" fillId="2" borderId="0" xfId="0" applyFont="1" applyFill="1" applyAlignment="1" applyProtection="1">
      <alignment wrapText="1"/>
    </xf>
    <xf numFmtId="49" fontId="2" fillId="2" borderId="1" xfId="0" applyNumberFormat="1" applyFont="1" applyFill="1" applyBorder="1" applyAlignment="1" applyProtection="1">
      <alignment horizontal="left" vertical="center"/>
    </xf>
    <xf numFmtId="49" fontId="2" fillId="2" borderId="3" xfId="0" applyNumberFormat="1" applyFont="1" applyFill="1" applyBorder="1" applyAlignment="1" applyProtection="1">
      <alignment horizontal="left" vertical="center"/>
    </xf>
    <xf numFmtId="164" fontId="2" fillId="2" borderId="1" xfId="0" applyNumberFormat="1" applyFont="1" applyFill="1" applyBorder="1" applyAlignment="1" applyProtection="1">
      <alignment horizontal="center" vertical="center" wrapText="1"/>
    </xf>
    <xf numFmtId="164" fontId="2" fillId="2" borderId="3" xfId="0" applyNumberFormat="1" applyFont="1" applyFill="1" applyBorder="1" applyAlignment="1" applyProtection="1">
      <alignment horizontal="center" vertical="center" wrapText="1"/>
    </xf>
    <xf numFmtId="49" fontId="2" fillId="2" borderId="0" xfId="0" applyNumberFormat="1" applyFont="1" applyFill="1" applyAlignment="1" applyProtection="1">
      <alignment horizontal="left" vertical="center" wrapText="1"/>
    </xf>
    <xf numFmtId="49" fontId="2" fillId="2" borderId="0" xfId="0" applyNumberFormat="1" applyFont="1" applyFill="1" applyAlignment="1" applyProtection="1">
      <alignment horizontal="left" vertical="center"/>
    </xf>
    <xf numFmtId="164" fontId="2" fillId="2" borderId="0" xfId="0" applyNumberFormat="1" applyFont="1" applyFill="1" applyAlignment="1" applyProtection="1">
      <alignment horizontal="center" vertical="center" wrapText="1"/>
    </xf>
    <xf numFmtId="4" fontId="2" fillId="2" borderId="0" xfId="0" applyNumberFormat="1" applyFont="1" applyFill="1" applyAlignment="1" applyProtection="1">
      <alignment horizontal="right" vertical="center" wrapText="1"/>
    </xf>
    <xf numFmtId="164" fontId="2" fillId="2" borderId="0" xfId="0" applyNumberFormat="1" applyFont="1" applyFill="1" applyAlignment="1" applyProtection="1">
      <alignment horizontal="right" vertical="center" wrapText="1"/>
    </xf>
    <xf numFmtId="3" fontId="2" fillId="2" borderId="0" xfId="0" applyNumberFormat="1" applyFont="1" applyFill="1" applyAlignment="1" applyProtection="1">
      <alignment horizontal="right" vertical="center" wrapText="1"/>
    </xf>
    <xf numFmtId="10" fontId="2" fillId="2" borderId="7" xfId="0" applyNumberFormat="1" applyFont="1" applyFill="1" applyBorder="1" applyAlignment="1" applyProtection="1">
      <alignment horizontal="right" wrapText="1"/>
    </xf>
    <xf numFmtId="10" fontId="2" fillId="2" borderId="2" xfId="0" applyNumberFormat="1" applyFont="1" applyFill="1" applyBorder="1" applyAlignment="1" applyProtection="1">
      <alignment horizontal="right" wrapText="1"/>
    </xf>
    <xf numFmtId="10" fontId="2" fillId="2" borderId="6" xfId="0" applyNumberFormat="1" applyFont="1" applyFill="1" applyBorder="1" applyAlignment="1" applyProtection="1">
      <alignment horizontal="right" wrapText="1"/>
    </xf>
    <xf numFmtId="10" fontId="2" fillId="2" borderId="1" xfId="0" applyNumberFormat="1" applyFont="1" applyFill="1" applyBorder="1" applyAlignment="1" applyProtection="1">
      <alignment horizontal="right" vertical="center" wrapText="1"/>
    </xf>
    <xf numFmtId="10" fontId="2" fillId="2" borderId="3" xfId="0" applyNumberFormat="1" applyFont="1" applyFill="1" applyBorder="1" applyAlignment="1" applyProtection="1">
      <alignment horizontal="right" vertical="center" wrapText="1"/>
    </xf>
    <xf numFmtId="10" fontId="2" fillId="2" borderId="8" xfId="0" applyNumberFormat="1" applyFont="1" applyFill="1" applyBorder="1" applyAlignment="1" applyProtection="1">
      <alignment horizontal="right" vertical="center" wrapText="1"/>
    </xf>
    <xf numFmtId="10" fontId="2" fillId="2" borderId="4" xfId="0" applyNumberFormat="1" applyFont="1" applyFill="1" applyBorder="1" applyAlignment="1" applyProtection="1">
      <alignment horizontal="right" vertical="center" wrapText="1"/>
    </xf>
    <xf numFmtId="0" fontId="10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horizontal="center"/>
    </xf>
    <xf numFmtId="0" fontId="11" fillId="2" borderId="0" xfId="0" applyFont="1" applyFill="1" applyProtection="1"/>
    <xf numFmtId="0" fontId="11" fillId="2" borderId="0" xfId="0" applyFont="1" applyFill="1" applyProtection="1"/>
    <xf numFmtId="0" fontId="4" fillId="2" borderId="0" xfId="0" applyFont="1" applyFill="1" applyProtection="1"/>
    <xf numFmtId="0" fontId="2" fillId="2" borderId="0" xfId="0" applyFont="1" applyFill="1" applyProtection="1"/>
    <xf numFmtId="0" fontId="6" fillId="2" borderId="0" xfId="0" applyFont="1" applyFill="1" applyAlignment="1" applyProtection="1">
      <alignment horizontal="right" wrapText="1"/>
      <protection locked="0"/>
    </xf>
    <xf numFmtId="49" fontId="6" fillId="2" borderId="1" xfId="0" applyNumberFormat="1" applyFont="1" applyFill="1" applyBorder="1" applyAlignment="1" applyProtection="1">
      <alignment horizontal="left"/>
    </xf>
    <xf numFmtId="49" fontId="2" fillId="2" borderId="1" xfId="0" applyNumberFormat="1" applyFont="1" applyFill="1" applyBorder="1" applyAlignment="1" applyProtection="1">
      <alignment horizontal="right"/>
    </xf>
    <xf numFmtId="49" fontId="6" fillId="2" borderId="3" xfId="0" applyNumberFormat="1" applyFont="1" applyFill="1" applyBorder="1" applyAlignment="1" applyProtection="1">
      <alignment horizontal="left"/>
    </xf>
    <xf numFmtId="0" fontId="6" fillId="2" borderId="0" xfId="0" applyFont="1" applyFill="1" applyAlignment="1" applyProtection="1">
      <alignment horizontal="right" wrapText="1"/>
    </xf>
    <xf numFmtId="49" fontId="2" fillId="2" borderId="1" xfId="0" applyNumberFormat="1" applyFont="1" applyFill="1" applyBorder="1" applyAlignment="1" applyProtection="1">
      <alignment horizontal="left"/>
    </xf>
    <xf numFmtId="49" fontId="2" fillId="2" borderId="3" xfId="0" applyNumberFormat="1" applyFont="1" applyFill="1" applyBorder="1" applyAlignment="1" applyProtection="1">
      <alignment horizontal="left"/>
    </xf>
    <xf numFmtId="0" fontId="6" fillId="2" borderId="6" xfId="0" applyFont="1" applyFill="1" applyBorder="1" applyAlignment="1" applyProtection="1">
      <alignment horizontal="left" wrapText="1"/>
    </xf>
    <xf numFmtId="0" fontId="6" fillId="2" borderId="6" xfId="0" applyFont="1" applyFill="1" applyBorder="1" applyAlignment="1" applyProtection="1">
      <alignment horizontal="right" wrapText="1"/>
    </xf>
    <xf numFmtId="0" fontId="6" fillId="2" borderId="6" xfId="0" applyFont="1" applyFill="1" applyBorder="1" applyAlignment="1" applyProtection="1">
      <alignment horizontal="left"/>
    </xf>
    <xf numFmtId="0" fontId="6" fillId="2" borderId="0" xfId="0" applyFont="1" applyFill="1" applyAlignment="1" applyProtection="1">
      <alignment horizontal="left" wrapText="1"/>
    </xf>
    <xf numFmtId="0" fontId="6" fillId="2" borderId="0" xfId="0" applyFont="1" applyFill="1" applyAlignment="1" applyProtection="1">
      <alignment horizontal="left" vertical="top" wrapText="1"/>
    </xf>
    <xf numFmtId="0" fontId="6" fillId="2" borderId="0" xfId="0" applyFont="1" applyFill="1" applyAlignment="1" applyProtection="1">
      <alignment horizontal="center" wrapText="1"/>
    </xf>
    <xf numFmtId="49" fontId="2" fillId="2" borderId="0" xfId="0" applyNumberFormat="1" applyFont="1" applyFill="1" applyAlignment="1" applyProtection="1">
      <alignment horizontal="left" vertical="center"/>
    </xf>
    <xf numFmtId="49" fontId="6" fillId="2" borderId="9" xfId="0" applyNumberFormat="1" applyFont="1" applyFill="1" applyBorder="1" applyAlignment="1" applyProtection="1">
      <alignment horizontal="left" wrapText="1"/>
    </xf>
    <xf numFmtId="0" fontId="6" fillId="2" borderId="9" xfId="0" applyFont="1" applyFill="1" applyBorder="1" applyAlignment="1" applyProtection="1">
      <alignment horizontal="center" wrapText="1"/>
    </xf>
    <xf numFmtId="0" fontId="6" fillId="2" borderId="9" xfId="0" applyFont="1" applyFill="1" applyBorder="1" applyAlignment="1" applyProtection="1">
      <alignment horizontal="right" wrapText="1"/>
    </xf>
    <xf numFmtId="49" fontId="2" fillId="2" borderId="0" xfId="0" applyNumberFormat="1" applyFont="1" applyFill="1" applyAlignment="1" applyProtection="1">
      <alignment horizontal="right"/>
    </xf>
    <xf numFmtId="0" fontId="6" fillId="2" borderId="0" xfId="0" applyFont="1" applyFill="1" applyAlignment="1" applyProtection="1">
      <alignment wrapText="1"/>
    </xf>
    <xf numFmtId="0" fontId="0" fillId="2" borderId="0" xfId="0" applyFill="1" applyProtection="1"/>
    <xf numFmtId="0" fontId="6" fillId="2" borderId="9" xfId="0" applyFont="1" applyFill="1" applyBorder="1" applyAlignment="1" applyProtection="1">
      <alignment horizontal="right" wrapText="1"/>
    </xf>
    <xf numFmtId="49" fontId="2" fillId="2" borderId="0" xfId="0" applyNumberFormat="1" applyFont="1" applyFill="1" applyAlignment="1" applyProtection="1">
      <alignment horizontal="left"/>
    </xf>
    <xf numFmtId="0" fontId="6" fillId="2" borderId="6" xfId="0" applyFont="1" applyFill="1" applyBorder="1" applyAlignment="1" applyProtection="1">
      <alignment horizontal="right" wrapText="1"/>
    </xf>
    <xf numFmtId="49" fontId="6" fillId="2" borderId="9" xfId="0" applyNumberFormat="1" applyFont="1" applyFill="1" applyBorder="1" applyAlignment="1" applyProtection="1">
      <alignment horizontal="left" wrapText="1"/>
    </xf>
    <xf numFmtId="49" fontId="2" fillId="2" borderId="10" xfId="0" applyNumberFormat="1" applyFont="1" applyFill="1" applyBorder="1" applyAlignment="1" applyProtection="1">
      <alignment horizontal="left"/>
    </xf>
    <xf numFmtId="4" fontId="2" fillId="2" borderId="10" xfId="0" applyNumberFormat="1" applyFont="1" applyFill="1" applyBorder="1" applyAlignment="1" applyProtection="1">
      <alignment horizontal="right"/>
    </xf>
    <xf numFmtId="14" fontId="2" fillId="2" borderId="10" xfId="0" applyNumberFormat="1" applyFont="1" applyFill="1" applyBorder="1" applyAlignment="1" applyProtection="1">
      <alignment horizontal="right"/>
    </xf>
    <xf numFmtId="49" fontId="2" fillId="2" borderId="11" xfId="0" applyNumberFormat="1" applyFont="1" applyFill="1" applyBorder="1" applyAlignment="1" applyProtection="1">
      <alignment horizontal="left"/>
    </xf>
    <xf numFmtId="49" fontId="2" fillId="2" borderId="12" xfId="0" applyNumberFormat="1" applyFont="1" applyFill="1" applyBorder="1" applyAlignment="1" applyProtection="1">
      <alignment horizontal="left"/>
    </xf>
    <xf numFmtId="166" fontId="2" fillId="2" borderId="4" xfId="0" applyNumberFormat="1" applyFont="1" applyFill="1" applyBorder="1" applyAlignment="1" applyProtection="1">
      <alignment horizontal="right" vertical="center"/>
    </xf>
    <xf numFmtId="0" fontId="10" fillId="2" borderId="0" xfId="0" applyFont="1" applyFill="1" applyAlignment="1" applyProtection="1">
      <alignment horizontal="left" wrapText="1"/>
    </xf>
    <xf numFmtId="0" fontId="6" fillId="2" borderId="0" xfId="0" applyFont="1" applyFill="1" applyProtection="1"/>
    <xf numFmtId="0" fontId="6" fillId="2" borderId="0" xfId="0" applyFont="1" applyFill="1" applyAlignment="1" applyProtection="1">
      <alignment horizontal="center" wrapText="1"/>
    </xf>
    <xf numFmtId="0" fontId="0" fillId="2" borderId="0" xfId="0" applyFill="1" applyAlignment="1" applyProtection="1">
      <alignment horizontal="center" wrapText="1"/>
    </xf>
    <xf numFmtId="49" fontId="2" fillId="2" borderId="0" xfId="0" applyNumberFormat="1" applyFont="1" applyFill="1" applyAlignment="1" applyProtection="1">
      <alignment horizontal="left" wrapText="1"/>
    </xf>
    <xf numFmtId="0" fontId="13" fillId="2" borderId="0" xfId="1" applyFont="1" applyAlignment="1">
      <alignment horizontal="left" wrapText="1"/>
    </xf>
    <xf numFmtId="0" fontId="12" fillId="2" borderId="0" xfId="1"/>
    <xf numFmtId="0" fontId="14" fillId="2" borderId="0" xfId="1" applyFont="1" applyAlignment="1">
      <alignment horizontal="left"/>
    </xf>
    <xf numFmtId="0" fontId="15" fillId="2" borderId="0" xfId="1" applyFont="1" applyAlignment="1">
      <alignment horizontal="center" wrapText="1"/>
    </xf>
    <xf numFmtId="49" fontId="16" fillId="2" borderId="13" xfId="1" applyNumberFormat="1" applyFont="1" applyBorder="1" applyAlignment="1">
      <alignment horizontal="left" vertical="center" wrapText="1"/>
    </xf>
    <xf numFmtId="49" fontId="16" fillId="2" borderId="2" xfId="1" applyNumberFormat="1" applyFont="1" applyBorder="1" applyAlignment="1">
      <alignment horizontal="center" vertical="center" wrapText="1"/>
    </xf>
    <xf numFmtId="49" fontId="16" fillId="2" borderId="13" xfId="1" applyNumberFormat="1" applyFont="1" applyBorder="1" applyAlignment="1">
      <alignment horizontal="left" vertical="center"/>
    </xf>
    <xf numFmtId="164" fontId="16" fillId="2" borderId="13" xfId="1" applyNumberFormat="1" applyFont="1" applyBorder="1" applyAlignment="1">
      <alignment horizontal="center" vertical="center" wrapText="1"/>
    </xf>
    <xf numFmtId="14" fontId="16" fillId="2" borderId="13" xfId="1" applyNumberFormat="1" applyFont="1" applyBorder="1" applyAlignment="1">
      <alignment horizontal="center" vertical="center" wrapText="1"/>
    </xf>
    <xf numFmtId="168" fontId="16" fillId="2" borderId="13" xfId="2" applyNumberFormat="1" applyFont="1" applyFill="1" applyBorder="1" applyAlignment="1" applyProtection="1">
      <alignment horizontal="center" vertical="center" wrapText="1"/>
    </xf>
    <xf numFmtId="169" fontId="16" fillId="2" borderId="13" xfId="1" applyNumberFormat="1" applyFont="1" applyBorder="1" applyAlignment="1">
      <alignment horizontal="right" vertical="center" wrapText="1"/>
    </xf>
    <xf numFmtId="0" fontId="17" fillId="2" borderId="0" xfId="1" applyFont="1" applyAlignment="1">
      <alignment wrapText="1"/>
    </xf>
    <xf numFmtId="49" fontId="16" fillId="2" borderId="0" xfId="1" applyNumberFormat="1" applyFont="1" applyAlignment="1">
      <alignment horizontal="left" vertical="center" wrapText="1"/>
    </xf>
    <xf numFmtId="49" fontId="16" fillId="2" borderId="14" xfId="1" applyNumberFormat="1" applyFont="1" applyBorder="1" applyAlignment="1">
      <alignment horizontal="center" vertical="center" wrapText="1"/>
    </xf>
    <xf numFmtId="49" fontId="16" fillId="2" borderId="14" xfId="1" applyNumberFormat="1" applyFont="1" applyBorder="1" applyAlignment="1">
      <alignment horizontal="left" vertical="center"/>
    </xf>
    <xf numFmtId="164" fontId="16" fillId="2" borderId="14" xfId="1" applyNumberFormat="1" applyFont="1" applyBorder="1" applyAlignment="1">
      <alignment horizontal="center" vertical="center" wrapText="1"/>
    </xf>
    <xf numFmtId="14" fontId="16" fillId="2" borderId="14" xfId="1" applyNumberFormat="1" applyFont="1" applyBorder="1" applyAlignment="1">
      <alignment horizontal="center" vertical="center" wrapText="1"/>
    </xf>
    <xf numFmtId="168" fontId="16" fillId="2" borderId="14" xfId="2" applyNumberFormat="1" applyFont="1" applyFill="1" applyBorder="1" applyAlignment="1" applyProtection="1">
      <alignment horizontal="center" vertical="center" wrapText="1"/>
    </xf>
    <xf numFmtId="169" fontId="16" fillId="2" borderId="14" xfId="1" applyNumberFormat="1" applyFont="1" applyBorder="1" applyAlignment="1">
      <alignment horizontal="right" vertical="center" wrapText="1"/>
    </xf>
    <xf numFmtId="49" fontId="16" fillId="2" borderId="1" xfId="1" applyNumberFormat="1" applyFont="1" applyBorder="1" applyAlignment="1">
      <alignment horizontal="left" vertical="center" wrapText="1"/>
    </xf>
    <xf numFmtId="49" fontId="16" fillId="2" borderId="1" xfId="1" applyNumberFormat="1" applyFont="1" applyBorder="1" applyAlignment="1">
      <alignment horizontal="left" vertical="center"/>
    </xf>
    <xf numFmtId="164" fontId="16" fillId="2" borderId="1" xfId="1" applyNumberFormat="1" applyFont="1" applyBorder="1" applyAlignment="1">
      <alignment horizontal="center" vertical="center" wrapText="1"/>
    </xf>
    <xf numFmtId="14" fontId="16" fillId="2" borderId="2" xfId="1" applyNumberFormat="1" applyFont="1" applyBorder="1" applyAlignment="1">
      <alignment horizontal="center" vertical="center" wrapText="1"/>
    </xf>
    <xf numFmtId="168" fontId="18" fillId="2" borderId="2" xfId="2" applyNumberFormat="1" applyFont="1" applyFill="1" applyBorder="1" applyAlignment="1" applyProtection="1">
      <alignment horizontal="center" vertical="center" wrapText="1"/>
    </xf>
    <xf numFmtId="169" fontId="16" fillId="2" borderId="1" xfId="1" applyNumberFormat="1" applyFont="1" applyBorder="1" applyAlignment="1">
      <alignment horizontal="right" vertical="center" wrapText="1"/>
    </xf>
    <xf numFmtId="49" fontId="16" fillId="2" borderId="1" xfId="1" applyNumberFormat="1" applyFont="1" applyBorder="1" applyAlignment="1">
      <alignment horizontal="center" vertical="center" wrapText="1"/>
    </xf>
    <xf numFmtId="168" fontId="18" fillId="2" borderId="1" xfId="2" applyNumberFormat="1" applyFont="1" applyFill="1" applyBorder="1" applyAlignment="1" applyProtection="1">
      <alignment horizontal="center" vertical="center" wrapText="1"/>
    </xf>
    <xf numFmtId="49" fontId="16" fillId="2" borderId="13" xfId="1" applyNumberFormat="1" applyFont="1" applyBorder="1" applyAlignment="1">
      <alignment horizontal="center" vertical="center" wrapText="1"/>
    </xf>
    <xf numFmtId="0" fontId="19" fillId="2" borderId="15" xfId="1" applyFont="1" applyBorder="1"/>
    <xf numFmtId="0" fontId="19" fillId="2" borderId="0" xfId="1" applyFont="1"/>
    <xf numFmtId="0" fontId="19" fillId="2" borderId="0" xfId="1" applyFont="1" applyAlignment="1">
      <alignment vertical="top" wrapText="1"/>
    </xf>
    <xf numFmtId="168" fontId="16" fillId="2" borderId="2" xfId="2" applyNumberFormat="1" applyFont="1" applyFill="1" applyBorder="1" applyAlignment="1" applyProtection="1">
      <alignment horizontal="center" vertical="center" wrapText="1"/>
    </xf>
    <xf numFmtId="14" fontId="16" fillId="2" borderId="1" xfId="1" applyNumberFormat="1" applyFont="1" applyBorder="1" applyAlignment="1">
      <alignment horizontal="center" vertical="center" wrapText="1"/>
    </xf>
    <xf numFmtId="168" fontId="16" fillId="2" borderId="1" xfId="2" applyNumberFormat="1" applyFont="1" applyFill="1" applyBorder="1" applyAlignment="1" applyProtection="1">
      <alignment horizontal="center" vertical="center" wrapText="1"/>
    </xf>
    <xf numFmtId="0" fontId="14" fillId="2" borderId="0" xfId="1" applyFont="1"/>
    <xf numFmtId="49" fontId="16" fillId="2" borderId="16" xfId="1" applyNumberFormat="1" applyFont="1" applyBorder="1" applyAlignment="1">
      <alignment horizontal="left" vertical="center" wrapText="1"/>
    </xf>
    <xf numFmtId="49" fontId="16" fillId="2" borderId="16" xfId="1" applyNumberFormat="1" applyFont="1" applyBorder="1" applyAlignment="1">
      <alignment horizontal="center" vertical="center" wrapText="1"/>
    </xf>
    <xf numFmtId="49" fontId="16" fillId="2" borderId="16" xfId="1" applyNumberFormat="1" applyFont="1" applyBorder="1" applyAlignment="1">
      <alignment horizontal="left" vertical="center"/>
    </xf>
    <xf numFmtId="164" fontId="16" fillId="2" borderId="16" xfId="1" applyNumberFormat="1" applyFont="1" applyBorder="1" applyAlignment="1">
      <alignment horizontal="center" vertical="center" wrapText="1"/>
    </xf>
    <xf numFmtId="14" fontId="16" fillId="2" borderId="16" xfId="1" applyNumberFormat="1" applyFont="1" applyBorder="1" applyAlignment="1">
      <alignment horizontal="center" vertical="center" wrapText="1"/>
    </xf>
    <xf numFmtId="168" fontId="16" fillId="2" borderId="16" xfId="2" applyNumberFormat="1" applyFont="1" applyFill="1" applyBorder="1" applyAlignment="1" applyProtection="1">
      <alignment horizontal="center" vertical="center" wrapText="1"/>
    </xf>
    <xf numFmtId="169" fontId="16" fillId="2" borderId="16" xfId="1" applyNumberFormat="1" applyFont="1" applyBorder="1" applyAlignment="1">
      <alignment horizontal="right" vertical="center" wrapText="1"/>
    </xf>
    <xf numFmtId="49" fontId="16" fillId="2" borderId="0" xfId="1" applyNumberFormat="1" applyFont="1" applyAlignment="1">
      <alignment horizontal="center" vertical="center" wrapText="1"/>
    </xf>
    <xf numFmtId="49" fontId="16" fillId="2" borderId="0" xfId="1" applyNumberFormat="1" applyFont="1" applyAlignment="1">
      <alignment horizontal="left" vertical="center"/>
    </xf>
    <xf numFmtId="164" fontId="16" fillId="2" borderId="0" xfId="1" applyNumberFormat="1" applyFont="1" applyAlignment="1">
      <alignment horizontal="center" vertical="center" wrapText="1"/>
    </xf>
    <xf numFmtId="14" fontId="16" fillId="2" borderId="0" xfId="1" applyNumberFormat="1" applyFont="1" applyAlignment="1">
      <alignment horizontal="center" vertical="center" wrapText="1"/>
    </xf>
    <xf numFmtId="168" fontId="16" fillId="2" borderId="0" xfId="2" applyNumberFormat="1" applyFont="1" applyFill="1" applyBorder="1" applyAlignment="1" applyProtection="1">
      <alignment horizontal="center" vertical="center" wrapText="1"/>
    </xf>
    <xf numFmtId="169" fontId="16" fillId="2" borderId="0" xfId="1" applyNumberFormat="1" applyFont="1" applyAlignment="1">
      <alignment horizontal="right" vertical="center" wrapText="1"/>
    </xf>
    <xf numFmtId="0" fontId="14" fillId="2" borderId="0" xfId="1" applyFont="1" applyAlignment="1">
      <alignment horizontal="center"/>
    </xf>
    <xf numFmtId="0" fontId="20" fillId="2" borderId="17" xfId="1" applyFont="1" applyBorder="1" applyAlignment="1">
      <alignment horizontal="center" wrapText="1"/>
    </xf>
    <xf numFmtId="0" fontId="12" fillId="2" borderId="0" xfId="1" applyAlignment="1">
      <alignment horizontal="center"/>
    </xf>
    <xf numFmtId="3" fontId="18" fillId="2" borderId="18" xfId="1" applyNumberFormat="1" applyFont="1" applyBorder="1" applyAlignment="1">
      <alignment horizontal="right" vertical="center" wrapText="1"/>
    </xf>
    <xf numFmtId="168" fontId="16" fillId="2" borderId="19" xfId="2" applyNumberFormat="1" applyFont="1" applyFill="1" applyBorder="1" applyAlignment="1" applyProtection="1">
      <alignment horizontal="center" vertical="center" wrapText="1"/>
    </xf>
    <xf numFmtId="3" fontId="18" fillId="2" borderId="17" xfId="1" applyNumberFormat="1" applyFont="1" applyBorder="1" applyAlignment="1">
      <alignment horizontal="right" vertical="center" wrapText="1"/>
    </xf>
    <xf numFmtId="168" fontId="16" fillId="2" borderId="0" xfId="2" applyNumberFormat="1" applyFont="1" applyFill="1" applyBorder="1" applyAlignment="1" applyProtection="1">
      <alignment horizontal="right" vertical="center" wrapText="1"/>
    </xf>
    <xf numFmtId="0" fontId="13" fillId="2" borderId="0" xfId="1" applyFont="1" applyAlignment="1">
      <alignment horizontal="left" vertical="center" wrapText="1"/>
    </xf>
    <xf numFmtId="49" fontId="16" fillId="2" borderId="2" xfId="1" applyNumberFormat="1" applyFont="1" applyBorder="1" applyAlignment="1">
      <alignment horizontal="left" vertical="center" wrapText="1"/>
    </xf>
    <xf numFmtId="49" fontId="16" fillId="2" borderId="2" xfId="1" applyNumberFormat="1" applyFont="1" applyBorder="1" applyAlignment="1">
      <alignment horizontal="left" vertical="center"/>
    </xf>
    <xf numFmtId="164" fontId="16" fillId="2" borderId="2" xfId="1" applyNumberFormat="1" applyFont="1" applyBorder="1" applyAlignment="1">
      <alignment horizontal="center" vertical="center" wrapText="1"/>
    </xf>
    <xf numFmtId="169" fontId="16" fillId="2" borderId="2" xfId="1" applyNumberFormat="1" applyFont="1" applyBorder="1" applyAlignment="1">
      <alignment horizontal="center" vertical="center" wrapText="1"/>
    </xf>
    <xf numFmtId="0" fontId="20" fillId="2" borderId="0" xfId="1" applyFont="1" applyAlignment="1">
      <alignment horizontal="center" wrapText="1"/>
    </xf>
    <xf numFmtId="49" fontId="18" fillId="2" borderId="2" xfId="1" applyNumberFormat="1" applyFont="1" applyBorder="1" applyAlignment="1">
      <alignment horizontal="center" vertical="center" wrapText="1"/>
    </xf>
    <xf numFmtId="49" fontId="18" fillId="2" borderId="13" xfId="1" applyNumberFormat="1" applyFont="1" applyBorder="1" applyAlignment="1">
      <alignment horizontal="center" vertical="center" wrapText="1"/>
    </xf>
    <xf numFmtId="49" fontId="18" fillId="4" borderId="1" xfId="1" applyNumberFormat="1" applyFont="1" applyFill="1" applyBorder="1" applyAlignment="1">
      <alignment horizontal="center" vertical="center" wrapText="1"/>
    </xf>
    <xf numFmtId="49" fontId="16" fillId="4" borderId="1" xfId="1" applyNumberFormat="1" applyFont="1" applyFill="1" applyBorder="1" applyAlignment="1">
      <alignment horizontal="center" vertical="center" wrapText="1"/>
    </xf>
    <xf numFmtId="49" fontId="16" fillId="4" borderId="1" xfId="1" applyNumberFormat="1" applyFont="1" applyFill="1" applyBorder="1" applyAlignment="1">
      <alignment horizontal="left" vertical="center"/>
    </xf>
    <xf numFmtId="164" fontId="16" fillId="4" borderId="1" xfId="1" applyNumberFormat="1" applyFont="1" applyFill="1" applyBorder="1" applyAlignment="1">
      <alignment horizontal="center" vertical="center" wrapText="1"/>
    </xf>
    <xf numFmtId="14" fontId="16" fillId="4" borderId="1" xfId="1" applyNumberFormat="1" applyFont="1" applyFill="1" applyBorder="1" applyAlignment="1">
      <alignment horizontal="center" vertical="center" wrapText="1"/>
    </xf>
    <xf numFmtId="168" fontId="16" fillId="4" borderId="1" xfId="2" applyNumberFormat="1" applyFont="1" applyFill="1" applyBorder="1" applyAlignment="1" applyProtection="1">
      <alignment horizontal="center" vertical="center" wrapText="1"/>
    </xf>
    <xf numFmtId="169" fontId="16" fillId="4" borderId="1" xfId="1" applyNumberFormat="1" applyFont="1" applyFill="1" applyBorder="1" applyAlignment="1">
      <alignment horizontal="right" vertical="center" wrapText="1"/>
    </xf>
    <xf numFmtId="170" fontId="16" fillId="2" borderId="2" xfId="1" applyNumberFormat="1" applyFont="1" applyBorder="1" applyAlignment="1">
      <alignment horizontal="right" vertical="center" wrapText="1"/>
    </xf>
    <xf numFmtId="169" fontId="16" fillId="2" borderId="2" xfId="1" applyNumberFormat="1" applyFont="1" applyBorder="1" applyAlignment="1">
      <alignment horizontal="right" vertical="center" wrapText="1"/>
    </xf>
    <xf numFmtId="49" fontId="16" fillId="2" borderId="20" xfId="1" applyNumberFormat="1" applyFont="1" applyBorder="1" applyAlignment="1">
      <alignment horizontal="left" vertical="center" wrapText="1"/>
    </xf>
    <xf numFmtId="49" fontId="16" fillId="2" borderId="20" xfId="1" applyNumberFormat="1" applyFont="1" applyBorder="1" applyAlignment="1">
      <alignment horizontal="center" vertical="center" wrapText="1"/>
    </xf>
    <xf numFmtId="49" fontId="16" fillId="2" borderId="20" xfId="1" applyNumberFormat="1" applyFont="1" applyBorder="1" applyAlignment="1">
      <alignment horizontal="left" vertical="center"/>
    </xf>
    <xf numFmtId="164" fontId="16" fillId="2" borderId="20" xfId="1" applyNumberFormat="1" applyFont="1" applyBorder="1" applyAlignment="1">
      <alignment horizontal="center" vertical="center" wrapText="1"/>
    </xf>
    <xf numFmtId="14" fontId="16" fillId="2" borderId="20" xfId="1" applyNumberFormat="1" applyFont="1" applyBorder="1" applyAlignment="1">
      <alignment horizontal="center" vertical="center" wrapText="1"/>
    </xf>
    <xf numFmtId="168" fontId="16" fillId="2" borderId="20" xfId="2" applyNumberFormat="1" applyFont="1" applyFill="1" applyBorder="1" applyAlignment="1" applyProtection="1">
      <alignment horizontal="center" vertical="center" wrapText="1"/>
    </xf>
    <xf numFmtId="169" fontId="16" fillId="2" borderId="20" xfId="1" applyNumberFormat="1" applyFont="1" applyBorder="1" applyAlignment="1">
      <alignment horizontal="right" vertical="center" wrapText="1"/>
    </xf>
    <xf numFmtId="14" fontId="18" fillId="2" borderId="13" xfId="1" applyNumberFormat="1" applyFont="1" applyBorder="1" applyAlignment="1">
      <alignment horizontal="center" vertical="center" wrapText="1"/>
    </xf>
    <xf numFmtId="170" fontId="16" fillId="2" borderId="0" xfId="1" applyNumberFormat="1" applyFont="1" applyAlignment="1">
      <alignment horizontal="center" vertical="center" wrapText="1"/>
    </xf>
    <xf numFmtId="49" fontId="16" fillId="4" borderId="2" xfId="1" applyNumberFormat="1" applyFont="1" applyFill="1" applyBorder="1" applyAlignment="1">
      <alignment horizontal="center" vertical="center" wrapText="1"/>
    </xf>
    <xf numFmtId="49" fontId="16" fillId="4" borderId="2" xfId="1" applyNumberFormat="1" applyFont="1" applyFill="1" applyBorder="1" applyAlignment="1">
      <alignment horizontal="left" vertical="center"/>
    </xf>
    <xf numFmtId="164" fontId="16" fillId="4" borderId="2" xfId="1" applyNumberFormat="1" applyFont="1" applyFill="1" applyBorder="1" applyAlignment="1">
      <alignment horizontal="center" vertical="center" wrapText="1"/>
    </xf>
    <xf numFmtId="14" fontId="16" fillId="4" borderId="2" xfId="1" applyNumberFormat="1" applyFont="1" applyFill="1" applyBorder="1" applyAlignment="1">
      <alignment horizontal="center" vertical="center" wrapText="1"/>
    </xf>
    <xf numFmtId="168" fontId="16" fillId="4" borderId="2" xfId="2" applyNumberFormat="1" applyFont="1" applyFill="1" applyBorder="1" applyAlignment="1" applyProtection="1">
      <alignment horizontal="right" vertical="center" wrapText="1"/>
    </xf>
    <xf numFmtId="169" fontId="16" fillId="4" borderId="2" xfId="1" applyNumberFormat="1" applyFont="1" applyFill="1" applyBorder="1" applyAlignment="1">
      <alignment horizontal="right" vertical="center" wrapText="1"/>
    </xf>
    <xf numFmtId="49" fontId="16" fillId="4" borderId="13" xfId="1" applyNumberFormat="1" applyFont="1" applyFill="1" applyBorder="1" applyAlignment="1">
      <alignment horizontal="center" vertical="center" wrapText="1"/>
    </xf>
    <xf numFmtId="49" fontId="16" fillId="4" borderId="13" xfId="1" applyNumberFormat="1" applyFont="1" applyFill="1" applyBorder="1" applyAlignment="1">
      <alignment horizontal="left" vertical="center"/>
    </xf>
    <xf numFmtId="164" fontId="16" fillId="4" borderId="13" xfId="1" applyNumberFormat="1" applyFont="1" applyFill="1" applyBorder="1" applyAlignment="1">
      <alignment horizontal="center" vertical="center" wrapText="1"/>
    </xf>
    <xf numFmtId="14" fontId="16" fillId="4" borderId="13" xfId="1" applyNumberFormat="1" applyFont="1" applyFill="1" applyBorder="1" applyAlignment="1">
      <alignment horizontal="center" vertical="center" wrapText="1"/>
    </xf>
    <xf numFmtId="168" fontId="16" fillId="4" borderId="13" xfId="2" applyNumberFormat="1" applyFont="1" applyFill="1" applyBorder="1" applyAlignment="1" applyProtection="1">
      <alignment horizontal="right" vertical="center" wrapText="1"/>
    </xf>
    <xf numFmtId="169" fontId="16" fillId="4" borderId="13" xfId="1" applyNumberFormat="1" applyFont="1" applyFill="1" applyBorder="1" applyAlignment="1">
      <alignment horizontal="right" vertical="center" wrapText="1"/>
    </xf>
    <xf numFmtId="49" fontId="16" fillId="4" borderId="11" xfId="1" applyNumberFormat="1" applyFont="1" applyFill="1" applyBorder="1" applyAlignment="1">
      <alignment horizontal="center" vertical="center" wrapText="1"/>
    </xf>
    <xf numFmtId="49" fontId="16" fillId="4" borderId="11" xfId="1" applyNumberFormat="1" applyFont="1" applyFill="1" applyBorder="1" applyAlignment="1">
      <alignment horizontal="left" vertical="center"/>
    </xf>
    <xf numFmtId="164" fontId="16" fillId="4" borderId="11" xfId="1" applyNumberFormat="1" applyFont="1" applyFill="1" applyBorder="1" applyAlignment="1">
      <alignment horizontal="center" vertical="center" wrapText="1"/>
    </xf>
    <xf numFmtId="14" fontId="16" fillId="4" borderId="11" xfId="1" applyNumberFormat="1" applyFont="1" applyFill="1" applyBorder="1" applyAlignment="1">
      <alignment horizontal="center" vertical="center" wrapText="1"/>
    </xf>
    <xf numFmtId="168" fontId="16" fillId="4" borderId="11" xfId="2" applyNumberFormat="1" applyFont="1" applyFill="1" applyBorder="1" applyAlignment="1" applyProtection="1">
      <alignment horizontal="right" vertical="center" wrapText="1"/>
    </xf>
    <xf numFmtId="169" fontId="16" fillId="4" borderId="11" xfId="1" applyNumberFormat="1" applyFont="1" applyFill="1" applyBorder="1" applyAlignment="1">
      <alignment horizontal="right" vertical="center" wrapText="1"/>
    </xf>
    <xf numFmtId="0" fontId="12" fillId="2" borderId="0" xfId="3"/>
    <xf numFmtId="0" fontId="13" fillId="2" borderId="0" xfId="1" applyFont="1" applyAlignment="1">
      <alignment horizontal="left" wrapText="1"/>
    </xf>
    <xf numFmtId="49" fontId="18" fillId="2" borderId="2" xfId="1" applyNumberFormat="1" applyFont="1" applyBorder="1" applyAlignment="1">
      <alignment horizontal="left" vertical="center" wrapText="1"/>
    </xf>
    <xf numFmtId="49" fontId="18" fillId="2" borderId="13" xfId="1" applyNumberFormat="1" applyFont="1" applyBorder="1" applyAlignment="1">
      <alignment horizontal="left" vertical="center"/>
    </xf>
    <xf numFmtId="164" fontId="18" fillId="2" borderId="13" xfId="1" applyNumberFormat="1" applyFont="1" applyBorder="1" applyAlignment="1">
      <alignment horizontal="center" vertical="center" wrapText="1"/>
    </xf>
    <xf numFmtId="168" fontId="18" fillId="2" borderId="13" xfId="2" applyNumberFormat="1" applyFont="1" applyFill="1" applyBorder="1" applyAlignment="1" applyProtection="1">
      <alignment horizontal="center" vertical="center" wrapText="1"/>
    </xf>
    <xf numFmtId="169" fontId="18" fillId="2" borderId="13" xfId="1" applyNumberFormat="1" applyFont="1" applyBorder="1" applyAlignment="1">
      <alignment horizontal="right" vertical="center" wrapText="1"/>
    </xf>
    <xf numFmtId="49" fontId="18" fillId="2" borderId="0" xfId="1" applyNumberFormat="1" applyFont="1" applyAlignment="1">
      <alignment horizontal="left" vertical="center" wrapText="1"/>
    </xf>
    <xf numFmtId="49" fontId="18" fillId="2" borderId="0" xfId="1" applyNumberFormat="1" applyFont="1" applyAlignment="1">
      <alignment horizontal="center" vertical="center" wrapText="1"/>
    </xf>
    <xf numFmtId="49" fontId="18" fillId="2" borderId="0" xfId="1" applyNumberFormat="1" applyFont="1" applyAlignment="1">
      <alignment horizontal="left" vertical="center"/>
    </xf>
    <xf numFmtId="164" fontId="18" fillId="2" borderId="0" xfId="1" applyNumberFormat="1" applyFont="1" applyAlignment="1">
      <alignment horizontal="center" vertical="center" wrapText="1"/>
    </xf>
    <xf numFmtId="14" fontId="18" fillId="2" borderId="0" xfId="1" applyNumberFormat="1" applyFont="1" applyAlignment="1">
      <alignment horizontal="center" vertical="center" wrapText="1"/>
    </xf>
    <xf numFmtId="168" fontId="18" fillId="2" borderId="0" xfId="2" applyNumberFormat="1" applyFont="1" applyFill="1" applyBorder="1" applyAlignment="1" applyProtection="1">
      <alignment horizontal="center" vertical="center" wrapText="1"/>
    </xf>
    <xf numFmtId="169" fontId="18" fillId="2" borderId="0" xfId="1" applyNumberFormat="1" applyFont="1" applyAlignment="1">
      <alignment horizontal="right" vertical="center" wrapText="1"/>
    </xf>
    <xf numFmtId="0" fontId="17" fillId="2" borderId="0" xfId="1" applyFont="1" applyAlignment="1">
      <alignment vertical="center" wrapText="1"/>
    </xf>
    <xf numFmtId="0" fontId="14" fillId="2" borderId="0" xfId="1" applyFont="1" applyAlignment="1">
      <alignment horizontal="center" vertical="center"/>
    </xf>
    <xf numFmtId="0" fontId="15" fillId="2" borderId="0" xfId="1" applyFont="1" applyAlignment="1">
      <alignment horizontal="center" vertical="center" wrapText="1"/>
    </xf>
    <xf numFmtId="3" fontId="15" fillId="2" borderId="0" xfId="1" applyNumberFormat="1" applyFont="1" applyAlignment="1">
      <alignment horizontal="center" vertical="center" wrapText="1"/>
    </xf>
    <xf numFmtId="0" fontId="19" fillId="2" borderId="0" xfId="1" applyFont="1" applyAlignment="1">
      <alignment horizontal="center" vertical="center"/>
    </xf>
    <xf numFmtId="14" fontId="16" fillId="2" borderId="2" xfId="1" applyNumberFormat="1" applyFont="1" applyBorder="1" applyAlignment="1">
      <alignment horizontal="left" vertical="center" wrapText="1"/>
    </xf>
    <xf numFmtId="3" fontId="18" fillId="2" borderId="16" xfId="1" applyNumberFormat="1" applyFont="1" applyBorder="1" applyAlignment="1">
      <alignment horizontal="right" vertical="center"/>
    </xf>
    <xf numFmtId="0" fontId="12" fillId="2" borderId="0" xfId="1" applyAlignment="1">
      <alignment vertical="center"/>
    </xf>
    <xf numFmtId="14" fontId="16" fillId="2" borderId="1" xfId="1" applyNumberFormat="1" applyFont="1" applyBorder="1" applyAlignment="1">
      <alignment horizontal="left" vertical="center" wrapText="1"/>
    </xf>
    <xf numFmtId="3" fontId="18" fillId="2" borderId="0" xfId="1" applyNumberFormat="1" applyFont="1" applyAlignment="1">
      <alignment horizontal="right" vertical="center"/>
    </xf>
    <xf numFmtId="0" fontId="14" fillId="2" borderId="0" xfId="1" applyFont="1" applyAlignment="1">
      <alignment horizontal="left" vertical="center"/>
    </xf>
    <xf numFmtId="0" fontId="15" fillId="2" borderId="11" xfId="1" applyFont="1" applyBorder="1" applyAlignment="1">
      <alignment horizontal="center" wrapText="1"/>
    </xf>
    <xf numFmtId="168" fontId="16" fillId="2" borderId="2" xfId="2" applyNumberFormat="1" applyFont="1" applyFill="1" applyBorder="1" applyAlignment="1" applyProtection="1">
      <alignment horizontal="center" vertical="center" wrapText="1"/>
    </xf>
    <xf numFmtId="49" fontId="16" fillId="4" borderId="0" xfId="1" applyNumberFormat="1" applyFont="1" applyFill="1" applyAlignment="1">
      <alignment horizontal="left" vertical="center" wrapText="1"/>
    </xf>
    <xf numFmtId="49" fontId="16" fillId="4" borderId="0" xfId="1" applyNumberFormat="1" applyFont="1" applyFill="1" applyAlignment="1">
      <alignment horizontal="left" vertical="center"/>
    </xf>
    <xf numFmtId="164" fontId="16" fillId="4" borderId="0" xfId="1" applyNumberFormat="1" applyFont="1" applyFill="1" applyAlignment="1">
      <alignment horizontal="center" vertical="center" wrapText="1"/>
    </xf>
    <xf numFmtId="14" fontId="16" fillId="4" borderId="0" xfId="1" applyNumberFormat="1" applyFont="1" applyFill="1" applyAlignment="1">
      <alignment horizontal="center" vertical="center" wrapText="1"/>
    </xf>
    <xf numFmtId="168" fontId="16" fillId="4" borderId="0" xfId="2" applyNumberFormat="1" applyFont="1" applyFill="1" applyBorder="1" applyAlignment="1" applyProtection="1">
      <alignment horizontal="right" vertical="center" wrapText="1"/>
    </xf>
    <xf numFmtId="169" fontId="16" fillId="4" borderId="0" xfId="1" applyNumberFormat="1" applyFont="1" applyFill="1" applyAlignment="1">
      <alignment horizontal="right" vertical="center" wrapText="1"/>
    </xf>
    <xf numFmtId="170" fontId="16" fillId="2" borderId="0" xfId="1" applyNumberFormat="1" applyFont="1" applyAlignment="1">
      <alignment horizontal="right" vertical="center" wrapText="1"/>
    </xf>
    <xf numFmtId="0" fontId="17" fillId="2" borderId="0" xfId="1" applyFont="1" applyAlignment="1">
      <alignment horizontal="left" wrapText="1"/>
    </xf>
    <xf numFmtId="0" fontId="15" fillId="2" borderId="0" xfId="1" applyFont="1" applyAlignment="1">
      <alignment horizontal="right" wrapText="1"/>
    </xf>
    <xf numFmtId="49" fontId="14" fillId="4" borderId="0" xfId="1" applyNumberFormat="1" applyFont="1" applyFill="1" applyAlignment="1">
      <alignment horizontal="left" vertical="center" wrapText="1"/>
    </xf>
    <xf numFmtId="0" fontId="17" fillId="2" borderId="0" xfId="1" applyFont="1" applyAlignment="1">
      <alignment horizontal="left" vertical="center" wrapText="1"/>
    </xf>
    <xf numFmtId="14" fontId="21" fillId="2" borderId="0" xfId="1" applyNumberFormat="1" applyFont="1" applyAlignment="1">
      <alignment horizontal="center" vertical="center" wrapText="1"/>
    </xf>
    <xf numFmtId="171" fontId="16" fillId="2" borderId="0" xfId="1" applyNumberFormat="1" applyFont="1" applyAlignment="1">
      <alignment horizontal="right" vertical="center" wrapText="1"/>
    </xf>
    <xf numFmtId="0" fontId="22" fillId="2" borderId="0" xfId="1" applyFont="1" applyAlignment="1">
      <alignment horizontal="left" vertical="center" wrapText="1"/>
    </xf>
    <xf numFmtId="0" fontId="18" fillId="2" borderId="0" xfId="1" applyFont="1" applyAlignment="1">
      <alignment horizontal="left"/>
    </xf>
    <xf numFmtId="0" fontId="20" fillId="2" borderId="0" xfId="1" applyFont="1" applyAlignment="1">
      <alignment horizontal="center" wrapText="1"/>
    </xf>
    <xf numFmtId="172" fontId="18" fillId="2" borderId="0" xfId="2" applyNumberFormat="1" applyFont="1" applyFill="1" applyBorder="1" applyAlignment="1" applyProtection="1">
      <alignment horizontal="right" vertical="center" wrapText="1"/>
    </xf>
    <xf numFmtId="0" fontId="15" fillId="2" borderId="0" xfId="1" applyFont="1" applyAlignment="1">
      <alignment horizontal="center" vertical="center" wrapText="1"/>
    </xf>
    <xf numFmtId="168" fontId="15" fillId="2" borderId="0" xfId="2" applyNumberFormat="1" applyFont="1" applyFill="1" applyBorder="1" applyAlignment="1" applyProtection="1">
      <alignment horizontal="center" vertical="center" wrapText="1"/>
    </xf>
    <xf numFmtId="0" fontId="16" fillId="2" borderId="0" xfId="1" applyFont="1" applyAlignment="1">
      <alignment horizontal="center" vertical="center" wrapText="1"/>
    </xf>
    <xf numFmtId="0" fontId="16" fillId="2" borderId="0" xfId="1" applyFont="1" applyAlignment="1">
      <alignment horizontal="left" vertical="center" wrapText="1"/>
    </xf>
    <xf numFmtId="14" fontId="18" fillId="2" borderId="0" xfId="1" applyNumberFormat="1" applyFont="1" applyAlignment="1">
      <alignment horizontal="right" vertical="center" wrapText="1"/>
    </xf>
    <xf numFmtId="3" fontId="18" fillId="2" borderId="0" xfId="1" applyNumberFormat="1" applyFont="1" applyAlignment="1">
      <alignment horizontal="center" vertical="center"/>
    </xf>
    <xf numFmtId="0" fontId="19" fillId="2" borderId="0" xfId="1" applyFont="1" applyAlignment="1">
      <alignment vertical="center"/>
    </xf>
    <xf numFmtId="0" fontId="15" fillId="2" borderId="0" xfId="1" applyFont="1" applyAlignment="1">
      <alignment horizontal="right" vertical="center" wrapText="1"/>
    </xf>
    <xf numFmtId="3" fontId="15" fillId="2" borderId="0" xfId="1" applyNumberFormat="1" applyFont="1" applyAlignment="1">
      <alignment horizontal="right" vertical="center" wrapText="1"/>
    </xf>
    <xf numFmtId="173" fontId="16" fillId="2" borderId="0" xfId="1" applyNumberFormat="1" applyFont="1" applyAlignment="1">
      <alignment horizontal="right" vertical="center" wrapText="1"/>
    </xf>
    <xf numFmtId="0" fontId="16" fillId="2" borderId="0" xfId="1" applyFont="1" applyAlignment="1">
      <alignment horizontal="left" vertical="center"/>
    </xf>
    <xf numFmtId="0" fontId="18" fillId="2" borderId="0" xfId="1" applyFont="1" applyAlignment="1">
      <alignment horizontal="left" vertical="center" wrapText="1"/>
    </xf>
    <xf numFmtId="0" fontId="18" fillId="2" borderId="0" xfId="1" applyFont="1" applyAlignment="1">
      <alignment horizontal="center" vertical="center" wrapText="1"/>
    </xf>
    <xf numFmtId="3" fontId="18" fillId="2" borderId="0" xfId="1" applyNumberFormat="1" applyFont="1" applyAlignment="1">
      <alignment horizontal="right" vertical="center" wrapText="1"/>
    </xf>
    <xf numFmtId="14" fontId="16" fillId="2" borderId="0" xfId="1" applyNumberFormat="1" applyFont="1" applyAlignment="1">
      <alignment horizontal="right" vertical="center" wrapText="1"/>
    </xf>
    <xf numFmtId="3" fontId="16" fillId="2" borderId="0" xfId="1" applyNumberFormat="1" applyFont="1" applyAlignment="1">
      <alignment horizontal="right" vertical="center" wrapText="1"/>
    </xf>
    <xf numFmtId="49" fontId="16" fillId="2" borderId="0" xfId="1" applyNumberFormat="1" applyFont="1" applyAlignment="1">
      <alignment horizontal="right" vertical="center" indent="1"/>
    </xf>
  </cellXfs>
  <cellStyles count="4">
    <cellStyle name="Comma 2 2" xfId="2" xr:uid="{7AC69236-5F89-4BFE-AEC0-284BA5133191}"/>
    <cellStyle name="Normal" xfId="0" builtinId="0"/>
    <cellStyle name="Normal 2 2" xfId="1" xr:uid="{82D83199-6C87-49ED-881E-F6020122FC78}"/>
    <cellStyle name="Normal 8" xfId="3" xr:uid="{4036B2E0-FF1D-43A2-AA4D-04DD1DB745F1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C35"/>
  <sheetViews>
    <sheetView showGridLines="0" tabSelected="1" zoomScale="140" zoomScaleNormal="140" workbookViewId="0">
      <selection activeCell="B14" sqref="B14"/>
    </sheetView>
  </sheetViews>
  <sheetFormatPr defaultColWidth="9.140625" defaultRowHeight="12.75" customHeight="1" x14ac:dyDescent="0.2"/>
  <cols>
    <col min="1" max="1" width="26.140625" style="4" customWidth="1"/>
    <col min="2" max="2" width="37" style="4" customWidth="1"/>
  </cols>
  <sheetData>
    <row r="4" spans="1:2" ht="69.75" customHeight="1" x14ac:dyDescent="0.2"/>
    <row r="11" spans="1:2" ht="15.75" customHeight="1" x14ac:dyDescent="0.25">
      <c r="B11" s="113" t="s">
        <v>0</v>
      </c>
    </row>
    <row r="12" spans="1:2" ht="12.75" customHeight="1" x14ac:dyDescent="0.2">
      <c r="B12" s="114" t="s">
        <v>1</v>
      </c>
    </row>
    <row r="13" spans="1:2" ht="12.75" customHeight="1" x14ac:dyDescent="0.2">
      <c r="B13" s="40"/>
    </row>
    <row r="14" spans="1:2" ht="15" customHeight="1" x14ac:dyDescent="0.25">
      <c r="B14" s="52" t="s">
        <v>454</v>
      </c>
    </row>
    <row r="15" spans="1:2" ht="15" customHeight="1" x14ac:dyDescent="0.25">
      <c r="A15" s="11"/>
    </row>
    <row r="17" spans="1:3" ht="28.5" customHeight="1" x14ac:dyDescent="0.25">
      <c r="A17" s="149" t="s">
        <v>2</v>
      </c>
      <c r="B17" s="149"/>
    </row>
    <row r="18" spans="1:3" ht="15.75" customHeight="1" x14ac:dyDescent="0.25">
      <c r="A18" s="5"/>
      <c r="B18" s="6"/>
      <c r="C18" s="6"/>
    </row>
    <row r="19" spans="1:3" ht="12.75" customHeight="1" x14ac:dyDescent="0.2">
      <c r="A19" s="116" t="s">
        <v>1</v>
      </c>
    </row>
    <row r="20" spans="1:3" ht="12.75" customHeight="1" x14ac:dyDescent="0.2">
      <c r="A20" s="116" t="s">
        <v>3</v>
      </c>
    </row>
    <row r="21" spans="1:3" ht="12.75" customHeight="1" x14ac:dyDescent="0.2">
      <c r="A21" s="116" t="s">
        <v>4</v>
      </c>
    </row>
    <row r="22" spans="1:3" ht="12.75" customHeight="1" x14ac:dyDescent="0.2">
      <c r="A22" s="116" t="s">
        <v>5</v>
      </c>
    </row>
    <row r="23" spans="1:3" ht="12.75" customHeight="1" x14ac:dyDescent="0.2">
      <c r="A23" s="116" t="s">
        <v>6</v>
      </c>
    </row>
    <row r="24" spans="1:3" ht="12.75" customHeight="1" x14ac:dyDescent="0.2">
      <c r="A24" s="116" t="s">
        <v>7</v>
      </c>
    </row>
    <row r="25" spans="1:3" ht="12.75" customHeight="1" x14ac:dyDescent="0.2">
      <c r="A25" s="116" t="s">
        <v>8</v>
      </c>
    </row>
    <row r="26" spans="1:3" ht="12.75" customHeight="1" x14ac:dyDescent="0.2">
      <c r="A26" s="116" t="s">
        <v>9</v>
      </c>
    </row>
    <row r="27" spans="1:3" ht="12.75" customHeight="1" x14ac:dyDescent="0.2">
      <c r="A27" s="116" t="s">
        <v>10</v>
      </c>
    </row>
    <row r="28" spans="1:3" ht="12.75" customHeight="1" x14ac:dyDescent="0.2">
      <c r="A28" s="116" t="s">
        <v>11</v>
      </c>
    </row>
    <row r="29" spans="1:3" ht="12.75" customHeight="1" x14ac:dyDescent="0.2">
      <c r="A29" s="115"/>
    </row>
    <row r="33" spans="1:2" ht="12.75" customHeight="1" x14ac:dyDescent="0.2">
      <c r="A33" s="150" t="s">
        <v>12</v>
      </c>
      <c r="B33" s="150"/>
    </row>
    <row r="34" spans="1:2" ht="12.75" customHeight="1" x14ac:dyDescent="0.2">
      <c r="A34" s="117" t="s">
        <v>13</v>
      </c>
      <c r="B34" s="118"/>
    </row>
    <row r="35" spans="1:2" ht="12.75" customHeight="1" x14ac:dyDescent="0.2">
      <c r="A35" s="118" t="s">
        <v>14</v>
      </c>
      <c r="B35" s="118"/>
    </row>
  </sheetData>
  <mergeCells count="2">
    <mergeCell ref="A17:B17"/>
    <mergeCell ref="A33:B33"/>
  </mergeCells>
  <hyperlinks>
    <hyperlink ref="A19" location="Pregled!A1" display="Pregled trgovine" xr:uid="{00000000-0004-0000-0000-000000000000}"/>
    <hyperlink ref="A20" location="Indeksi!A1" display="Indeksi" xr:uid="{00000000-0004-0000-0000-000001000000}"/>
    <hyperlink ref="A22" location="'Top 10'!A1" display="Top 10 dionica" xr:uid="{00000000-0004-0000-0000-000002000000}"/>
    <hyperlink ref="A23" location="Dionice!A1" display="Trgovina  unutar knjige ponuda - dionice" xr:uid="{00000000-0004-0000-0000-000003000000}"/>
    <hyperlink ref="A24" location="Obveznice!A1" display="Trgovina  unutar knjige ponuda - obveznice" xr:uid="{00000000-0004-0000-0000-000004000000}"/>
    <hyperlink ref="A25" location="StrukturiraniProizvodi!A1" display="Trgovina  unutar knjige ponuda - strukturirani proizvodi" xr:uid="{00000000-0004-0000-0000-000005000000}"/>
    <hyperlink ref="A26" location="ETF!A1" display="Trgovina unutar knjige ponuda - ETF-ovi" xr:uid="{00000000-0004-0000-0000-000006000000}"/>
    <hyperlink ref="A27" location="Blokovi!A1" display="Blok transakcije" xr:uid="{00000000-0004-0000-0000-000007000000}"/>
    <hyperlink ref="A28" location="ReferentneCijene!A1" display="Referentne cijene" xr:uid="{00000000-0004-0000-0000-000008000000}"/>
    <hyperlink ref="A34" r:id="rId1" xr:uid="{00000000-0004-0000-0000-000009000000}"/>
    <hyperlink ref="A21" location="RegionalniIndeksi!A1" display="Regionalni indeksi" xr:uid="{00000000-0004-0000-0000-00000A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zoomScale="140" zoomScaleNormal="140" workbookViewId="0"/>
  </sheetViews>
  <sheetFormatPr defaultColWidth="9.140625" defaultRowHeight="12" customHeight="1" x14ac:dyDescent="0.2"/>
  <cols>
    <col min="1" max="1" width="24.42578125" style="25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119"/>
      <c r="B1" s="51" t="s">
        <v>15</v>
      </c>
      <c r="C1" s="119" t="s">
        <v>16</v>
      </c>
    </row>
    <row r="2" spans="1:5" ht="12" customHeight="1" x14ac:dyDescent="0.2">
      <c r="A2" s="120" t="s">
        <v>17</v>
      </c>
      <c r="B2" s="30">
        <f>SUM(B3:B7)</f>
        <v>2577834413.8899999</v>
      </c>
      <c r="C2" s="30">
        <f>SUM(C3:C7)</f>
        <v>2577834413.8899999</v>
      </c>
      <c r="E2" s="31"/>
    </row>
    <row r="3" spans="1:5" ht="12.75" customHeight="1" x14ac:dyDescent="0.2">
      <c r="A3" s="121" t="s">
        <v>18</v>
      </c>
      <c r="B3" s="3">
        <v>2300273792.75</v>
      </c>
      <c r="C3" s="3">
        <v>2300273792.75</v>
      </c>
      <c r="E3" s="4"/>
    </row>
    <row r="4" spans="1:5" ht="12" customHeight="1" x14ac:dyDescent="0.2">
      <c r="A4" s="121" t="s">
        <v>19</v>
      </c>
      <c r="B4" s="3">
        <v>255649429</v>
      </c>
      <c r="C4" s="3">
        <v>255649429</v>
      </c>
      <c r="E4" s="31"/>
    </row>
    <row r="5" spans="1:5" ht="12" customHeight="1" x14ac:dyDescent="0.2">
      <c r="A5" s="121" t="s">
        <v>20</v>
      </c>
      <c r="B5" s="3">
        <v>0</v>
      </c>
      <c r="C5" s="3">
        <v>0</v>
      </c>
      <c r="E5" s="31"/>
    </row>
    <row r="6" spans="1:5" ht="12" customHeight="1" x14ac:dyDescent="0.2">
      <c r="A6" s="121" t="s">
        <v>21</v>
      </c>
      <c r="B6" s="3">
        <v>0</v>
      </c>
      <c r="C6" s="3">
        <v>0</v>
      </c>
      <c r="E6" s="31"/>
    </row>
    <row r="7" spans="1:5" ht="12" customHeight="1" x14ac:dyDescent="0.2">
      <c r="A7" s="121" t="s">
        <v>22</v>
      </c>
      <c r="B7" s="3">
        <v>21911192.140000001</v>
      </c>
      <c r="C7" s="3">
        <v>21911192.140000001</v>
      </c>
      <c r="E7" s="31"/>
    </row>
    <row r="8" spans="1:5" ht="12" customHeight="1" x14ac:dyDescent="0.2">
      <c r="A8" s="120" t="s">
        <v>23</v>
      </c>
      <c r="B8" s="30">
        <v>551112599</v>
      </c>
      <c r="C8" s="30">
        <v>551112599</v>
      </c>
      <c r="E8" s="31"/>
    </row>
    <row r="9" spans="1:5" ht="12" customHeight="1" x14ac:dyDescent="0.2">
      <c r="A9" s="120" t="s">
        <v>24</v>
      </c>
      <c r="B9" s="30">
        <v>0</v>
      </c>
      <c r="C9" s="30">
        <v>0</v>
      </c>
      <c r="E9" s="31"/>
    </row>
    <row r="10" spans="1:5" ht="12" customHeight="1" x14ac:dyDescent="0.2">
      <c r="A10" s="122" t="s">
        <v>25</v>
      </c>
      <c r="B10" s="32">
        <f>SUM(B3:B9)</f>
        <v>3128947012.8899999</v>
      </c>
      <c r="C10" s="32">
        <f>SUM(C3:C9)</f>
        <v>3128947012.8899999</v>
      </c>
      <c r="E10" s="31"/>
    </row>
    <row r="11" spans="1:5" ht="27" customHeight="1" x14ac:dyDescent="0.2">
      <c r="A11" s="118"/>
    </row>
    <row r="12" spans="1:5" ht="12" customHeight="1" x14ac:dyDescent="0.2">
      <c r="A12" s="118"/>
    </row>
    <row r="13" spans="1:5" s="33" customFormat="1" ht="24" customHeight="1" x14ac:dyDescent="0.2">
      <c r="A13" s="123"/>
      <c r="B13" s="123" t="s">
        <v>26</v>
      </c>
      <c r="C13" s="123" t="s">
        <v>27</v>
      </c>
      <c r="D13" s="123" t="s">
        <v>28</v>
      </c>
      <c r="E13" s="123" t="s">
        <v>29</v>
      </c>
    </row>
    <row r="14" spans="1:5" s="33" customFormat="1" ht="12" customHeight="1" x14ac:dyDescent="0.2">
      <c r="A14" s="120" t="s">
        <v>30</v>
      </c>
      <c r="B14" s="30">
        <f>SUM(B16:B22)</f>
        <v>2577834413.8899999</v>
      </c>
      <c r="C14" s="30">
        <f>SUM(C16:C22)</f>
        <v>271012643</v>
      </c>
      <c r="D14" s="30">
        <f>SUM(D16:D22)</f>
        <v>122017</v>
      </c>
      <c r="E14" s="30">
        <f>SUM(E16:E22)</f>
        <v>270915381133.56</v>
      </c>
    </row>
    <row r="15" spans="1:5" ht="12" customHeight="1" x14ac:dyDescent="0.2">
      <c r="A15" s="120" t="s">
        <v>18</v>
      </c>
      <c r="B15" s="30">
        <f>SUM(B16:B18)</f>
        <v>2300273792.75</v>
      </c>
      <c r="C15" s="30">
        <f>SUM(C16:C18)</f>
        <v>58970949</v>
      </c>
      <c r="D15" s="30">
        <f>SUM(D16:D18)</f>
        <v>121473</v>
      </c>
      <c r="E15" s="30">
        <f>SUM(E16:E18)</f>
        <v>137359095717.00999</v>
      </c>
    </row>
    <row r="16" spans="1:5" ht="12" customHeight="1" x14ac:dyDescent="0.2">
      <c r="A16" s="121" t="s">
        <v>31</v>
      </c>
      <c r="B16" s="3">
        <v>772286901.29999995</v>
      </c>
      <c r="C16" s="3">
        <v>14144060</v>
      </c>
      <c r="D16" s="3">
        <v>31430</v>
      </c>
      <c r="E16" s="3">
        <v>28716090399.700001</v>
      </c>
    </row>
    <row r="17" spans="1:5" s="33" customFormat="1" ht="12" customHeight="1" x14ac:dyDescent="0.2">
      <c r="A17" s="121" t="s">
        <v>32</v>
      </c>
      <c r="B17" s="3">
        <v>645556347.59000003</v>
      </c>
      <c r="C17" s="3">
        <v>30699914</v>
      </c>
      <c r="D17" s="3">
        <v>45089</v>
      </c>
      <c r="E17" s="3">
        <v>41567941436.360001</v>
      </c>
    </row>
    <row r="18" spans="1:5" s="33" customFormat="1" ht="12" customHeight="1" x14ac:dyDescent="0.2">
      <c r="A18" s="121" t="s">
        <v>33</v>
      </c>
      <c r="B18" s="3">
        <v>882430543.86000001</v>
      </c>
      <c r="C18" s="3">
        <v>14126975</v>
      </c>
      <c r="D18" s="3">
        <v>44954</v>
      </c>
      <c r="E18" s="3">
        <v>67075063880.949997</v>
      </c>
    </row>
    <row r="19" spans="1:5" s="33" customFormat="1" ht="12" customHeight="1" x14ac:dyDescent="0.2">
      <c r="A19" s="120" t="s">
        <v>19</v>
      </c>
      <c r="B19" s="30">
        <v>255649429</v>
      </c>
      <c r="C19" s="30">
        <v>211828267</v>
      </c>
      <c r="D19" s="30">
        <v>159</v>
      </c>
      <c r="E19" s="30">
        <v>133529271553.14999</v>
      </c>
    </row>
    <row r="20" spans="1:5" ht="12" customHeight="1" x14ac:dyDescent="0.2">
      <c r="A20" s="120" t="s">
        <v>20</v>
      </c>
      <c r="B20" s="30">
        <v>0</v>
      </c>
      <c r="C20" s="30">
        <v>0</v>
      </c>
      <c r="D20" s="30">
        <v>0</v>
      </c>
      <c r="E20" s="30">
        <v>0</v>
      </c>
    </row>
    <row r="21" spans="1:5" ht="12" customHeight="1" x14ac:dyDescent="0.2">
      <c r="A21" s="120" t="s">
        <v>21</v>
      </c>
      <c r="B21" s="30">
        <v>0</v>
      </c>
      <c r="C21" s="30">
        <v>0</v>
      </c>
      <c r="D21" s="30">
        <v>0</v>
      </c>
      <c r="E21" s="30">
        <v>0</v>
      </c>
    </row>
    <row r="22" spans="1:5" ht="12" customHeight="1" x14ac:dyDescent="0.2">
      <c r="A22" s="122" t="s">
        <v>22</v>
      </c>
      <c r="B22" s="32">
        <v>21911192.140000001</v>
      </c>
      <c r="C22" s="32">
        <v>213427</v>
      </c>
      <c r="D22" s="32">
        <v>385</v>
      </c>
      <c r="E22" s="32">
        <v>27013863.399999999</v>
      </c>
    </row>
    <row r="23" spans="1:5" ht="12" customHeight="1" x14ac:dyDescent="0.2">
      <c r="A23" s="118"/>
      <c r="E23" s="34"/>
    </row>
    <row r="24" spans="1:5" ht="12" customHeight="1" x14ac:dyDescent="0.2">
      <c r="A24" s="123"/>
      <c r="B24" s="123" t="s">
        <v>34</v>
      </c>
    </row>
    <row r="25" spans="1:5" ht="12" customHeight="1" x14ac:dyDescent="0.2">
      <c r="A25" s="124" t="s">
        <v>35</v>
      </c>
      <c r="B25" s="2">
        <v>37</v>
      </c>
    </row>
    <row r="26" spans="1:5" ht="12" customHeight="1" x14ac:dyDescent="0.2">
      <c r="A26" s="124" t="s">
        <v>36</v>
      </c>
      <c r="B26" s="2">
        <v>58</v>
      </c>
    </row>
    <row r="27" spans="1:5" ht="12" customHeight="1" x14ac:dyDescent="0.2">
      <c r="A27" s="125" t="s">
        <v>37</v>
      </c>
      <c r="B27" s="10">
        <v>5</v>
      </c>
    </row>
    <row r="28" spans="1:5" ht="12" customHeight="1" x14ac:dyDescent="0.2">
      <c r="A28" s="118"/>
    </row>
    <row r="29" spans="1:5" ht="16.5" customHeight="1" x14ac:dyDescent="0.2">
      <c r="A29" s="118"/>
    </row>
    <row r="30" spans="1:5" ht="12" customHeight="1" x14ac:dyDescent="0.2">
      <c r="A30" s="123"/>
      <c r="B30" s="123" t="s">
        <v>38</v>
      </c>
    </row>
    <row r="31" spans="1:5" ht="15.75" customHeight="1" x14ac:dyDescent="0.3">
      <c r="A31" s="120" t="s">
        <v>18</v>
      </c>
      <c r="B31" s="35">
        <f>SUM(B32:B34)</f>
        <v>104</v>
      </c>
      <c r="D31" s="36"/>
    </row>
    <row r="32" spans="1:5" ht="12" customHeight="1" x14ac:dyDescent="0.2">
      <c r="A32" s="121" t="s">
        <v>31</v>
      </c>
      <c r="B32" s="37">
        <v>6</v>
      </c>
    </row>
    <row r="33" spans="1:4" ht="12" customHeight="1" x14ac:dyDescent="0.2">
      <c r="A33" s="121" t="s">
        <v>32</v>
      </c>
      <c r="B33" s="37">
        <v>22</v>
      </c>
      <c r="D33" s="38"/>
    </row>
    <row r="34" spans="1:4" ht="12" customHeight="1" x14ac:dyDescent="0.2">
      <c r="A34" s="121" t="s">
        <v>33</v>
      </c>
      <c r="B34" s="37">
        <v>76</v>
      </c>
    </row>
    <row r="35" spans="1:4" ht="12" customHeight="1" x14ac:dyDescent="0.2">
      <c r="A35" s="120" t="s">
        <v>19</v>
      </c>
      <c r="B35" s="37">
        <v>26</v>
      </c>
    </row>
    <row r="36" spans="1:4" ht="12" customHeight="1" x14ac:dyDescent="0.2">
      <c r="A36" s="120" t="s">
        <v>20</v>
      </c>
      <c r="B36" s="37">
        <v>0</v>
      </c>
    </row>
    <row r="37" spans="1:4" ht="12" customHeight="1" x14ac:dyDescent="0.2">
      <c r="A37" s="120" t="s">
        <v>21</v>
      </c>
      <c r="B37" s="37">
        <v>0</v>
      </c>
    </row>
    <row r="38" spans="1:4" ht="12" customHeight="1" x14ac:dyDescent="0.2">
      <c r="A38" s="122" t="s">
        <v>22</v>
      </c>
      <c r="B38" s="39">
        <v>2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showGridLines="0" zoomScale="145" zoomScaleNormal="145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  <col min="7" max="7" width="12.5703125" style="13" customWidth="1"/>
  </cols>
  <sheetData>
    <row r="1" spans="1:7" s="12" customFormat="1" ht="12" customHeight="1" x14ac:dyDescent="0.2">
      <c r="A1" s="126" t="s">
        <v>39</v>
      </c>
      <c r="B1" s="127" t="s">
        <v>40</v>
      </c>
      <c r="C1" s="127" t="s">
        <v>41</v>
      </c>
      <c r="D1" s="127" t="s">
        <v>42</v>
      </c>
      <c r="E1" s="127" t="s">
        <v>43</v>
      </c>
      <c r="F1" s="127" t="s">
        <v>44</v>
      </c>
      <c r="G1" s="127" t="s">
        <v>26</v>
      </c>
    </row>
    <row r="2" spans="1:7" ht="13.5" customHeight="1" x14ac:dyDescent="0.2">
      <c r="A2" s="78" t="s">
        <v>45</v>
      </c>
      <c r="B2" s="79">
        <v>2016.25</v>
      </c>
      <c r="C2" s="79">
        <v>2058.46</v>
      </c>
      <c r="D2" s="79">
        <v>1322.07</v>
      </c>
      <c r="E2" s="79">
        <v>1739.29</v>
      </c>
      <c r="F2" s="106">
        <v>-0.13789999999999999</v>
      </c>
      <c r="G2" s="80">
        <v>1885108066.5999999</v>
      </c>
    </row>
    <row r="3" spans="1:7" ht="13.5" customHeight="1" x14ac:dyDescent="0.2">
      <c r="A3" s="81" t="s">
        <v>46</v>
      </c>
      <c r="B3" s="82">
        <v>1347.58</v>
      </c>
      <c r="C3" s="82">
        <v>1375.79</v>
      </c>
      <c r="D3" s="82">
        <v>884.94</v>
      </c>
      <c r="E3" s="82">
        <v>1179.8900000000001</v>
      </c>
      <c r="F3" s="107">
        <v>-0.125</v>
      </c>
      <c r="G3" s="83">
        <v>1885108066.5999999</v>
      </c>
    </row>
    <row r="4" spans="1:7" ht="13.5" customHeight="1" x14ac:dyDescent="0.2">
      <c r="A4" s="81" t="s">
        <v>47</v>
      </c>
      <c r="B4" s="82">
        <v>1198.5</v>
      </c>
      <c r="C4" s="82">
        <v>1223.1600000000001</v>
      </c>
      <c r="D4" s="82">
        <v>812.59</v>
      </c>
      <c r="E4" s="82">
        <v>1087.81</v>
      </c>
      <c r="F4" s="107">
        <v>-9.3399999999999997E-2</v>
      </c>
      <c r="G4" s="83">
        <v>1579203982.3900001</v>
      </c>
    </row>
    <row r="5" spans="1:7" ht="13.5" customHeight="1" x14ac:dyDescent="0.2">
      <c r="A5" s="81" t="s">
        <v>48</v>
      </c>
      <c r="B5" s="82">
        <v>1178.1300000000001</v>
      </c>
      <c r="C5" s="82">
        <v>1195.23</v>
      </c>
      <c r="D5" s="82">
        <v>826.98</v>
      </c>
      <c r="E5" s="82">
        <v>1087.33</v>
      </c>
      <c r="F5" s="107">
        <v>-7.4899999999999994E-2</v>
      </c>
      <c r="G5" s="83">
        <v>484036132.88</v>
      </c>
    </row>
    <row r="6" spans="1:7" ht="13.5" customHeight="1" x14ac:dyDescent="0.2">
      <c r="A6" s="81" t="s">
        <v>49</v>
      </c>
      <c r="B6" s="82">
        <v>1164.17</v>
      </c>
      <c r="C6" s="82">
        <v>1167.02</v>
      </c>
      <c r="D6" s="82">
        <v>714.86</v>
      </c>
      <c r="E6" s="82">
        <v>1048.1099999999999</v>
      </c>
      <c r="F6" s="107">
        <v>-9.9699999999999997E-2</v>
      </c>
      <c r="G6" s="83">
        <v>771279606.29999995</v>
      </c>
    </row>
    <row r="7" spans="1:7" ht="13.5" customHeight="1" x14ac:dyDescent="0.2">
      <c r="A7" s="81" t="s">
        <v>50</v>
      </c>
      <c r="B7" s="82">
        <v>1108.45</v>
      </c>
      <c r="C7" s="82">
        <v>1130.6099999999999</v>
      </c>
      <c r="D7" s="82">
        <v>737.5</v>
      </c>
      <c r="E7" s="82">
        <v>1104.3</v>
      </c>
      <c r="F7" s="107">
        <v>-4.0000000000000001E-3</v>
      </c>
      <c r="G7" s="83">
        <v>1866174136.3099999</v>
      </c>
    </row>
    <row r="8" spans="1:7" ht="13.5" customHeight="1" x14ac:dyDescent="0.2">
      <c r="A8" s="81" t="s">
        <v>51</v>
      </c>
      <c r="B8" s="82">
        <v>870.48</v>
      </c>
      <c r="C8" s="82">
        <v>965.45</v>
      </c>
      <c r="D8" s="82">
        <v>548.04</v>
      </c>
      <c r="E8" s="82">
        <v>950.45</v>
      </c>
      <c r="F8" s="107">
        <v>9.1899999999999996E-2</v>
      </c>
      <c r="G8" s="83">
        <v>324532518.42000002</v>
      </c>
    </row>
    <row r="9" spans="1:7" ht="13.5" customHeight="1" x14ac:dyDescent="0.2">
      <c r="A9" s="81" t="s">
        <v>52</v>
      </c>
      <c r="B9" s="82">
        <v>431.38</v>
      </c>
      <c r="C9" s="82">
        <v>830.94</v>
      </c>
      <c r="D9" s="82">
        <v>277.77999999999997</v>
      </c>
      <c r="E9" s="82">
        <v>698.94</v>
      </c>
      <c r="F9" s="107">
        <v>0.61739999999999995</v>
      </c>
      <c r="G9" s="83">
        <v>96873815.239999995</v>
      </c>
    </row>
    <row r="10" spans="1:7" s="14" customFormat="1" ht="13.5" customHeight="1" x14ac:dyDescent="0.2">
      <c r="A10" s="81" t="s">
        <v>53</v>
      </c>
      <c r="B10" s="82">
        <v>687.56</v>
      </c>
      <c r="C10" s="82">
        <v>801.43</v>
      </c>
      <c r="D10" s="82">
        <v>511.39</v>
      </c>
      <c r="E10" s="82">
        <v>623.36</v>
      </c>
      <c r="F10" s="107">
        <v>-9.5299999999999996E-2</v>
      </c>
      <c r="G10" s="83">
        <v>286638337.5</v>
      </c>
    </row>
    <row r="11" spans="1:7" ht="13.5" customHeight="1" x14ac:dyDescent="0.2">
      <c r="A11" s="81" t="s">
        <v>54</v>
      </c>
      <c r="B11" s="82" t="s">
        <v>55</v>
      </c>
      <c r="C11" s="82" t="s">
        <v>55</v>
      </c>
      <c r="D11" s="82" t="s">
        <v>55</v>
      </c>
      <c r="E11" s="82" t="s">
        <v>55</v>
      </c>
      <c r="F11" s="107" t="s">
        <v>55</v>
      </c>
      <c r="G11" s="83" t="s">
        <v>55</v>
      </c>
    </row>
    <row r="12" spans="1:7" ht="13.5" customHeight="1" x14ac:dyDescent="0.2">
      <c r="A12" s="81" t="s">
        <v>56</v>
      </c>
      <c r="B12" s="82">
        <v>3456.83</v>
      </c>
      <c r="C12" s="82">
        <v>3519.05</v>
      </c>
      <c r="D12" s="82">
        <v>2122.5100000000002</v>
      </c>
      <c r="E12" s="82">
        <v>3477.97</v>
      </c>
      <c r="F12" s="107">
        <v>6.1000000000000004E-3</v>
      </c>
      <c r="G12" s="83">
        <v>434896393.45999998</v>
      </c>
    </row>
    <row r="13" spans="1:7" ht="13.5" customHeight="1" x14ac:dyDescent="0.2">
      <c r="A13" s="81" t="s">
        <v>57</v>
      </c>
      <c r="B13" s="82">
        <v>115.5552</v>
      </c>
      <c r="C13" s="82">
        <v>115.8044</v>
      </c>
      <c r="D13" s="82">
        <v>110.43340000000001</v>
      </c>
      <c r="E13" s="82">
        <v>112.3597</v>
      </c>
      <c r="F13" s="107">
        <v>-2.8000000000000001E-2</v>
      </c>
      <c r="G13" s="83">
        <v>25040891148.110001</v>
      </c>
    </row>
    <row r="14" spans="1:7" ht="13.5" customHeight="1" x14ac:dyDescent="0.2">
      <c r="A14" s="77" t="s">
        <v>58</v>
      </c>
      <c r="B14" s="75">
        <v>187.20330000000001</v>
      </c>
      <c r="C14" s="75">
        <v>187.97309999999999</v>
      </c>
      <c r="D14" s="75">
        <v>181.053</v>
      </c>
      <c r="E14" s="75">
        <v>186.88679999999999</v>
      </c>
      <c r="F14" s="108">
        <v>-1.6000000000000001E-3</v>
      </c>
      <c r="G14" s="76">
        <v>25040891148.110001</v>
      </c>
    </row>
    <row r="15" spans="1:7" ht="13.5" customHeight="1" x14ac:dyDescent="0.2">
      <c r="B15" s="17"/>
      <c r="C15" s="17"/>
      <c r="D15" s="17"/>
      <c r="E15" s="17"/>
      <c r="F15" s="17"/>
      <c r="G15" s="18"/>
    </row>
    <row r="16" spans="1:7" ht="13.5" customHeight="1" x14ac:dyDescent="0.2">
      <c r="A16" s="17"/>
      <c r="B16" s="17"/>
      <c r="C16" s="17"/>
      <c r="D16" s="17"/>
      <c r="E16" s="17"/>
      <c r="F16" s="17"/>
      <c r="G16" s="18"/>
    </row>
    <row r="17" spans="1:7" ht="13.5" customHeight="1" x14ac:dyDescent="0.2">
      <c r="A17" s="17" t="s">
        <v>59</v>
      </c>
      <c r="B17" s="17"/>
      <c r="C17" s="17"/>
      <c r="D17" s="17"/>
      <c r="E17" s="17"/>
      <c r="F17" s="17"/>
      <c r="G17" s="18"/>
    </row>
    <row r="18" spans="1:7" ht="13.5" customHeight="1" x14ac:dyDescent="0.2">
      <c r="B18" s="151" t="s">
        <v>41</v>
      </c>
      <c r="C18" s="152"/>
      <c r="D18" s="151" t="s">
        <v>42</v>
      </c>
      <c r="E18" s="152"/>
    </row>
    <row r="19" spans="1:7" ht="12" customHeight="1" x14ac:dyDescent="0.2">
      <c r="A19" s="128" t="s">
        <v>39</v>
      </c>
      <c r="B19" s="127" t="s">
        <v>60</v>
      </c>
      <c r="C19" s="127" t="s">
        <v>61</v>
      </c>
      <c r="D19" s="127" t="s">
        <v>60</v>
      </c>
      <c r="E19" s="127" t="s">
        <v>61</v>
      </c>
      <c r="F19" s="17"/>
    </row>
    <row r="20" spans="1:7" ht="13.5" customHeight="1" x14ac:dyDescent="0.2">
      <c r="A20" s="147" t="s">
        <v>45</v>
      </c>
      <c r="B20" s="84">
        <v>2058.46</v>
      </c>
      <c r="C20" s="85">
        <v>43853</v>
      </c>
      <c r="D20" s="84">
        <v>1322.07</v>
      </c>
      <c r="E20" s="85">
        <v>43913</v>
      </c>
      <c r="F20" s="19"/>
    </row>
    <row r="21" spans="1:7" ht="13.5" customHeight="1" x14ac:dyDescent="0.2">
      <c r="A21" s="146" t="s">
        <v>46</v>
      </c>
      <c r="B21" s="86">
        <v>1375.79</v>
      </c>
      <c r="C21" s="94">
        <v>43853</v>
      </c>
      <c r="D21" s="86">
        <v>884.94</v>
      </c>
      <c r="E21" s="94">
        <v>43913</v>
      </c>
      <c r="G21" s="16"/>
    </row>
    <row r="22" spans="1:7" ht="13.5" customHeight="1" x14ac:dyDescent="0.2">
      <c r="A22" s="81" t="s">
        <v>47</v>
      </c>
      <c r="B22" s="86">
        <v>1223.1600000000001</v>
      </c>
      <c r="C22" s="94">
        <v>43853</v>
      </c>
      <c r="D22" s="86">
        <v>812.59</v>
      </c>
      <c r="E22" s="94">
        <v>43913</v>
      </c>
      <c r="G22" s="15"/>
    </row>
    <row r="23" spans="1:7" ht="13.5" customHeight="1" x14ac:dyDescent="0.2">
      <c r="A23" s="81" t="s">
        <v>48</v>
      </c>
      <c r="B23" s="86">
        <v>1195.23</v>
      </c>
      <c r="C23" s="94">
        <v>43853</v>
      </c>
      <c r="D23" s="86">
        <v>826.98</v>
      </c>
      <c r="E23" s="94">
        <v>43909</v>
      </c>
      <c r="G23" s="15"/>
    </row>
    <row r="24" spans="1:7" ht="13.5" customHeight="1" x14ac:dyDescent="0.2">
      <c r="A24" s="81" t="s">
        <v>49</v>
      </c>
      <c r="B24" s="86">
        <v>1167.02</v>
      </c>
      <c r="C24" s="94">
        <v>43833</v>
      </c>
      <c r="D24" s="86">
        <v>714.86</v>
      </c>
      <c r="E24" s="94">
        <v>43913</v>
      </c>
      <c r="G24" s="15"/>
    </row>
    <row r="25" spans="1:7" ht="13.5" customHeight="1" x14ac:dyDescent="0.2">
      <c r="A25" s="81" t="s">
        <v>50</v>
      </c>
      <c r="B25" s="86">
        <v>1130.6099999999999</v>
      </c>
      <c r="C25" s="94">
        <v>43878</v>
      </c>
      <c r="D25" s="86">
        <v>737.5</v>
      </c>
      <c r="E25" s="94">
        <v>43913</v>
      </c>
      <c r="G25" s="15"/>
    </row>
    <row r="26" spans="1:7" ht="13.5" customHeight="1" x14ac:dyDescent="0.2">
      <c r="A26" s="81" t="s">
        <v>51</v>
      </c>
      <c r="B26" s="86">
        <v>965.45</v>
      </c>
      <c r="C26" s="94">
        <v>44194</v>
      </c>
      <c r="D26" s="86">
        <v>548.04</v>
      </c>
      <c r="E26" s="94">
        <v>43913</v>
      </c>
      <c r="G26" s="15"/>
    </row>
    <row r="27" spans="1:7" ht="13.5" customHeight="1" x14ac:dyDescent="0.2">
      <c r="A27" s="81" t="s">
        <v>52</v>
      </c>
      <c r="B27" s="86">
        <v>830.94</v>
      </c>
      <c r="C27" s="94">
        <v>44074</v>
      </c>
      <c r="D27" s="86">
        <v>277.77999999999997</v>
      </c>
      <c r="E27" s="94">
        <v>43906</v>
      </c>
      <c r="F27" s="15"/>
    </row>
    <row r="28" spans="1:7" ht="13.5" customHeight="1" x14ac:dyDescent="0.2">
      <c r="A28" s="81" t="s">
        <v>53</v>
      </c>
      <c r="B28" s="86">
        <v>801.43</v>
      </c>
      <c r="C28" s="94">
        <v>43872</v>
      </c>
      <c r="D28" s="86">
        <v>511.39</v>
      </c>
      <c r="E28" s="94">
        <v>44139</v>
      </c>
      <c r="F28" s="15"/>
    </row>
    <row r="29" spans="1:7" ht="13.5" customHeight="1" x14ac:dyDescent="0.2">
      <c r="A29" s="81" t="s">
        <v>54</v>
      </c>
      <c r="B29" s="86" t="s">
        <v>55</v>
      </c>
      <c r="C29" s="94" t="s">
        <v>55</v>
      </c>
      <c r="D29" s="86" t="s">
        <v>55</v>
      </c>
      <c r="E29" s="94" t="s">
        <v>55</v>
      </c>
      <c r="F29" s="20"/>
    </row>
    <row r="30" spans="1:7" ht="13.5" customHeight="1" x14ac:dyDescent="0.2">
      <c r="A30" s="81" t="s">
        <v>56</v>
      </c>
      <c r="B30" s="86">
        <v>3519.05</v>
      </c>
      <c r="C30" s="94">
        <v>43882</v>
      </c>
      <c r="D30" s="86">
        <v>2122.5100000000002</v>
      </c>
      <c r="E30" s="94">
        <v>43913</v>
      </c>
      <c r="F30" s="20"/>
    </row>
    <row r="31" spans="1:7" ht="13.5" customHeight="1" x14ac:dyDescent="0.2">
      <c r="A31" s="81" t="s">
        <v>57</v>
      </c>
      <c r="B31" s="86">
        <v>115.8044</v>
      </c>
      <c r="C31" s="94">
        <v>43844</v>
      </c>
      <c r="D31" s="86">
        <v>110.43340000000001</v>
      </c>
      <c r="E31" s="94">
        <v>43980</v>
      </c>
      <c r="F31" s="20"/>
    </row>
    <row r="32" spans="1:7" ht="13.5" customHeight="1" x14ac:dyDescent="0.2">
      <c r="A32" s="87" t="s">
        <v>58</v>
      </c>
      <c r="B32" s="88">
        <v>187.97309999999999</v>
      </c>
      <c r="C32" s="89">
        <v>43886</v>
      </c>
      <c r="D32" s="88">
        <v>181.053</v>
      </c>
      <c r="E32" s="89">
        <v>43930</v>
      </c>
      <c r="F32" s="20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</cols>
  <sheetData>
    <row r="1" spans="1:6" s="12" customFormat="1" ht="12" customHeight="1" x14ac:dyDescent="0.2">
      <c r="A1" s="126" t="s">
        <v>39</v>
      </c>
      <c r="B1" s="127" t="s">
        <v>40</v>
      </c>
      <c r="C1" s="127" t="s">
        <v>41</v>
      </c>
      <c r="D1" s="127" t="s">
        <v>42</v>
      </c>
      <c r="E1" s="127" t="s">
        <v>43</v>
      </c>
      <c r="F1" s="127" t="s">
        <v>44</v>
      </c>
    </row>
    <row r="2" spans="1:6" ht="13.5" customHeight="1" x14ac:dyDescent="0.2">
      <c r="A2" s="78" t="s">
        <v>62</v>
      </c>
      <c r="B2" s="79">
        <v>1109.75</v>
      </c>
      <c r="C2" s="79">
        <v>1146.42</v>
      </c>
      <c r="D2" s="79">
        <v>743.44</v>
      </c>
      <c r="E2" s="79">
        <v>1072.8699999999999</v>
      </c>
      <c r="F2" s="106">
        <v>-3.2800000000000003E-2</v>
      </c>
    </row>
    <row r="3" spans="1:6" ht="13.5" customHeight="1" x14ac:dyDescent="0.2">
      <c r="B3" s="17"/>
      <c r="C3" s="17"/>
      <c r="D3" s="17"/>
      <c r="E3" s="17"/>
      <c r="F3" s="17"/>
    </row>
    <row r="4" spans="1:6" ht="13.5" customHeight="1" x14ac:dyDescent="0.2">
      <c r="A4" s="17"/>
      <c r="B4" s="17"/>
      <c r="C4" s="17"/>
      <c r="D4" s="17"/>
      <c r="E4" s="17"/>
      <c r="F4" s="17"/>
    </row>
    <row r="5" spans="1:6" ht="13.5" customHeight="1" x14ac:dyDescent="0.2">
      <c r="A5" s="17" t="s">
        <v>59</v>
      </c>
      <c r="B5" s="17"/>
      <c r="C5" s="17"/>
      <c r="D5" s="17"/>
      <c r="E5" s="17"/>
      <c r="F5" s="17"/>
    </row>
    <row r="6" spans="1:6" ht="13.5" customHeight="1" x14ac:dyDescent="0.2">
      <c r="B6" s="151" t="s">
        <v>41</v>
      </c>
      <c r="C6" s="152"/>
      <c r="D6" s="151" t="s">
        <v>42</v>
      </c>
      <c r="E6" s="152"/>
    </row>
    <row r="7" spans="1:6" ht="12" customHeight="1" x14ac:dyDescent="0.2">
      <c r="A7" s="128" t="s">
        <v>39</v>
      </c>
      <c r="B7" s="127" t="s">
        <v>60</v>
      </c>
      <c r="C7" s="127" t="s">
        <v>61</v>
      </c>
      <c r="D7" s="127" t="s">
        <v>60</v>
      </c>
      <c r="E7" s="127" t="s">
        <v>61</v>
      </c>
      <c r="F7" s="17"/>
    </row>
    <row r="8" spans="1:6" ht="13.5" customHeight="1" x14ac:dyDescent="0.2">
      <c r="A8" s="143" t="s">
        <v>62</v>
      </c>
      <c r="B8" s="144">
        <v>1146.42</v>
      </c>
      <c r="C8" s="145">
        <v>43844</v>
      </c>
      <c r="D8" s="144">
        <v>743.44</v>
      </c>
      <c r="E8" s="145">
        <v>43913</v>
      </c>
      <c r="F8" s="19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>
      <selection sqref="A1:H1"/>
    </sheetView>
  </sheetViews>
  <sheetFormatPr defaultColWidth="9.140625" defaultRowHeight="12.75" customHeight="1" x14ac:dyDescent="0.2"/>
  <cols>
    <col min="1" max="1" width="2.85546875" style="24" customWidth="1"/>
    <col min="2" max="2" width="10.42578125" style="24" customWidth="1"/>
    <col min="3" max="3" width="13.85546875" style="24" customWidth="1"/>
    <col min="4" max="4" width="25.42578125" style="41" customWidth="1"/>
    <col min="5" max="5" width="8" style="24" customWidth="1"/>
    <col min="6" max="6" width="9.42578125" style="24" customWidth="1"/>
    <col min="7" max="7" width="7" style="24" customWidth="1"/>
    <col min="8" max="8" width="9.7109375" style="24" customWidth="1"/>
  </cols>
  <sheetData>
    <row r="1" spans="1:8" s="95" customFormat="1" ht="18.75" customHeight="1" x14ac:dyDescent="0.25">
      <c r="A1" s="149" t="s">
        <v>63</v>
      </c>
      <c r="B1" s="149"/>
      <c r="C1" s="149"/>
      <c r="D1" s="149"/>
      <c r="E1" s="149"/>
      <c r="F1" s="149"/>
      <c r="G1" s="149"/>
      <c r="H1" s="149"/>
    </row>
    <row r="2" spans="1:8" s="23" customFormat="1" ht="12.75" customHeight="1" x14ac:dyDescent="0.2">
      <c r="A2" s="21"/>
      <c r="B2" s="129" t="s">
        <v>64</v>
      </c>
      <c r="C2" s="129" t="s">
        <v>65</v>
      </c>
      <c r="D2" s="130" t="s">
        <v>66</v>
      </c>
      <c r="E2" s="131" t="s">
        <v>67</v>
      </c>
      <c r="F2" s="123" t="s">
        <v>43</v>
      </c>
      <c r="G2" s="123" t="s">
        <v>44</v>
      </c>
      <c r="H2" s="123" t="s">
        <v>26</v>
      </c>
    </row>
    <row r="3" spans="1:8" ht="17.100000000000001" customHeight="1" x14ac:dyDescent="0.2">
      <c r="A3" s="42">
        <v>1</v>
      </c>
      <c r="B3" s="42" t="s">
        <v>68</v>
      </c>
      <c r="C3" s="42" t="s">
        <v>69</v>
      </c>
      <c r="D3" s="96" t="s">
        <v>70</v>
      </c>
      <c r="E3" s="98" t="s">
        <v>71</v>
      </c>
      <c r="F3" s="43">
        <v>390</v>
      </c>
      <c r="G3" s="109">
        <v>3.1053000000000002</v>
      </c>
      <c r="H3" s="44">
        <v>1994734</v>
      </c>
    </row>
    <row r="4" spans="1:8" ht="17.100000000000001" customHeight="1" x14ac:dyDescent="0.2">
      <c r="A4" s="42">
        <v>2</v>
      </c>
      <c r="B4" s="42" t="s">
        <v>72</v>
      </c>
      <c r="C4" s="42" t="s">
        <v>73</v>
      </c>
      <c r="D4" s="96" t="s">
        <v>74</v>
      </c>
      <c r="E4" s="98" t="s">
        <v>75</v>
      </c>
      <c r="F4" s="43">
        <v>790</v>
      </c>
      <c r="G4" s="109">
        <v>2.0152999999999999</v>
      </c>
      <c r="H4" s="44">
        <v>1214940</v>
      </c>
    </row>
    <row r="5" spans="1:8" ht="17.100000000000001" customHeight="1" x14ac:dyDescent="0.2">
      <c r="A5" s="42">
        <v>3</v>
      </c>
      <c r="B5" s="42" t="s">
        <v>76</v>
      </c>
      <c r="C5" s="42" t="s">
        <v>77</v>
      </c>
      <c r="D5" s="96" t="s">
        <v>78</v>
      </c>
      <c r="E5" s="98" t="s">
        <v>71</v>
      </c>
      <c r="F5" s="43">
        <v>8.1999999999999993</v>
      </c>
      <c r="G5" s="109">
        <v>1.7517</v>
      </c>
      <c r="H5" s="44">
        <v>579340.65</v>
      </c>
    </row>
    <row r="6" spans="1:8" ht="17.100000000000001" customHeight="1" x14ac:dyDescent="0.2">
      <c r="A6" s="42">
        <v>4</v>
      </c>
      <c r="B6" s="42" t="s">
        <v>79</v>
      </c>
      <c r="C6" s="42" t="s">
        <v>80</v>
      </c>
      <c r="D6" s="96" t="s">
        <v>81</v>
      </c>
      <c r="E6" s="98" t="s">
        <v>71</v>
      </c>
      <c r="F6" s="43">
        <v>160</v>
      </c>
      <c r="G6" s="109">
        <v>1.2535000000000001</v>
      </c>
      <c r="H6" s="44">
        <v>6254</v>
      </c>
    </row>
    <row r="7" spans="1:8" ht="17.100000000000001" customHeight="1" x14ac:dyDescent="0.2">
      <c r="A7" s="42">
        <v>5</v>
      </c>
      <c r="B7" s="42" t="s">
        <v>82</v>
      </c>
      <c r="C7" s="42" t="s">
        <v>83</v>
      </c>
      <c r="D7" s="96" t="s">
        <v>84</v>
      </c>
      <c r="E7" s="98" t="s">
        <v>71</v>
      </c>
      <c r="F7" s="43">
        <v>8.1999999999999993</v>
      </c>
      <c r="G7" s="109">
        <v>1.1578999999999999</v>
      </c>
      <c r="H7" s="44">
        <v>20455873.350000001</v>
      </c>
    </row>
    <row r="8" spans="1:8" ht="17.100000000000001" customHeight="1" x14ac:dyDescent="0.2">
      <c r="A8" s="42">
        <v>6</v>
      </c>
      <c r="B8" s="42" t="s">
        <v>85</v>
      </c>
      <c r="C8" s="42" t="s">
        <v>86</v>
      </c>
      <c r="D8" s="96" t="s">
        <v>87</v>
      </c>
      <c r="E8" s="98" t="s">
        <v>71</v>
      </c>
      <c r="F8" s="43">
        <v>15.9</v>
      </c>
      <c r="G8" s="109">
        <v>0.72829999999999995</v>
      </c>
      <c r="H8" s="44">
        <v>64924.2</v>
      </c>
    </row>
    <row r="9" spans="1:8" ht="17.100000000000001" customHeight="1" x14ac:dyDescent="0.2">
      <c r="A9" s="42">
        <v>7</v>
      </c>
      <c r="B9" s="42" t="s">
        <v>88</v>
      </c>
      <c r="C9" s="42" t="s">
        <v>89</v>
      </c>
      <c r="D9" s="96" t="s">
        <v>90</v>
      </c>
      <c r="E9" s="98" t="s">
        <v>71</v>
      </c>
      <c r="F9" s="43">
        <v>0.39</v>
      </c>
      <c r="G9" s="109">
        <v>0.625</v>
      </c>
      <c r="H9" s="44">
        <v>80550.94</v>
      </c>
    </row>
    <row r="10" spans="1:8" ht="17.100000000000001" customHeight="1" x14ac:dyDescent="0.2">
      <c r="A10" s="42">
        <v>8</v>
      </c>
      <c r="B10" s="42" t="s">
        <v>91</v>
      </c>
      <c r="C10" s="42" t="s">
        <v>92</v>
      </c>
      <c r="D10" s="96" t="s">
        <v>93</v>
      </c>
      <c r="E10" s="98" t="s">
        <v>71</v>
      </c>
      <c r="F10" s="43">
        <v>14</v>
      </c>
      <c r="G10" s="109">
        <v>0.55559999999999998</v>
      </c>
      <c r="H10" s="44">
        <v>152312.1</v>
      </c>
    </row>
    <row r="11" spans="1:8" ht="16.5" customHeight="1" x14ac:dyDescent="0.2">
      <c r="A11" s="42">
        <v>9</v>
      </c>
      <c r="B11" s="42" t="s">
        <v>94</v>
      </c>
      <c r="C11" s="42" t="s">
        <v>95</v>
      </c>
      <c r="D11" s="96" t="s">
        <v>96</v>
      </c>
      <c r="E11" s="98" t="s">
        <v>71</v>
      </c>
      <c r="F11" s="43">
        <v>150</v>
      </c>
      <c r="G11" s="109">
        <v>0.5</v>
      </c>
      <c r="H11" s="44">
        <v>80561</v>
      </c>
    </row>
    <row r="12" spans="1:8" ht="17.100000000000001" customHeight="1" x14ac:dyDescent="0.2">
      <c r="A12" s="45">
        <v>10</v>
      </c>
      <c r="B12" s="45" t="s">
        <v>97</v>
      </c>
      <c r="C12" s="45" t="s">
        <v>98</v>
      </c>
      <c r="D12" s="97" t="s">
        <v>99</v>
      </c>
      <c r="E12" s="99" t="s">
        <v>71</v>
      </c>
      <c r="F12" s="46">
        <v>910</v>
      </c>
      <c r="G12" s="110">
        <v>0.47970000000000002</v>
      </c>
      <c r="H12" s="47">
        <v>13169395</v>
      </c>
    </row>
    <row r="14" spans="1:8" s="95" customFormat="1" ht="19.5" customHeight="1" x14ac:dyDescent="0.25">
      <c r="A14" s="149" t="s">
        <v>100</v>
      </c>
      <c r="B14" s="149"/>
      <c r="C14" s="149"/>
      <c r="D14" s="149"/>
      <c r="E14" s="149"/>
      <c r="F14" s="149"/>
      <c r="G14" s="149"/>
      <c r="H14" s="149"/>
    </row>
    <row r="15" spans="1:8" s="13" customFormat="1" ht="12" customHeight="1" x14ac:dyDescent="0.2">
      <c r="A15" s="19"/>
      <c r="B15" s="129" t="s">
        <v>64</v>
      </c>
      <c r="C15" s="129" t="s">
        <v>65</v>
      </c>
      <c r="D15" s="130" t="s">
        <v>66</v>
      </c>
      <c r="E15" s="131" t="s">
        <v>67</v>
      </c>
      <c r="F15" s="123" t="s">
        <v>43</v>
      </c>
      <c r="G15" s="123" t="s">
        <v>44</v>
      </c>
      <c r="H15" s="123" t="s">
        <v>26</v>
      </c>
    </row>
    <row r="16" spans="1:8" ht="17.100000000000001" customHeight="1" x14ac:dyDescent="0.2">
      <c r="A16" s="42">
        <v>1</v>
      </c>
      <c r="B16" s="42" t="s">
        <v>101</v>
      </c>
      <c r="C16" s="42" t="s">
        <v>102</v>
      </c>
      <c r="D16" s="96" t="s">
        <v>103</v>
      </c>
      <c r="E16" s="98" t="s">
        <v>71</v>
      </c>
      <c r="F16" s="43">
        <v>148</v>
      </c>
      <c r="G16" s="109">
        <v>-0.60529999999999995</v>
      </c>
      <c r="H16" s="44">
        <v>68748217.5</v>
      </c>
    </row>
    <row r="17" spans="1:8" ht="17.100000000000001" customHeight="1" x14ac:dyDescent="0.2">
      <c r="A17" s="42">
        <v>2</v>
      </c>
      <c r="B17" s="42" t="s">
        <v>104</v>
      </c>
      <c r="C17" s="42" t="s">
        <v>105</v>
      </c>
      <c r="D17" s="96" t="s">
        <v>106</v>
      </c>
      <c r="E17" s="98" t="s">
        <v>75</v>
      </c>
      <c r="F17" s="43">
        <v>8</v>
      </c>
      <c r="G17" s="109">
        <v>-0.55059999999999998</v>
      </c>
      <c r="H17" s="44">
        <v>2170693.75</v>
      </c>
    </row>
    <row r="18" spans="1:8" ht="12.75" customHeight="1" x14ac:dyDescent="0.2">
      <c r="A18" s="42">
        <v>3</v>
      </c>
      <c r="B18" s="42" t="s">
        <v>107</v>
      </c>
      <c r="C18" s="42" t="s">
        <v>108</v>
      </c>
      <c r="D18" s="96" t="s">
        <v>109</v>
      </c>
      <c r="E18" s="98" t="s">
        <v>75</v>
      </c>
      <c r="F18" s="43">
        <v>31.8</v>
      </c>
      <c r="G18" s="109">
        <v>-0.46550000000000002</v>
      </c>
      <c r="H18" s="44">
        <v>14739927.1</v>
      </c>
    </row>
    <row r="19" spans="1:8" ht="17.100000000000001" customHeight="1" x14ac:dyDescent="0.2">
      <c r="A19" s="42">
        <v>4</v>
      </c>
      <c r="B19" s="42" t="s">
        <v>110</v>
      </c>
      <c r="C19" s="42" t="s">
        <v>111</v>
      </c>
      <c r="D19" s="96" t="s">
        <v>112</v>
      </c>
      <c r="E19" s="98" t="s">
        <v>71</v>
      </c>
      <c r="F19" s="43">
        <v>170</v>
      </c>
      <c r="G19" s="109">
        <v>-0.43330000000000002</v>
      </c>
      <c r="H19" s="44">
        <v>17714</v>
      </c>
    </row>
    <row r="20" spans="1:8" ht="17.100000000000001" customHeight="1" x14ac:dyDescent="0.2">
      <c r="A20" s="42">
        <v>5</v>
      </c>
      <c r="B20" s="42" t="s">
        <v>113</v>
      </c>
      <c r="C20" s="42" t="s">
        <v>114</v>
      </c>
      <c r="D20" s="96" t="s">
        <v>115</v>
      </c>
      <c r="E20" s="98" t="s">
        <v>71</v>
      </c>
      <c r="F20" s="43">
        <v>8.5500000000000007</v>
      </c>
      <c r="G20" s="109">
        <v>-0.42230000000000001</v>
      </c>
      <c r="H20" s="44">
        <v>1751608.7</v>
      </c>
    </row>
    <row r="21" spans="1:8" ht="17.100000000000001" customHeight="1" x14ac:dyDescent="0.2">
      <c r="A21" s="42">
        <v>6</v>
      </c>
      <c r="B21" s="42" t="s">
        <v>116</v>
      </c>
      <c r="C21" s="42" t="s">
        <v>117</v>
      </c>
      <c r="D21" s="96" t="s">
        <v>118</v>
      </c>
      <c r="E21" s="98" t="s">
        <v>71</v>
      </c>
      <c r="F21" s="43">
        <v>200</v>
      </c>
      <c r="G21" s="109">
        <v>-0.42030000000000001</v>
      </c>
      <c r="H21" s="44">
        <v>9000</v>
      </c>
    </row>
    <row r="22" spans="1:8" ht="17.100000000000001" customHeight="1" x14ac:dyDescent="0.2">
      <c r="A22" s="42">
        <v>7</v>
      </c>
      <c r="B22" s="42" t="s">
        <v>119</v>
      </c>
      <c r="C22" s="42" t="s">
        <v>120</v>
      </c>
      <c r="D22" s="96" t="s">
        <v>121</v>
      </c>
      <c r="E22" s="98" t="s">
        <v>71</v>
      </c>
      <c r="F22" s="43">
        <v>155</v>
      </c>
      <c r="G22" s="109">
        <v>-0.38</v>
      </c>
      <c r="H22" s="44">
        <v>22755</v>
      </c>
    </row>
    <row r="23" spans="1:8" ht="17.100000000000001" customHeight="1" x14ac:dyDescent="0.2">
      <c r="A23" s="42">
        <v>8</v>
      </c>
      <c r="B23" s="42" t="s">
        <v>122</v>
      </c>
      <c r="C23" s="42" t="s">
        <v>123</v>
      </c>
      <c r="D23" s="96" t="s">
        <v>81</v>
      </c>
      <c r="E23" s="98" t="s">
        <v>71</v>
      </c>
      <c r="F23" s="43">
        <v>6.15</v>
      </c>
      <c r="G23" s="109">
        <v>-0.37880000000000003</v>
      </c>
      <c r="H23" s="44">
        <v>1558748.3</v>
      </c>
    </row>
    <row r="24" spans="1:8" ht="17.100000000000001" customHeight="1" x14ac:dyDescent="0.2">
      <c r="A24" s="42">
        <v>9</v>
      </c>
      <c r="B24" s="42" t="s">
        <v>124</v>
      </c>
      <c r="C24" s="42" t="s">
        <v>125</v>
      </c>
      <c r="D24" s="96" t="s">
        <v>126</v>
      </c>
      <c r="E24" s="98" t="s">
        <v>75</v>
      </c>
      <c r="F24" s="43">
        <v>28.4</v>
      </c>
      <c r="G24" s="109">
        <v>-0.3604</v>
      </c>
      <c r="H24" s="44">
        <v>2528095.6</v>
      </c>
    </row>
    <row r="25" spans="1:8" ht="17.100000000000001" customHeight="1" x14ac:dyDescent="0.2">
      <c r="A25" s="45">
        <v>10</v>
      </c>
      <c r="B25" s="45" t="s">
        <v>127</v>
      </c>
      <c r="C25" s="45" t="s">
        <v>128</v>
      </c>
      <c r="D25" s="97" t="s">
        <v>129</v>
      </c>
      <c r="E25" s="99" t="s">
        <v>75</v>
      </c>
      <c r="F25" s="46">
        <v>130</v>
      </c>
      <c r="G25" s="110">
        <v>-0.35</v>
      </c>
      <c r="H25" s="47">
        <v>478429</v>
      </c>
    </row>
    <row r="28" spans="1:8" s="95" customFormat="1" ht="22.5" customHeight="1" x14ac:dyDescent="0.25">
      <c r="A28" s="149" t="s">
        <v>130</v>
      </c>
      <c r="B28" s="149"/>
      <c r="C28" s="149"/>
      <c r="D28" s="149"/>
      <c r="E28" s="149"/>
      <c r="F28" s="149"/>
      <c r="G28" s="149"/>
      <c r="H28" s="149"/>
    </row>
    <row r="29" spans="1:8" ht="12.75" customHeight="1" x14ac:dyDescent="0.2">
      <c r="A29" s="22"/>
      <c r="B29" s="129" t="s">
        <v>64</v>
      </c>
      <c r="C29" s="129" t="s">
        <v>65</v>
      </c>
      <c r="D29" s="130" t="s">
        <v>66</v>
      </c>
      <c r="E29" s="131" t="s">
        <v>67</v>
      </c>
      <c r="F29" s="123" t="s">
        <v>43</v>
      </c>
      <c r="G29" s="123" t="s">
        <v>44</v>
      </c>
      <c r="H29" s="123" t="s">
        <v>26</v>
      </c>
    </row>
    <row r="30" spans="1:8" ht="16.5" customHeight="1" x14ac:dyDescent="0.2">
      <c r="A30" s="42">
        <v>1</v>
      </c>
      <c r="B30" s="42" t="s">
        <v>131</v>
      </c>
      <c r="C30" s="42" t="s">
        <v>132</v>
      </c>
      <c r="D30" s="96" t="s">
        <v>133</v>
      </c>
      <c r="E30" s="98" t="s">
        <v>134</v>
      </c>
      <c r="F30" s="43">
        <v>181.5</v>
      </c>
      <c r="G30" s="109">
        <v>3.7100000000000001E-2</v>
      </c>
      <c r="H30" s="44">
        <v>351691017.5</v>
      </c>
    </row>
    <row r="31" spans="1:8" ht="16.5" customHeight="1" x14ac:dyDescent="0.2">
      <c r="A31" s="42">
        <v>2</v>
      </c>
      <c r="B31" s="42" t="s">
        <v>135</v>
      </c>
      <c r="C31" s="42" t="s">
        <v>136</v>
      </c>
      <c r="D31" s="96" t="s">
        <v>137</v>
      </c>
      <c r="E31" s="98" t="s">
        <v>134</v>
      </c>
      <c r="F31" s="43">
        <v>29.6</v>
      </c>
      <c r="G31" s="109">
        <v>-0.24099999999999999</v>
      </c>
      <c r="H31" s="44">
        <v>322149347.10000002</v>
      </c>
    </row>
    <row r="32" spans="1:8" ht="16.5" customHeight="1" x14ac:dyDescent="0.2">
      <c r="A32" s="42">
        <v>3</v>
      </c>
      <c r="B32" s="42" t="s">
        <v>138</v>
      </c>
      <c r="C32" s="42" t="s">
        <v>139</v>
      </c>
      <c r="D32" s="96" t="s">
        <v>140</v>
      </c>
      <c r="E32" s="98" t="s">
        <v>71</v>
      </c>
      <c r="F32" s="43">
        <v>382</v>
      </c>
      <c r="G32" s="109">
        <v>-0.2283</v>
      </c>
      <c r="H32" s="44">
        <v>227526696</v>
      </c>
    </row>
    <row r="33" spans="1:8" ht="16.5" customHeight="1" x14ac:dyDescent="0.2">
      <c r="A33" s="42">
        <v>4</v>
      </c>
      <c r="B33" s="42" t="s">
        <v>141</v>
      </c>
      <c r="C33" s="42" t="s">
        <v>142</v>
      </c>
      <c r="D33" s="96" t="s">
        <v>143</v>
      </c>
      <c r="E33" s="98" t="s">
        <v>134</v>
      </c>
      <c r="F33" s="43">
        <v>485</v>
      </c>
      <c r="G33" s="109">
        <v>2.0999999999999999E-3</v>
      </c>
      <c r="H33" s="44">
        <v>127746431</v>
      </c>
    </row>
    <row r="34" spans="1:8" ht="16.5" customHeight="1" x14ac:dyDescent="0.2">
      <c r="A34" s="42">
        <v>5</v>
      </c>
      <c r="B34" s="42" t="s">
        <v>144</v>
      </c>
      <c r="C34" s="42" t="s">
        <v>145</v>
      </c>
      <c r="D34" s="96" t="s">
        <v>146</v>
      </c>
      <c r="E34" s="98" t="s">
        <v>71</v>
      </c>
      <c r="F34" s="43">
        <v>1500</v>
      </c>
      <c r="G34" s="109">
        <v>7.1400000000000005E-2</v>
      </c>
      <c r="H34" s="44">
        <v>121070065</v>
      </c>
    </row>
    <row r="35" spans="1:8" ht="16.5" customHeight="1" x14ac:dyDescent="0.2">
      <c r="A35" s="42">
        <v>6</v>
      </c>
      <c r="B35" s="42" t="s">
        <v>147</v>
      </c>
      <c r="C35" s="42" t="s">
        <v>148</v>
      </c>
      <c r="D35" s="96" t="s">
        <v>149</v>
      </c>
      <c r="E35" s="98" t="s">
        <v>75</v>
      </c>
      <c r="F35" s="43">
        <v>5.34</v>
      </c>
      <c r="G35" s="109">
        <v>-0.32829999999999998</v>
      </c>
      <c r="H35" s="44">
        <v>107401311.09</v>
      </c>
    </row>
    <row r="36" spans="1:8" ht="16.5" customHeight="1" x14ac:dyDescent="0.2">
      <c r="A36" s="42">
        <v>7</v>
      </c>
      <c r="B36" s="42" t="s">
        <v>150</v>
      </c>
      <c r="C36" s="42" t="s">
        <v>151</v>
      </c>
      <c r="D36" s="96" t="s">
        <v>152</v>
      </c>
      <c r="E36" s="98" t="s">
        <v>134</v>
      </c>
      <c r="F36" s="43">
        <v>160</v>
      </c>
      <c r="G36" s="109">
        <v>-0.1623</v>
      </c>
      <c r="H36" s="44">
        <v>104165471.2</v>
      </c>
    </row>
    <row r="37" spans="1:8" ht="16.5" customHeight="1" x14ac:dyDescent="0.2">
      <c r="A37" s="42">
        <v>8</v>
      </c>
      <c r="B37" s="42" t="s">
        <v>153</v>
      </c>
      <c r="C37" s="42" t="s">
        <v>154</v>
      </c>
      <c r="D37" s="96" t="s">
        <v>155</v>
      </c>
      <c r="E37" s="98" t="s">
        <v>134</v>
      </c>
      <c r="F37" s="43">
        <v>1340</v>
      </c>
      <c r="G37" s="109">
        <v>3.0800000000000001E-2</v>
      </c>
      <c r="H37" s="44">
        <v>102266820</v>
      </c>
    </row>
    <row r="38" spans="1:8" ht="16.5" customHeight="1" x14ac:dyDescent="0.2">
      <c r="A38" s="42">
        <v>9</v>
      </c>
      <c r="B38" s="42" t="s">
        <v>156</v>
      </c>
      <c r="C38" s="42" t="s">
        <v>157</v>
      </c>
      <c r="D38" s="96" t="s">
        <v>158</v>
      </c>
      <c r="E38" s="98" t="s">
        <v>71</v>
      </c>
      <c r="F38" s="43">
        <v>54.2</v>
      </c>
      <c r="G38" s="109">
        <v>-0.1258</v>
      </c>
      <c r="H38" s="44">
        <v>101127458</v>
      </c>
    </row>
    <row r="39" spans="1:8" ht="16.5" customHeight="1" x14ac:dyDescent="0.2">
      <c r="A39" s="45">
        <v>10</v>
      </c>
      <c r="B39" s="45" t="s">
        <v>159</v>
      </c>
      <c r="C39" s="45" t="s">
        <v>160</v>
      </c>
      <c r="D39" s="97" t="s">
        <v>161</v>
      </c>
      <c r="E39" s="99" t="s">
        <v>134</v>
      </c>
      <c r="F39" s="46">
        <v>338</v>
      </c>
      <c r="G39" s="110">
        <v>-8.6499999999999994E-2</v>
      </c>
      <c r="H39" s="47">
        <v>79337430</v>
      </c>
    </row>
    <row r="40" spans="1:8" ht="16.5" customHeight="1" x14ac:dyDescent="0.2">
      <c r="A40" s="100"/>
      <c r="B40" s="100"/>
      <c r="C40" s="100"/>
      <c r="D40" s="101"/>
      <c r="E40" s="102"/>
      <c r="F40" s="103"/>
      <c r="G40" s="104"/>
      <c r="H40" s="105"/>
    </row>
    <row r="42" spans="1:8" ht="12.75" customHeight="1" x14ac:dyDescent="0.2">
      <c r="B42" s="132" t="s">
        <v>162</v>
      </c>
      <c r="C42" s="132" t="s">
        <v>163</v>
      </c>
    </row>
    <row r="43" spans="1:8" ht="12.75" customHeight="1" x14ac:dyDescent="0.2">
      <c r="B43" s="132"/>
      <c r="C43" s="132" t="s">
        <v>164</v>
      </c>
    </row>
    <row r="44" spans="1:8" ht="12.75" customHeight="1" x14ac:dyDescent="0.2">
      <c r="B44" s="132"/>
      <c r="C44" s="132" t="s">
        <v>165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108"/>
  <sheetViews>
    <sheetView showGridLines="0" topLeftCell="C1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27" customWidth="1"/>
    <col min="2" max="2" width="13.5703125" style="27" customWidth="1"/>
    <col min="3" max="3" width="28.42578125" style="28" customWidth="1"/>
    <col min="4" max="4" width="6.7109375" style="29" customWidth="1"/>
    <col min="5" max="5" width="8.42578125" style="29" customWidth="1"/>
    <col min="6" max="12" width="9.140625" style="26" customWidth="1"/>
    <col min="13" max="13" width="8.7109375" style="26" customWidth="1"/>
    <col min="14" max="14" width="10.28515625" style="26" customWidth="1"/>
    <col min="15" max="15" width="8.5703125" style="26" customWidth="1"/>
    <col min="16" max="16" width="7.7109375" style="26" customWidth="1"/>
    <col min="17" max="18" width="9.140625" style="26" customWidth="1"/>
    <col min="19" max="19" width="18.140625" style="26" customWidth="1"/>
  </cols>
  <sheetData>
    <row r="1" spans="1:19" s="123" customFormat="1" ht="28.5" customHeight="1" x14ac:dyDescent="0.2">
      <c r="A1" s="133" t="s">
        <v>64</v>
      </c>
      <c r="B1" s="133" t="s">
        <v>65</v>
      </c>
      <c r="C1" s="133" t="s">
        <v>66</v>
      </c>
      <c r="D1" s="134" t="s">
        <v>67</v>
      </c>
      <c r="E1" s="134" t="s">
        <v>166</v>
      </c>
      <c r="F1" s="127" t="s">
        <v>167</v>
      </c>
      <c r="G1" s="127" t="s">
        <v>168</v>
      </c>
      <c r="H1" s="127" t="s">
        <v>40</v>
      </c>
      <c r="I1" s="127" t="s">
        <v>41</v>
      </c>
      <c r="J1" s="127" t="s">
        <v>42</v>
      </c>
      <c r="K1" s="127" t="s">
        <v>169</v>
      </c>
      <c r="L1" s="127" t="s">
        <v>170</v>
      </c>
      <c r="M1" s="127" t="s">
        <v>27</v>
      </c>
      <c r="N1" s="127" t="s">
        <v>26</v>
      </c>
      <c r="O1" s="135" t="s">
        <v>28</v>
      </c>
      <c r="P1" s="135" t="s">
        <v>44</v>
      </c>
      <c r="Q1" s="135" t="s">
        <v>171</v>
      </c>
      <c r="R1" s="139" t="s">
        <v>172</v>
      </c>
      <c r="S1" s="139" t="s">
        <v>29</v>
      </c>
    </row>
    <row r="2" spans="1:19" s="59" customFormat="1" ht="15" customHeight="1" x14ac:dyDescent="0.2">
      <c r="A2" s="53" t="s">
        <v>173</v>
      </c>
      <c r="B2" s="53" t="s">
        <v>174</v>
      </c>
      <c r="C2" s="93" t="s">
        <v>175</v>
      </c>
      <c r="D2" s="66" t="s">
        <v>71</v>
      </c>
      <c r="E2" s="66" t="s">
        <v>176</v>
      </c>
      <c r="F2" s="55">
        <v>7.5</v>
      </c>
      <c r="G2" s="55">
        <v>47</v>
      </c>
      <c r="H2" s="55">
        <v>35</v>
      </c>
      <c r="I2" s="55">
        <v>37</v>
      </c>
      <c r="J2" s="55">
        <v>35</v>
      </c>
      <c r="K2" s="55">
        <v>37</v>
      </c>
      <c r="L2" s="55">
        <v>36.855600000000003</v>
      </c>
      <c r="M2" s="56">
        <v>277</v>
      </c>
      <c r="N2" s="56">
        <v>10209</v>
      </c>
      <c r="O2" s="56">
        <v>3</v>
      </c>
      <c r="P2" s="111">
        <v>0</v>
      </c>
      <c r="Q2" s="55">
        <v>37</v>
      </c>
      <c r="R2" s="55">
        <v>35</v>
      </c>
      <c r="S2" s="56">
        <v>54099180</v>
      </c>
    </row>
    <row r="3" spans="1:19" ht="15" customHeight="1" x14ac:dyDescent="0.2">
      <c r="A3" s="53" t="s">
        <v>177</v>
      </c>
      <c r="B3" s="53" t="s">
        <v>178</v>
      </c>
      <c r="C3" s="93" t="s">
        <v>179</v>
      </c>
      <c r="D3" s="66" t="s">
        <v>71</v>
      </c>
      <c r="E3" s="66" t="s">
        <v>176</v>
      </c>
      <c r="F3" s="55">
        <v>6100</v>
      </c>
      <c r="G3" s="55">
        <v>6600</v>
      </c>
      <c r="H3" s="55">
        <v>6900</v>
      </c>
      <c r="I3" s="55">
        <v>7200</v>
      </c>
      <c r="J3" s="55">
        <v>5500</v>
      </c>
      <c r="K3" s="55">
        <v>6100</v>
      </c>
      <c r="L3" s="55">
        <v>6241.4746999999998</v>
      </c>
      <c r="M3" s="56">
        <v>217</v>
      </c>
      <c r="N3" s="56">
        <v>1354400</v>
      </c>
      <c r="O3" s="56">
        <v>43</v>
      </c>
      <c r="P3" s="111">
        <v>-0.1159</v>
      </c>
      <c r="Q3" s="55">
        <v>7200</v>
      </c>
      <c r="R3" s="55">
        <v>5500</v>
      </c>
      <c r="S3" s="56">
        <v>677466000</v>
      </c>
    </row>
    <row r="4" spans="1:19" ht="15" customHeight="1" x14ac:dyDescent="0.2">
      <c r="A4" s="53" t="s">
        <v>150</v>
      </c>
      <c r="B4" s="53" t="s">
        <v>151</v>
      </c>
      <c r="C4" s="93" t="s">
        <v>152</v>
      </c>
      <c r="D4" s="66" t="s">
        <v>134</v>
      </c>
      <c r="E4" s="66" t="s">
        <v>180</v>
      </c>
      <c r="F4" s="55">
        <v>159</v>
      </c>
      <c r="G4" s="55">
        <v>161.5</v>
      </c>
      <c r="H4" s="55">
        <v>191</v>
      </c>
      <c r="I4" s="55">
        <v>202</v>
      </c>
      <c r="J4" s="55">
        <v>93</v>
      </c>
      <c r="K4" s="55">
        <v>160</v>
      </c>
      <c r="L4" s="55">
        <v>141.82380000000001</v>
      </c>
      <c r="M4" s="56">
        <v>734471</v>
      </c>
      <c r="N4" s="56">
        <v>104165471.2</v>
      </c>
      <c r="O4" s="56">
        <v>7673</v>
      </c>
      <c r="P4" s="111">
        <v>-0.1623</v>
      </c>
      <c r="Q4" s="55">
        <v>202</v>
      </c>
      <c r="R4" s="55">
        <v>93</v>
      </c>
      <c r="S4" s="56">
        <v>671933440</v>
      </c>
    </row>
    <row r="5" spans="1:19" ht="15" customHeight="1" x14ac:dyDescent="0.2">
      <c r="A5" s="53" t="s">
        <v>181</v>
      </c>
      <c r="B5" s="53" t="s">
        <v>182</v>
      </c>
      <c r="C5" s="93" t="s">
        <v>140</v>
      </c>
      <c r="D5" s="66" t="s">
        <v>71</v>
      </c>
      <c r="E5" s="66" t="s">
        <v>180</v>
      </c>
      <c r="F5" s="55">
        <v>436</v>
      </c>
      <c r="G5" s="55">
        <v>450</v>
      </c>
      <c r="H5" s="55">
        <v>560</v>
      </c>
      <c r="I5" s="55">
        <v>565</v>
      </c>
      <c r="J5" s="55">
        <v>380</v>
      </c>
      <c r="K5" s="55">
        <v>436</v>
      </c>
      <c r="L5" s="55">
        <v>457.2998</v>
      </c>
      <c r="M5" s="56">
        <v>74105</v>
      </c>
      <c r="N5" s="56">
        <v>33888200</v>
      </c>
      <c r="O5" s="56">
        <v>897</v>
      </c>
      <c r="P5" s="111">
        <v>-0.21440000000000001</v>
      </c>
      <c r="Q5" s="55">
        <v>565</v>
      </c>
      <c r="R5" s="55">
        <v>380</v>
      </c>
      <c r="S5" s="56">
        <v>4192532400</v>
      </c>
    </row>
    <row r="6" spans="1:19" ht="15" customHeight="1" x14ac:dyDescent="0.2">
      <c r="A6" s="53" t="s">
        <v>138</v>
      </c>
      <c r="B6" s="53" t="s">
        <v>139</v>
      </c>
      <c r="C6" s="93" t="s">
        <v>140</v>
      </c>
      <c r="D6" s="66" t="s">
        <v>71</v>
      </c>
      <c r="E6" s="66" t="s">
        <v>180</v>
      </c>
      <c r="F6" s="55">
        <v>381</v>
      </c>
      <c r="G6" s="55">
        <v>385</v>
      </c>
      <c r="H6" s="55">
        <v>495</v>
      </c>
      <c r="I6" s="55">
        <v>504</v>
      </c>
      <c r="J6" s="55">
        <v>295</v>
      </c>
      <c r="K6" s="55">
        <v>382</v>
      </c>
      <c r="L6" s="55">
        <v>386.26889999999997</v>
      </c>
      <c r="M6" s="56">
        <v>589037</v>
      </c>
      <c r="N6" s="56">
        <v>227526696</v>
      </c>
      <c r="O6" s="56">
        <v>5847</v>
      </c>
      <c r="P6" s="111">
        <v>-0.2283</v>
      </c>
      <c r="Q6" s="55">
        <v>506</v>
      </c>
      <c r="R6" s="55">
        <v>295</v>
      </c>
      <c r="S6" s="56">
        <v>2591526200</v>
      </c>
    </row>
    <row r="7" spans="1:19" ht="15" customHeight="1" x14ac:dyDescent="0.2">
      <c r="A7" s="53" t="s">
        <v>183</v>
      </c>
      <c r="B7" s="53" t="s">
        <v>184</v>
      </c>
      <c r="C7" s="93" t="s">
        <v>185</v>
      </c>
      <c r="D7" s="66" t="s">
        <v>71</v>
      </c>
      <c r="E7" s="66" t="s">
        <v>176</v>
      </c>
      <c r="F7" s="55">
        <v>180</v>
      </c>
      <c r="G7" s="55">
        <v>210</v>
      </c>
      <c r="H7" s="55">
        <v>210</v>
      </c>
      <c r="I7" s="55">
        <v>210</v>
      </c>
      <c r="J7" s="55">
        <v>210</v>
      </c>
      <c r="K7" s="55">
        <v>210</v>
      </c>
      <c r="L7" s="55">
        <v>210</v>
      </c>
      <c r="M7" s="56">
        <v>23</v>
      </c>
      <c r="N7" s="56">
        <v>4830</v>
      </c>
      <c r="O7" s="56">
        <v>2</v>
      </c>
      <c r="P7" s="111">
        <v>-4.5499999999999999E-2</v>
      </c>
      <c r="Q7" s="55">
        <v>210</v>
      </c>
      <c r="R7" s="55">
        <v>210</v>
      </c>
      <c r="S7" s="56" t="s">
        <v>55</v>
      </c>
    </row>
    <row r="8" spans="1:19" ht="15" customHeight="1" x14ac:dyDescent="0.2">
      <c r="A8" s="53" t="s">
        <v>159</v>
      </c>
      <c r="B8" s="53" t="s">
        <v>160</v>
      </c>
      <c r="C8" s="93" t="s">
        <v>161</v>
      </c>
      <c r="D8" s="66" t="s">
        <v>134</v>
      </c>
      <c r="E8" s="66" t="s">
        <v>180</v>
      </c>
      <c r="F8" s="55">
        <v>306</v>
      </c>
      <c r="G8" s="55">
        <v>338</v>
      </c>
      <c r="H8" s="55">
        <v>372</v>
      </c>
      <c r="I8" s="55">
        <v>388</v>
      </c>
      <c r="J8" s="55">
        <v>187</v>
      </c>
      <c r="K8" s="55">
        <v>338</v>
      </c>
      <c r="L8" s="55">
        <v>261.6454</v>
      </c>
      <c r="M8" s="56">
        <v>303225</v>
      </c>
      <c r="N8" s="56">
        <v>79337430</v>
      </c>
      <c r="O8" s="56">
        <v>2406</v>
      </c>
      <c r="P8" s="111">
        <v>-8.6499999999999994E-2</v>
      </c>
      <c r="Q8" s="55">
        <v>388</v>
      </c>
      <c r="R8" s="55">
        <v>187</v>
      </c>
      <c r="S8" s="56">
        <v>1733507698</v>
      </c>
    </row>
    <row r="9" spans="1:19" ht="15" customHeight="1" x14ac:dyDescent="0.2">
      <c r="A9" s="53" t="s">
        <v>153</v>
      </c>
      <c r="B9" s="53" t="s">
        <v>154</v>
      </c>
      <c r="C9" s="93" t="s">
        <v>155</v>
      </c>
      <c r="D9" s="66" t="s">
        <v>134</v>
      </c>
      <c r="E9" s="66" t="s">
        <v>180</v>
      </c>
      <c r="F9" s="55">
        <v>1340</v>
      </c>
      <c r="G9" s="55">
        <v>1350</v>
      </c>
      <c r="H9" s="55">
        <v>1320</v>
      </c>
      <c r="I9" s="55">
        <v>1410</v>
      </c>
      <c r="J9" s="55">
        <v>1000</v>
      </c>
      <c r="K9" s="55">
        <v>1340</v>
      </c>
      <c r="L9" s="55">
        <v>1219.1603</v>
      </c>
      <c r="M9" s="56">
        <v>83883</v>
      </c>
      <c r="N9" s="56">
        <v>102266820</v>
      </c>
      <c r="O9" s="56">
        <v>2365</v>
      </c>
      <c r="P9" s="111">
        <v>3.0800000000000001E-2</v>
      </c>
      <c r="Q9" s="55">
        <v>1410</v>
      </c>
      <c r="R9" s="55">
        <v>1000</v>
      </c>
      <c r="S9" s="56">
        <v>4467962000</v>
      </c>
    </row>
    <row r="10" spans="1:19" ht="15" customHeight="1" x14ac:dyDescent="0.2">
      <c r="A10" s="53" t="s">
        <v>101</v>
      </c>
      <c r="B10" s="53" t="s">
        <v>102</v>
      </c>
      <c r="C10" s="93" t="s">
        <v>103</v>
      </c>
      <c r="D10" s="66" t="s">
        <v>71</v>
      </c>
      <c r="E10" s="66" t="s">
        <v>180</v>
      </c>
      <c r="F10" s="55">
        <v>148.5</v>
      </c>
      <c r="G10" s="55">
        <v>151</v>
      </c>
      <c r="H10" s="55">
        <v>376</v>
      </c>
      <c r="I10" s="55">
        <v>390</v>
      </c>
      <c r="J10" s="55">
        <v>130</v>
      </c>
      <c r="K10" s="55">
        <v>148</v>
      </c>
      <c r="L10" s="55">
        <v>192.2629</v>
      </c>
      <c r="M10" s="56">
        <v>357574</v>
      </c>
      <c r="N10" s="56">
        <v>68748217.5</v>
      </c>
      <c r="O10" s="56">
        <v>6850</v>
      </c>
      <c r="P10" s="111">
        <v>-0.60529999999999995</v>
      </c>
      <c r="Q10" s="55">
        <v>393</v>
      </c>
      <c r="R10" s="55">
        <v>130</v>
      </c>
      <c r="S10" s="56">
        <v>206536960</v>
      </c>
    </row>
    <row r="11" spans="1:19" ht="15" customHeight="1" x14ac:dyDescent="0.2">
      <c r="A11" s="53" t="s">
        <v>186</v>
      </c>
      <c r="B11" s="53" t="s">
        <v>187</v>
      </c>
      <c r="C11" s="93" t="s">
        <v>188</v>
      </c>
      <c r="D11" s="66" t="s">
        <v>71</v>
      </c>
      <c r="E11" s="66" t="s">
        <v>180</v>
      </c>
      <c r="F11" s="55">
        <v>750</v>
      </c>
      <c r="G11" s="55">
        <v>795</v>
      </c>
      <c r="H11" s="55">
        <v>890</v>
      </c>
      <c r="I11" s="55">
        <v>935</v>
      </c>
      <c r="J11" s="55">
        <v>725</v>
      </c>
      <c r="K11" s="55">
        <v>745</v>
      </c>
      <c r="L11" s="55">
        <v>827.4941</v>
      </c>
      <c r="M11" s="56">
        <v>28335</v>
      </c>
      <c r="N11" s="56">
        <v>23447045</v>
      </c>
      <c r="O11" s="56">
        <v>365</v>
      </c>
      <c r="P11" s="111">
        <v>-0.15820000000000001</v>
      </c>
      <c r="Q11" s="55">
        <v>935</v>
      </c>
      <c r="R11" s="55">
        <v>725</v>
      </c>
      <c r="S11" s="56">
        <v>447000000</v>
      </c>
    </row>
    <row r="12" spans="1:19" ht="15" customHeight="1" x14ac:dyDescent="0.2">
      <c r="A12" s="53" t="s">
        <v>189</v>
      </c>
      <c r="B12" s="53" t="s">
        <v>190</v>
      </c>
      <c r="C12" s="93" t="s">
        <v>191</v>
      </c>
      <c r="D12" s="66" t="s">
        <v>71</v>
      </c>
      <c r="E12" s="66" t="s">
        <v>180</v>
      </c>
      <c r="F12" s="55">
        <v>12.7</v>
      </c>
      <c r="G12" s="55">
        <v>12.8</v>
      </c>
      <c r="H12" s="55">
        <v>11.9</v>
      </c>
      <c r="I12" s="55">
        <v>12.7</v>
      </c>
      <c r="J12" s="55">
        <v>9.5</v>
      </c>
      <c r="K12" s="55">
        <v>12.7</v>
      </c>
      <c r="L12" s="55">
        <v>11.020300000000001</v>
      </c>
      <c r="M12" s="56">
        <v>77500</v>
      </c>
      <c r="N12" s="56">
        <v>854072.4</v>
      </c>
      <c r="O12" s="56">
        <v>177</v>
      </c>
      <c r="P12" s="111">
        <v>5.8299999999999998E-2</v>
      </c>
      <c r="Q12" s="55">
        <v>12.7</v>
      </c>
      <c r="R12" s="55">
        <v>9.5</v>
      </c>
      <c r="S12" s="56" t="s">
        <v>55</v>
      </c>
    </row>
    <row r="13" spans="1:19" ht="15" customHeight="1" x14ac:dyDescent="0.2">
      <c r="A13" s="53" t="s">
        <v>110</v>
      </c>
      <c r="B13" s="53" t="s">
        <v>111</v>
      </c>
      <c r="C13" s="93" t="s">
        <v>112</v>
      </c>
      <c r="D13" s="66" t="s">
        <v>71</v>
      </c>
      <c r="E13" s="66" t="s">
        <v>176</v>
      </c>
      <c r="F13" s="55">
        <v>130</v>
      </c>
      <c r="G13" s="55">
        <v>250</v>
      </c>
      <c r="H13" s="55">
        <v>111</v>
      </c>
      <c r="I13" s="55">
        <v>200</v>
      </c>
      <c r="J13" s="55">
        <v>111</v>
      </c>
      <c r="K13" s="55">
        <v>170</v>
      </c>
      <c r="L13" s="55">
        <v>152.70689999999999</v>
      </c>
      <c r="M13" s="56">
        <v>116</v>
      </c>
      <c r="N13" s="56">
        <v>17714</v>
      </c>
      <c r="O13" s="56">
        <v>11</v>
      </c>
      <c r="P13" s="111">
        <v>-0.43330000000000002</v>
      </c>
      <c r="Q13" s="55">
        <v>200</v>
      </c>
      <c r="R13" s="55">
        <v>111</v>
      </c>
      <c r="S13" s="56">
        <v>16886270</v>
      </c>
    </row>
    <row r="14" spans="1:19" ht="15" customHeight="1" x14ac:dyDescent="0.2">
      <c r="A14" s="53" t="s">
        <v>116</v>
      </c>
      <c r="B14" s="53" t="s">
        <v>117</v>
      </c>
      <c r="C14" s="93" t="s">
        <v>118</v>
      </c>
      <c r="D14" s="66" t="s">
        <v>71</v>
      </c>
      <c r="E14" s="66" t="s">
        <v>176</v>
      </c>
      <c r="F14" s="55" t="s">
        <v>55</v>
      </c>
      <c r="G14" s="55">
        <v>320</v>
      </c>
      <c r="H14" s="55">
        <v>200</v>
      </c>
      <c r="I14" s="55">
        <v>200</v>
      </c>
      <c r="J14" s="55">
        <v>200</v>
      </c>
      <c r="K14" s="55">
        <v>200</v>
      </c>
      <c r="L14" s="55">
        <v>200</v>
      </c>
      <c r="M14" s="56">
        <v>45</v>
      </c>
      <c r="N14" s="56">
        <v>9000</v>
      </c>
      <c r="O14" s="56">
        <v>1</v>
      </c>
      <c r="P14" s="111">
        <v>-0.42030000000000001</v>
      </c>
      <c r="Q14" s="55">
        <v>200</v>
      </c>
      <c r="R14" s="55">
        <v>200</v>
      </c>
      <c r="S14" s="56">
        <v>99916400</v>
      </c>
    </row>
    <row r="15" spans="1:19" ht="15" customHeight="1" x14ac:dyDescent="0.2">
      <c r="A15" s="53" t="s">
        <v>192</v>
      </c>
      <c r="B15" s="53" t="s">
        <v>193</v>
      </c>
      <c r="C15" s="93" t="s">
        <v>194</v>
      </c>
      <c r="D15" s="66" t="s">
        <v>71</v>
      </c>
      <c r="E15" s="66" t="s">
        <v>176</v>
      </c>
      <c r="F15" s="55">
        <v>16</v>
      </c>
      <c r="G15" s="55">
        <v>32</v>
      </c>
      <c r="H15" s="55">
        <v>32</v>
      </c>
      <c r="I15" s="55">
        <v>34</v>
      </c>
      <c r="J15" s="55">
        <v>29.8</v>
      </c>
      <c r="K15" s="55">
        <v>32</v>
      </c>
      <c r="L15" s="55">
        <v>30.237100000000002</v>
      </c>
      <c r="M15" s="56">
        <v>16604</v>
      </c>
      <c r="N15" s="56">
        <v>502056</v>
      </c>
      <c r="O15" s="56">
        <v>17</v>
      </c>
      <c r="P15" s="111">
        <v>3.2300000000000002E-2</v>
      </c>
      <c r="Q15" s="55">
        <v>34</v>
      </c>
      <c r="R15" s="55">
        <v>29.8</v>
      </c>
      <c r="S15" s="56">
        <v>16192000</v>
      </c>
    </row>
    <row r="16" spans="1:19" ht="15" customHeight="1" x14ac:dyDescent="0.2">
      <c r="A16" s="53" t="s">
        <v>195</v>
      </c>
      <c r="B16" s="53" t="s">
        <v>196</v>
      </c>
      <c r="C16" s="93" t="s">
        <v>197</v>
      </c>
      <c r="D16" s="66" t="s">
        <v>71</v>
      </c>
      <c r="E16" s="66" t="s">
        <v>180</v>
      </c>
      <c r="F16" s="55">
        <v>7100</v>
      </c>
      <c r="G16" s="55">
        <v>7500</v>
      </c>
      <c r="H16" s="55">
        <v>6600</v>
      </c>
      <c r="I16" s="55">
        <v>7500</v>
      </c>
      <c r="J16" s="55">
        <v>5400</v>
      </c>
      <c r="K16" s="55">
        <v>7500</v>
      </c>
      <c r="L16" s="55">
        <v>6403.9670999999998</v>
      </c>
      <c r="M16" s="56">
        <v>1336</v>
      </c>
      <c r="N16" s="56">
        <v>8555700</v>
      </c>
      <c r="O16" s="56">
        <v>149</v>
      </c>
      <c r="P16" s="111">
        <v>0.1278</v>
      </c>
      <c r="Q16" s="55">
        <v>7500</v>
      </c>
      <c r="R16" s="55">
        <v>5400</v>
      </c>
      <c r="S16" s="56">
        <v>787500000</v>
      </c>
    </row>
    <row r="17" spans="1:19" ht="15" customHeight="1" x14ac:dyDescent="0.2">
      <c r="A17" s="53" t="s">
        <v>198</v>
      </c>
      <c r="B17" s="53" t="s">
        <v>199</v>
      </c>
      <c r="C17" s="93" t="s">
        <v>200</v>
      </c>
      <c r="D17" s="66" t="s">
        <v>71</v>
      </c>
      <c r="E17" s="66" t="s">
        <v>176</v>
      </c>
      <c r="F17" s="55">
        <v>5</v>
      </c>
      <c r="G17" s="55">
        <v>20</v>
      </c>
      <c r="H17" s="55">
        <v>28.6</v>
      </c>
      <c r="I17" s="55">
        <v>30</v>
      </c>
      <c r="J17" s="55">
        <v>20</v>
      </c>
      <c r="K17" s="55">
        <v>20</v>
      </c>
      <c r="L17" s="55">
        <v>26.502500000000001</v>
      </c>
      <c r="M17" s="56">
        <v>2759</v>
      </c>
      <c r="N17" s="56">
        <v>73120.399999999994</v>
      </c>
      <c r="O17" s="56">
        <v>26</v>
      </c>
      <c r="P17" s="111">
        <v>-0.23080000000000001</v>
      </c>
      <c r="Q17" s="55">
        <v>30</v>
      </c>
      <c r="R17" s="55">
        <v>20</v>
      </c>
      <c r="S17" s="56">
        <v>197995100</v>
      </c>
    </row>
    <row r="18" spans="1:19" ht="15" customHeight="1" x14ac:dyDescent="0.2">
      <c r="A18" s="53" t="s">
        <v>201</v>
      </c>
      <c r="B18" s="53" t="s">
        <v>202</v>
      </c>
      <c r="C18" s="93" t="s">
        <v>203</v>
      </c>
      <c r="D18" s="66" t="s">
        <v>75</v>
      </c>
      <c r="E18" s="66" t="s">
        <v>180</v>
      </c>
      <c r="F18" s="55">
        <v>6300</v>
      </c>
      <c r="G18" s="55">
        <v>6600</v>
      </c>
      <c r="H18" s="55">
        <v>6700</v>
      </c>
      <c r="I18" s="55">
        <v>6950</v>
      </c>
      <c r="J18" s="55">
        <v>5700</v>
      </c>
      <c r="K18" s="55">
        <v>6400</v>
      </c>
      <c r="L18" s="55">
        <v>6493.2376999999997</v>
      </c>
      <c r="M18" s="56">
        <v>244</v>
      </c>
      <c r="N18" s="56">
        <v>1584350</v>
      </c>
      <c r="O18" s="56">
        <v>80</v>
      </c>
      <c r="P18" s="111">
        <v>-5.8799999999999998E-2</v>
      </c>
      <c r="Q18" s="55">
        <v>6950</v>
      </c>
      <c r="R18" s="55">
        <v>5700</v>
      </c>
      <c r="S18" s="56">
        <v>2694060800</v>
      </c>
    </row>
    <row r="19" spans="1:19" ht="15" customHeight="1" x14ac:dyDescent="0.2">
      <c r="A19" s="53" t="s">
        <v>204</v>
      </c>
      <c r="B19" s="53" t="s">
        <v>205</v>
      </c>
      <c r="C19" s="93" t="s">
        <v>203</v>
      </c>
      <c r="D19" s="66" t="s">
        <v>75</v>
      </c>
      <c r="E19" s="66" t="s">
        <v>180</v>
      </c>
      <c r="F19" s="55">
        <v>6600</v>
      </c>
      <c r="G19" s="55">
        <v>6950</v>
      </c>
      <c r="H19" s="55">
        <v>6600</v>
      </c>
      <c r="I19" s="55">
        <v>6850</v>
      </c>
      <c r="J19" s="55">
        <v>5350</v>
      </c>
      <c r="K19" s="55">
        <v>6850</v>
      </c>
      <c r="L19" s="55">
        <v>6163.8298000000004</v>
      </c>
      <c r="M19" s="56">
        <v>47</v>
      </c>
      <c r="N19" s="56">
        <v>289700</v>
      </c>
      <c r="O19" s="56">
        <v>30</v>
      </c>
      <c r="P19" s="111">
        <v>7.4000000000000003E-3</v>
      </c>
      <c r="Q19" s="55">
        <v>6850</v>
      </c>
      <c r="R19" s="55">
        <v>5350</v>
      </c>
      <c r="S19" s="56">
        <v>59937500</v>
      </c>
    </row>
    <row r="20" spans="1:19" ht="15" customHeight="1" x14ac:dyDescent="0.2">
      <c r="A20" s="53" t="s">
        <v>206</v>
      </c>
      <c r="B20" s="53" t="s">
        <v>207</v>
      </c>
      <c r="C20" s="93" t="s">
        <v>208</v>
      </c>
      <c r="D20" s="66" t="s">
        <v>71</v>
      </c>
      <c r="E20" s="66" t="s">
        <v>176</v>
      </c>
      <c r="F20" s="55">
        <v>73</v>
      </c>
      <c r="G20" s="55">
        <v>84</v>
      </c>
      <c r="H20" s="55">
        <v>65</v>
      </c>
      <c r="I20" s="55">
        <v>107</v>
      </c>
      <c r="J20" s="55">
        <v>49</v>
      </c>
      <c r="K20" s="55">
        <v>80</v>
      </c>
      <c r="L20" s="55">
        <v>59.0062</v>
      </c>
      <c r="M20" s="56">
        <v>1707</v>
      </c>
      <c r="N20" s="56">
        <v>100723.5</v>
      </c>
      <c r="O20" s="56">
        <v>23</v>
      </c>
      <c r="P20" s="111">
        <v>0.23080000000000001</v>
      </c>
      <c r="Q20" s="55">
        <v>107</v>
      </c>
      <c r="R20" s="55">
        <v>49</v>
      </c>
      <c r="S20" s="56">
        <v>19696080</v>
      </c>
    </row>
    <row r="21" spans="1:19" ht="15" customHeight="1" x14ac:dyDescent="0.2">
      <c r="A21" s="53" t="s">
        <v>209</v>
      </c>
      <c r="B21" s="53" t="s">
        <v>210</v>
      </c>
      <c r="C21" s="93" t="s">
        <v>211</v>
      </c>
      <c r="D21" s="66" t="s">
        <v>71</v>
      </c>
      <c r="E21" s="66" t="s">
        <v>180</v>
      </c>
      <c r="F21" s="55">
        <v>4.28</v>
      </c>
      <c r="G21" s="55">
        <v>4.46</v>
      </c>
      <c r="H21" s="55">
        <v>4.95</v>
      </c>
      <c r="I21" s="55">
        <v>5.7</v>
      </c>
      <c r="J21" s="55">
        <v>1.4</v>
      </c>
      <c r="K21" s="55">
        <v>4.2699999999999996</v>
      </c>
      <c r="L21" s="55">
        <v>3.6309999999999998</v>
      </c>
      <c r="M21" s="56">
        <v>5454911</v>
      </c>
      <c r="N21" s="56">
        <v>19806791.27</v>
      </c>
      <c r="O21" s="56">
        <v>4828</v>
      </c>
      <c r="P21" s="111">
        <v>-0.15939999999999999</v>
      </c>
      <c r="Q21" s="55">
        <v>5.7</v>
      </c>
      <c r="R21" s="55">
        <v>1.4</v>
      </c>
      <c r="S21" s="56">
        <v>43354292.100000001</v>
      </c>
    </row>
    <row r="22" spans="1:19" ht="15" customHeight="1" x14ac:dyDescent="0.2">
      <c r="A22" s="53" t="s">
        <v>212</v>
      </c>
      <c r="B22" s="53" t="s">
        <v>213</v>
      </c>
      <c r="C22" s="93" t="s">
        <v>214</v>
      </c>
      <c r="D22" s="66" t="s">
        <v>75</v>
      </c>
      <c r="E22" s="66" t="s">
        <v>180</v>
      </c>
      <c r="F22" s="55">
        <v>6.02</v>
      </c>
      <c r="G22" s="55">
        <v>6.08</v>
      </c>
      <c r="H22" s="55">
        <v>5.56</v>
      </c>
      <c r="I22" s="55">
        <v>8.3800000000000008</v>
      </c>
      <c r="J22" s="55">
        <v>3.12</v>
      </c>
      <c r="K22" s="55">
        <v>6.08</v>
      </c>
      <c r="L22" s="55">
        <v>5.6167999999999996</v>
      </c>
      <c r="M22" s="56">
        <v>8685047</v>
      </c>
      <c r="N22" s="56">
        <v>48782448.890000001</v>
      </c>
      <c r="O22" s="56">
        <v>7751</v>
      </c>
      <c r="P22" s="111">
        <v>8.5699999999999998E-2</v>
      </c>
      <c r="Q22" s="55">
        <v>8.3800000000000008</v>
      </c>
      <c r="R22" s="55">
        <v>3.12</v>
      </c>
      <c r="S22" s="56">
        <v>150293374.40000001</v>
      </c>
    </row>
    <row r="23" spans="1:19" ht="15" customHeight="1" x14ac:dyDescent="0.2">
      <c r="A23" s="53" t="s">
        <v>144</v>
      </c>
      <c r="B23" s="53" t="s">
        <v>145</v>
      </c>
      <c r="C23" s="93" t="s">
        <v>146</v>
      </c>
      <c r="D23" s="66" t="s">
        <v>71</v>
      </c>
      <c r="E23" s="66" t="s">
        <v>180</v>
      </c>
      <c r="F23" s="55">
        <v>1500</v>
      </c>
      <c r="G23" s="55">
        <v>1510</v>
      </c>
      <c r="H23" s="55">
        <v>1400</v>
      </c>
      <c r="I23" s="55">
        <v>1530</v>
      </c>
      <c r="J23" s="55">
        <v>1020</v>
      </c>
      <c r="K23" s="55">
        <v>1500</v>
      </c>
      <c r="L23" s="55">
        <v>1301.6886999999999</v>
      </c>
      <c r="M23" s="56">
        <v>93010</v>
      </c>
      <c r="N23" s="56">
        <v>121070065</v>
      </c>
      <c r="O23" s="56">
        <v>4259</v>
      </c>
      <c r="P23" s="111">
        <v>7.1400000000000005E-2</v>
      </c>
      <c r="Q23" s="55">
        <v>1530</v>
      </c>
      <c r="R23" s="55">
        <v>1020</v>
      </c>
      <c r="S23" s="56">
        <v>1997475000</v>
      </c>
    </row>
    <row r="24" spans="1:19" ht="15" customHeight="1" x14ac:dyDescent="0.2">
      <c r="A24" s="53" t="s">
        <v>113</v>
      </c>
      <c r="B24" s="53" t="s">
        <v>114</v>
      </c>
      <c r="C24" s="93" t="s">
        <v>115</v>
      </c>
      <c r="D24" s="66" t="s">
        <v>71</v>
      </c>
      <c r="E24" s="66" t="s">
        <v>176</v>
      </c>
      <c r="F24" s="55">
        <v>9.4499999999999993</v>
      </c>
      <c r="G24" s="55">
        <v>14.8</v>
      </c>
      <c r="H24" s="55">
        <v>14.5</v>
      </c>
      <c r="I24" s="55">
        <v>15</v>
      </c>
      <c r="J24" s="55">
        <v>7.5</v>
      </c>
      <c r="K24" s="55">
        <v>8.5500000000000007</v>
      </c>
      <c r="L24" s="55">
        <v>14.5472</v>
      </c>
      <c r="M24" s="56">
        <v>120409</v>
      </c>
      <c r="N24" s="56">
        <v>1751608.7</v>
      </c>
      <c r="O24" s="56">
        <v>56</v>
      </c>
      <c r="P24" s="111">
        <v>-0.42230000000000001</v>
      </c>
      <c r="Q24" s="55">
        <v>15</v>
      </c>
      <c r="R24" s="55">
        <v>7.5</v>
      </c>
      <c r="S24" s="56">
        <v>17127120.600000001</v>
      </c>
    </row>
    <row r="25" spans="1:19" ht="15" customHeight="1" x14ac:dyDescent="0.2">
      <c r="A25" s="53" t="s">
        <v>215</v>
      </c>
      <c r="B25" s="53" t="s">
        <v>216</v>
      </c>
      <c r="C25" s="93" t="s">
        <v>217</v>
      </c>
      <c r="D25" s="66" t="s">
        <v>75</v>
      </c>
      <c r="E25" s="66" t="s">
        <v>180</v>
      </c>
      <c r="F25" s="55">
        <v>15</v>
      </c>
      <c r="G25" s="55">
        <v>18</v>
      </c>
      <c r="H25" s="55">
        <v>12</v>
      </c>
      <c r="I25" s="55">
        <v>20</v>
      </c>
      <c r="J25" s="55">
        <v>10.199999999999999</v>
      </c>
      <c r="K25" s="55">
        <v>19.899999999999999</v>
      </c>
      <c r="L25" s="55">
        <v>15.7455</v>
      </c>
      <c r="M25" s="56">
        <v>7877</v>
      </c>
      <c r="N25" s="56">
        <v>124027.6</v>
      </c>
      <c r="O25" s="56">
        <v>38</v>
      </c>
      <c r="P25" s="111">
        <v>-5.0000000000000001E-3</v>
      </c>
      <c r="Q25" s="55">
        <v>20</v>
      </c>
      <c r="R25" s="55">
        <v>10.199999999999999</v>
      </c>
      <c r="S25" s="56">
        <v>37842695.700000003</v>
      </c>
    </row>
    <row r="26" spans="1:19" ht="15" customHeight="1" x14ac:dyDescent="0.2">
      <c r="A26" s="53" t="s">
        <v>218</v>
      </c>
      <c r="B26" s="53" t="s">
        <v>219</v>
      </c>
      <c r="C26" s="93" t="s">
        <v>220</v>
      </c>
      <c r="D26" s="66" t="s">
        <v>71</v>
      </c>
      <c r="E26" s="66" t="s">
        <v>176</v>
      </c>
      <c r="F26" s="55">
        <v>14.5</v>
      </c>
      <c r="G26" s="55">
        <v>14.7</v>
      </c>
      <c r="H26" s="55">
        <v>14.8</v>
      </c>
      <c r="I26" s="55">
        <v>14.8</v>
      </c>
      <c r="J26" s="55">
        <v>14.8</v>
      </c>
      <c r="K26" s="55">
        <v>14.8</v>
      </c>
      <c r="L26" s="55">
        <v>14.8</v>
      </c>
      <c r="M26" s="56">
        <v>58</v>
      </c>
      <c r="N26" s="56">
        <v>858.4</v>
      </c>
      <c r="O26" s="56">
        <v>1</v>
      </c>
      <c r="P26" s="111">
        <v>2.07E-2</v>
      </c>
      <c r="Q26" s="55">
        <v>14.8</v>
      </c>
      <c r="R26" s="55">
        <v>13.9</v>
      </c>
      <c r="S26" s="56" t="s">
        <v>55</v>
      </c>
    </row>
    <row r="27" spans="1:19" ht="15" customHeight="1" x14ac:dyDescent="0.2">
      <c r="A27" s="53" t="s">
        <v>221</v>
      </c>
      <c r="B27" s="53" t="s">
        <v>222</v>
      </c>
      <c r="C27" s="93" t="s">
        <v>223</v>
      </c>
      <c r="D27" s="66" t="s">
        <v>71</v>
      </c>
      <c r="E27" s="66" t="s">
        <v>176</v>
      </c>
      <c r="F27" s="55">
        <v>2.8</v>
      </c>
      <c r="G27" s="55">
        <v>3.4</v>
      </c>
      <c r="H27" s="55">
        <v>4.1399999999999997</v>
      </c>
      <c r="I27" s="55">
        <v>4.9000000000000004</v>
      </c>
      <c r="J27" s="55">
        <v>2.76</v>
      </c>
      <c r="K27" s="55">
        <v>2.8</v>
      </c>
      <c r="L27" s="55">
        <v>3.7259000000000002</v>
      </c>
      <c r="M27" s="56">
        <v>36304</v>
      </c>
      <c r="N27" s="56">
        <v>135263.92000000001</v>
      </c>
      <c r="O27" s="56">
        <v>112</v>
      </c>
      <c r="P27" s="111">
        <v>-0.32369999999999999</v>
      </c>
      <c r="Q27" s="55">
        <v>4.9000000000000004</v>
      </c>
      <c r="R27" s="55">
        <v>2.76</v>
      </c>
      <c r="S27" s="56">
        <v>30052142.399999999</v>
      </c>
    </row>
    <row r="28" spans="1:19" ht="15" customHeight="1" x14ac:dyDescent="0.2">
      <c r="A28" s="53" t="s">
        <v>224</v>
      </c>
      <c r="B28" s="53" t="s">
        <v>225</v>
      </c>
      <c r="C28" s="93" t="s">
        <v>226</v>
      </c>
      <c r="D28" s="66" t="s">
        <v>71</v>
      </c>
      <c r="E28" s="66" t="s">
        <v>180</v>
      </c>
      <c r="F28" s="55">
        <v>700</v>
      </c>
      <c r="G28" s="55">
        <v>705</v>
      </c>
      <c r="H28" s="55">
        <v>800</v>
      </c>
      <c r="I28" s="55">
        <v>805</v>
      </c>
      <c r="J28" s="55">
        <v>645</v>
      </c>
      <c r="K28" s="55">
        <v>705</v>
      </c>
      <c r="L28" s="55">
        <v>787.01900000000001</v>
      </c>
      <c r="M28" s="56">
        <v>9034</v>
      </c>
      <c r="N28" s="56">
        <v>7109930</v>
      </c>
      <c r="O28" s="56">
        <v>128</v>
      </c>
      <c r="P28" s="111">
        <v>-0.1188</v>
      </c>
      <c r="Q28" s="55">
        <v>805</v>
      </c>
      <c r="R28" s="55">
        <v>645</v>
      </c>
      <c r="S28" s="56">
        <v>1050071415</v>
      </c>
    </row>
    <row r="29" spans="1:19" ht="15" customHeight="1" x14ac:dyDescent="0.2">
      <c r="A29" s="53" t="s">
        <v>227</v>
      </c>
      <c r="B29" s="53" t="s">
        <v>228</v>
      </c>
      <c r="C29" s="93" t="s">
        <v>229</v>
      </c>
      <c r="D29" s="66" t="s">
        <v>71</v>
      </c>
      <c r="E29" s="66" t="s">
        <v>176</v>
      </c>
      <c r="F29" s="55">
        <v>1</v>
      </c>
      <c r="G29" s="55">
        <v>147</v>
      </c>
      <c r="H29" s="55">
        <v>120</v>
      </c>
      <c r="I29" s="55">
        <v>148</v>
      </c>
      <c r="J29" s="55">
        <v>120</v>
      </c>
      <c r="K29" s="55">
        <v>147</v>
      </c>
      <c r="L29" s="55">
        <v>122.9956</v>
      </c>
      <c r="M29" s="56">
        <v>2063</v>
      </c>
      <c r="N29" s="56">
        <v>253740</v>
      </c>
      <c r="O29" s="56">
        <v>12</v>
      </c>
      <c r="P29" s="111">
        <v>0.22500000000000001</v>
      </c>
      <c r="Q29" s="55">
        <v>148</v>
      </c>
      <c r="R29" s="55">
        <v>120</v>
      </c>
      <c r="S29" s="56">
        <v>15745905</v>
      </c>
    </row>
    <row r="30" spans="1:19" ht="15" customHeight="1" x14ac:dyDescent="0.2">
      <c r="A30" s="53" t="s">
        <v>119</v>
      </c>
      <c r="B30" s="53" t="s">
        <v>120</v>
      </c>
      <c r="C30" s="93" t="s">
        <v>121</v>
      </c>
      <c r="D30" s="66" t="s">
        <v>71</v>
      </c>
      <c r="E30" s="66" t="s">
        <v>176</v>
      </c>
      <c r="F30" s="55" t="s">
        <v>55</v>
      </c>
      <c r="G30" s="55" t="s">
        <v>55</v>
      </c>
      <c r="H30" s="55">
        <v>270</v>
      </c>
      <c r="I30" s="55">
        <v>350</v>
      </c>
      <c r="J30" s="55">
        <v>155</v>
      </c>
      <c r="K30" s="55">
        <v>155</v>
      </c>
      <c r="L30" s="55">
        <v>258.5795</v>
      </c>
      <c r="M30" s="56">
        <v>88</v>
      </c>
      <c r="N30" s="56">
        <v>22755</v>
      </c>
      <c r="O30" s="56">
        <v>9</v>
      </c>
      <c r="P30" s="111">
        <v>-0.38</v>
      </c>
      <c r="Q30" s="55">
        <v>350</v>
      </c>
      <c r="R30" s="55">
        <v>155</v>
      </c>
      <c r="S30" s="56" t="s">
        <v>55</v>
      </c>
    </row>
    <row r="31" spans="1:19" ht="15" customHeight="1" x14ac:dyDescent="0.2">
      <c r="A31" s="53" t="s">
        <v>230</v>
      </c>
      <c r="B31" s="53" t="s">
        <v>231</v>
      </c>
      <c r="C31" s="93" t="s">
        <v>232</v>
      </c>
      <c r="D31" s="66" t="s">
        <v>75</v>
      </c>
      <c r="E31" s="66" t="s">
        <v>180</v>
      </c>
      <c r="F31" s="55">
        <v>462</v>
      </c>
      <c r="G31" s="55">
        <v>472</v>
      </c>
      <c r="H31" s="55">
        <v>610</v>
      </c>
      <c r="I31" s="55">
        <v>675</v>
      </c>
      <c r="J31" s="55">
        <v>376</v>
      </c>
      <c r="K31" s="55">
        <v>470</v>
      </c>
      <c r="L31" s="55">
        <v>511.38029999999998</v>
      </c>
      <c r="M31" s="56">
        <v>38860</v>
      </c>
      <c r="N31" s="56">
        <v>19872240</v>
      </c>
      <c r="O31" s="56">
        <v>1471</v>
      </c>
      <c r="P31" s="111">
        <v>-0.2167</v>
      </c>
      <c r="Q31" s="55">
        <v>675</v>
      </c>
      <c r="R31" s="55">
        <v>376</v>
      </c>
      <c r="S31" s="56">
        <v>951573750</v>
      </c>
    </row>
    <row r="32" spans="1:19" ht="15" customHeight="1" x14ac:dyDescent="0.2">
      <c r="A32" s="53" t="s">
        <v>233</v>
      </c>
      <c r="B32" s="53" t="s">
        <v>234</v>
      </c>
      <c r="C32" s="93" t="s">
        <v>235</v>
      </c>
      <c r="D32" s="66" t="s">
        <v>71</v>
      </c>
      <c r="E32" s="66" t="s">
        <v>176</v>
      </c>
      <c r="F32" s="55">
        <v>10.9</v>
      </c>
      <c r="G32" s="55">
        <v>12</v>
      </c>
      <c r="H32" s="55">
        <v>15</v>
      </c>
      <c r="I32" s="55">
        <v>16</v>
      </c>
      <c r="J32" s="55">
        <v>10.1</v>
      </c>
      <c r="K32" s="55">
        <v>13</v>
      </c>
      <c r="L32" s="55">
        <v>12.9899</v>
      </c>
      <c r="M32" s="56">
        <v>10849</v>
      </c>
      <c r="N32" s="56">
        <v>140927.6</v>
      </c>
      <c r="O32" s="56">
        <v>30</v>
      </c>
      <c r="P32" s="111">
        <v>-7.1400000000000005E-2</v>
      </c>
      <c r="Q32" s="55">
        <v>16</v>
      </c>
      <c r="R32" s="55">
        <v>10.1</v>
      </c>
      <c r="S32" s="56">
        <v>68461250</v>
      </c>
    </row>
    <row r="33" spans="1:19" ht="15" customHeight="1" x14ac:dyDescent="0.2">
      <c r="A33" s="53" t="s">
        <v>131</v>
      </c>
      <c r="B33" s="53" t="s">
        <v>132</v>
      </c>
      <c r="C33" s="93" t="s">
        <v>133</v>
      </c>
      <c r="D33" s="66" t="s">
        <v>134</v>
      </c>
      <c r="E33" s="66" t="s">
        <v>180</v>
      </c>
      <c r="F33" s="55">
        <v>180</v>
      </c>
      <c r="G33" s="55">
        <v>182</v>
      </c>
      <c r="H33" s="55">
        <v>174</v>
      </c>
      <c r="I33" s="55">
        <v>189</v>
      </c>
      <c r="J33" s="55">
        <v>144.5</v>
      </c>
      <c r="K33" s="55">
        <v>181.5</v>
      </c>
      <c r="L33" s="55">
        <v>171.1532</v>
      </c>
      <c r="M33" s="56">
        <v>2054832</v>
      </c>
      <c r="N33" s="56">
        <v>351691017.5</v>
      </c>
      <c r="O33" s="56">
        <v>8312</v>
      </c>
      <c r="P33" s="111">
        <v>3.7100000000000001E-2</v>
      </c>
      <c r="Q33" s="55">
        <v>189</v>
      </c>
      <c r="R33" s="55">
        <v>144.5</v>
      </c>
      <c r="S33" s="56">
        <v>14659070563.5</v>
      </c>
    </row>
    <row r="34" spans="1:19" ht="15" customHeight="1" x14ac:dyDescent="0.2">
      <c r="A34" s="53" t="s">
        <v>236</v>
      </c>
      <c r="B34" s="53" t="s">
        <v>237</v>
      </c>
      <c r="C34" s="93" t="s">
        <v>238</v>
      </c>
      <c r="D34" s="66" t="s">
        <v>71</v>
      </c>
      <c r="E34" s="66" t="s">
        <v>180</v>
      </c>
      <c r="F34" s="55">
        <v>560</v>
      </c>
      <c r="G34" s="55">
        <v>580</v>
      </c>
      <c r="H34" s="55">
        <v>580</v>
      </c>
      <c r="I34" s="55">
        <v>585</v>
      </c>
      <c r="J34" s="55">
        <v>580</v>
      </c>
      <c r="K34" s="55">
        <v>585</v>
      </c>
      <c r="L34" s="55">
        <v>582.97389999999996</v>
      </c>
      <c r="M34" s="56">
        <v>153</v>
      </c>
      <c r="N34" s="56">
        <v>89195</v>
      </c>
      <c r="O34" s="56">
        <v>2</v>
      </c>
      <c r="P34" s="111">
        <v>0</v>
      </c>
      <c r="Q34" s="55">
        <v>585</v>
      </c>
      <c r="R34" s="55">
        <v>560</v>
      </c>
      <c r="S34" s="56" t="s">
        <v>55</v>
      </c>
    </row>
    <row r="35" spans="1:19" ht="15" customHeight="1" x14ac:dyDescent="0.2">
      <c r="A35" s="53" t="s">
        <v>239</v>
      </c>
      <c r="B35" s="53" t="s">
        <v>240</v>
      </c>
      <c r="C35" s="93" t="s">
        <v>241</v>
      </c>
      <c r="D35" s="66" t="s">
        <v>71</v>
      </c>
      <c r="E35" s="66" t="s">
        <v>176</v>
      </c>
      <c r="F35" s="55">
        <v>61</v>
      </c>
      <c r="G35" s="55">
        <v>69.5</v>
      </c>
      <c r="H35" s="55">
        <v>76.5</v>
      </c>
      <c r="I35" s="55">
        <v>77.5</v>
      </c>
      <c r="J35" s="55">
        <v>52</v>
      </c>
      <c r="K35" s="55">
        <v>62</v>
      </c>
      <c r="L35" s="55">
        <v>70.911500000000004</v>
      </c>
      <c r="M35" s="56">
        <v>11759</v>
      </c>
      <c r="N35" s="56">
        <v>833848</v>
      </c>
      <c r="O35" s="56">
        <v>64</v>
      </c>
      <c r="P35" s="111">
        <v>-0.2152</v>
      </c>
      <c r="Q35" s="55">
        <v>77.5</v>
      </c>
      <c r="R35" s="55">
        <v>52</v>
      </c>
      <c r="S35" s="56">
        <v>153069878</v>
      </c>
    </row>
    <row r="36" spans="1:19" ht="15" customHeight="1" x14ac:dyDescent="0.2">
      <c r="A36" s="53" t="s">
        <v>242</v>
      </c>
      <c r="B36" s="53" t="s">
        <v>243</v>
      </c>
      <c r="C36" s="93" t="s">
        <v>244</v>
      </c>
      <c r="D36" s="66" t="s">
        <v>71</v>
      </c>
      <c r="E36" s="66" t="s">
        <v>176</v>
      </c>
      <c r="F36" s="55">
        <v>72</v>
      </c>
      <c r="G36" s="55">
        <v>140</v>
      </c>
      <c r="H36" s="55">
        <v>72</v>
      </c>
      <c r="I36" s="55">
        <v>85</v>
      </c>
      <c r="J36" s="55">
        <v>72</v>
      </c>
      <c r="K36" s="55">
        <v>85</v>
      </c>
      <c r="L36" s="55">
        <v>75.042599999999993</v>
      </c>
      <c r="M36" s="56">
        <v>94</v>
      </c>
      <c r="N36" s="56">
        <v>7054</v>
      </c>
      <c r="O36" s="56">
        <v>3</v>
      </c>
      <c r="P36" s="111">
        <v>-0.15</v>
      </c>
      <c r="Q36" s="55">
        <v>85</v>
      </c>
      <c r="R36" s="55">
        <v>72</v>
      </c>
      <c r="S36" s="56">
        <v>40444700</v>
      </c>
    </row>
    <row r="37" spans="1:19" ht="15" customHeight="1" x14ac:dyDescent="0.2">
      <c r="A37" s="53" t="s">
        <v>91</v>
      </c>
      <c r="B37" s="53" t="s">
        <v>92</v>
      </c>
      <c r="C37" s="93" t="s">
        <v>93</v>
      </c>
      <c r="D37" s="66" t="s">
        <v>71</v>
      </c>
      <c r="E37" s="66" t="s">
        <v>176</v>
      </c>
      <c r="F37" s="55">
        <v>9.4</v>
      </c>
      <c r="G37" s="55">
        <v>13.5</v>
      </c>
      <c r="H37" s="55">
        <v>10</v>
      </c>
      <c r="I37" s="55">
        <v>15.2</v>
      </c>
      <c r="J37" s="55">
        <v>7.75</v>
      </c>
      <c r="K37" s="55">
        <v>14</v>
      </c>
      <c r="L37" s="55">
        <v>10.295500000000001</v>
      </c>
      <c r="M37" s="56">
        <v>14794</v>
      </c>
      <c r="N37" s="56">
        <v>152312.1</v>
      </c>
      <c r="O37" s="56">
        <v>45</v>
      </c>
      <c r="P37" s="111">
        <v>0.55559999999999998</v>
      </c>
      <c r="Q37" s="55">
        <v>15.2</v>
      </c>
      <c r="R37" s="55">
        <v>7.75</v>
      </c>
      <c r="S37" s="56">
        <v>4238640</v>
      </c>
    </row>
    <row r="38" spans="1:19" ht="15" customHeight="1" x14ac:dyDescent="0.2">
      <c r="A38" s="53" t="s">
        <v>245</v>
      </c>
      <c r="B38" s="53" t="s">
        <v>246</v>
      </c>
      <c r="C38" s="93" t="s">
        <v>247</v>
      </c>
      <c r="D38" s="66" t="s">
        <v>75</v>
      </c>
      <c r="E38" s="66" t="s">
        <v>180</v>
      </c>
      <c r="F38" s="55">
        <v>142</v>
      </c>
      <c r="G38" s="55">
        <v>146</v>
      </c>
      <c r="H38" s="55">
        <v>108</v>
      </c>
      <c r="I38" s="55">
        <v>173</v>
      </c>
      <c r="J38" s="55">
        <v>70</v>
      </c>
      <c r="K38" s="55">
        <v>146</v>
      </c>
      <c r="L38" s="55">
        <v>118.2338</v>
      </c>
      <c r="M38" s="56">
        <v>233736</v>
      </c>
      <c r="N38" s="56">
        <v>27635493</v>
      </c>
      <c r="O38" s="56">
        <v>3881</v>
      </c>
      <c r="P38" s="111">
        <v>0.32729999999999998</v>
      </c>
      <c r="Q38" s="55">
        <v>173</v>
      </c>
      <c r="R38" s="55">
        <v>70</v>
      </c>
      <c r="S38" s="56">
        <v>89601514</v>
      </c>
    </row>
    <row r="39" spans="1:19" ht="15" customHeight="1" x14ac:dyDescent="0.2">
      <c r="A39" s="53" t="s">
        <v>248</v>
      </c>
      <c r="B39" s="53" t="s">
        <v>249</v>
      </c>
      <c r="C39" s="93" t="s">
        <v>250</v>
      </c>
      <c r="D39" s="66" t="s">
        <v>71</v>
      </c>
      <c r="E39" s="66" t="s">
        <v>180</v>
      </c>
      <c r="F39" s="55">
        <v>1440</v>
      </c>
      <c r="G39" s="55">
        <v>1570</v>
      </c>
      <c r="H39" s="55">
        <v>1650</v>
      </c>
      <c r="I39" s="55">
        <v>1880</v>
      </c>
      <c r="J39" s="55">
        <v>1100</v>
      </c>
      <c r="K39" s="55">
        <v>1460</v>
      </c>
      <c r="L39" s="55">
        <v>1323.5924</v>
      </c>
      <c r="M39" s="56">
        <v>3307</v>
      </c>
      <c r="N39" s="56">
        <v>4377120</v>
      </c>
      <c r="O39" s="56">
        <v>209</v>
      </c>
      <c r="P39" s="111">
        <v>-5.1900000000000002E-2</v>
      </c>
      <c r="Q39" s="55">
        <v>1880</v>
      </c>
      <c r="R39" s="55">
        <v>1100</v>
      </c>
      <c r="S39" s="56">
        <v>216080000</v>
      </c>
    </row>
    <row r="40" spans="1:19" ht="15" customHeight="1" x14ac:dyDescent="0.2">
      <c r="A40" s="53" t="s">
        <v>127</v>
      </c>
      <c r="B40" s="53" t="s">
        <v>128</v>
      </c>
      <c r="C40" s="93" t="s">
        <v>129</v>
      </c>
      <c r="D40" s="66" t="s">
        <v>75</v>
      </c>
      <c r="E40" s="66" t="s">
        <v>180</v>
      </c>
      <c r="F40" s="55">
        <v>132</v>
      </c>
      <c r="G40" s="55">
        <v>170</v>
      </c>
      <c r="H40" s="55">
        <v>196</v>
      </c>
      <c r="I40" s="55">
        <v>200</v>
      </c>
      <c r="J40" s="55">
        <v>125</v>
      </c>
      <c r="K40" s="55">
        <v>130</v>
      </c>
      <c r="L40" s="55">
        <v>174.48179999999999</v>
      </c>
      <c r="M40" s="56">
        <v>2742</v>
      </c>
      <c r="N40" s="56">
        <v>478429</v>
      </c>
      <c r="O40" s="56">
        <v>37</v>
      </c>
      <c r="P40" s="111">
        <v>-0.35</v>
      </c>
      <c r="Q40" s="55">
        <v>200</v>
      </c>
      <c r="R40" s="55">
        <v>125</v>
      </c>
      <c r="S40" s="56">
        <v>313753440</v>
      </c>
    </row>
    <row r="41" spans="1:19" ht="15" customHeight="1" x14ac:dyDescent="0.2">
      <c r="A41" s="53" t="s">
        <v>251</v>
      </c>
      <c r="B41" s="53" t="s">
        <v>252</v>
      </c>
      <c r="C41" s="93" t="s">
        <v>253</v>
      </c>
      <c r="D41" s="66" t="s">
        <v>75</v>
      </c>
      <c r="E41" s="66" t="s">
        <v>180</v>
      </c>
      <c r="F41" s="55">
        <v>2800</v>
      </c>
      <c r="G41" s="55">
        <v>2880</v>
      </c>
      <c r="H41" s="55">
        <v>3120</v>
      </c>
      <c r="I41" s="55">
        <v>3220</v>
      </c>
      <c r="J41" s="55">
        <v>2800</v>
      </c>
      <c r="K41" s="55">
        <v>2800</v>
      </c>
      <c r="L41" s="55">
        <v>2976.8067999999998</v>
      </c>
      <c r="M41" s="56">
        <v>2687</v>
      </c>
      <c r="N41" s="56">
        <v>7998680</v>
      </c>
      <c r="O41" s="56">
        <v>194</v>
      </c>
      <c r="P41" s="111">
        <v>-0.1026</v>
      </c>
      <c r="Q41" s="55">
        <v>3220</v>
      </c>
      <c r="R41" s="55">
        <v>2800</v>
      </c>
      <c r="S41" s="56">
        <v>28000000000</v>
      </c>
    </row>
    <row r="42" spans="1:19" ht="15" customHeight="1" x14ac:dyDescent="0.2">
      <c r="A42" s="53" t="s">
        <v>82</v>
      </c>
      <c r="B42" s="53" t="s">
        <v>83</v>
      </c>
      <c r="C42" s="93" t="s">
        <v>84</v>
      </c>
      <c r="D42" s="66" t="s">
        <v>71</v>
      </c>
      <c r="E42" s="66" t="s">
        <v>180</v>
      </c>
      <c r="F42" s="55">
        <v>8.0500000000000007</v>
      </c>
      <c r="G42" s="55">
        <v>8.1999999999999993</v>
      </c>
      <c r="H42" s="55">
        <v>3.78</v>
      </c>
      <c r="I42" s="55">
        <v>9.4</v>
      </c>
      <c r="J42" s="55">
        <v>2.36</v>
      </c>
      <c r="K42" s="55">
        <v>8.1999999999999993</v>
      </c>
      <c r="L42" s="55">
        <v>5.6064999999999996</v>
      </c>
      <c r="M42" s="56">
        <v>3648602</v>
      </c>
      <c r="N42" s="56">
        <v>20455873.350000001</v>
      </c>
      <c r="O42" s="56">
        <v>2771</v>
      </c>
      <c r="P42" s="111">
        <v>1.1578999999999999</v>
      </c>
      <c r="Q42" s="55">
        <v>9.4</v>
      </c>
      <c r="R42" s="55">
        <v>2.36</v>
      </c>
      <c r="S42" s="56">
        <v>111070640</v>
      </c>
    </row>
    <row r="43" spans="1:19" ht="15" customHeight="1" x14ac:dyDescent="0.2">
      <c r="A43" s="53" t="s">
        <v>254</v>
      </c>
      <c r="B43" s="53" t="s">
        <v>255</v>
      </c>
      <c r="C43" s="93" t="s">
        <v>256</v>
      </c>
      <c r="D43" s="66" t="s">
        <v>71</v>
      </c>
      <c r="E43" s="66" t="s">
        <v>176</v>
      </c>
      <c r="F43" s="55">
        <v>35</v>
      </c>
      <c r="G43" s="55">
        <v>41.6</v>
      </c>
      <c r="H43" s="55">
        <v>30.8</v>
      </c>
      <c r="I43" s="55">
        <v>35</v>
      </c>
      <c r="J43" s="55">
        <v>30</v>
      </c>
      <c r="K43" s="55">
        <v>35</v>
      </c>
      <c r="L43" s="55">
        <v>32.0867</v>
      </c>
      <c r="M43" s="56">
        <v>1471</v>
      </c>
      <c r="N43" s="56">
        <v>47199.6</v>
      </c>
      <c r="O43" s="56">
        <v>15</v>
      </c>
      <c r="P43" s="111">
        <v>0.16669999999999999</v>
      </c>
      <c r="Q43" s="55">
        <v>35</v>
      </c>
      <c r="R43" s="55">
        <v>30</v>
      </c>
      <c r="S43" s="56" t="s">
        <v>55</v>
      </c>
    </row>
    <row r="44" spans="1:19" ht="15" customHeight="1" x14ac:dyDescent="0.2">
      <c r="A44" s="53" t="s">
        <v>257</v>
      </c>
      <c r="B44" s="53" t="s">
        <v>258</v>
      </c>
      <c r="C44" s="93" t="s">
        <v>259</v>
      </c>
      <c r="D44" s="66" t="s">
        <v>71</v>
      </c>
      <c r="E44" s="66" t="s">
        <v>180</v>
      </c>
      <c r="F44" s="55">
        <v>1340</v>
      </c>
      <c r="G44" s="55">
        <v>1380</v>
      </c>
      <c r="H44" s="55">
        <v>1450</v>
      </c>
      <c r="I44" s="55">
        <v>1510</v>
      </c>
      <c r="J44" s="55">
        <v>975</v>
      </c>
      <c r="K44" s="55">
        <v>1380</v>
      </c>
      <c r="L44" s="55">
        <v>1203.2058999999999</v>
      </c>
      <c r="M44" s="56">
        <v>7519</v>
      </c>
      <c r="N44" s="56">
        <v>9046905</v>
      </c>
      <c r="O44" s="56">
        <v>547</v>
      </c>
      <c r="P44" s="111">
        <v>-4.1700000000000001E-2</v>
      </c>
      <c r="Q44" s="55">
        <v>1510</v>
      </c>
      <c r="R44" s="55">
        <v>975</v>
      </c>
      <c r="S44" s="56">
        <v>152966100</v>
      </c>
    </row>
    <row r="45" spans="1:19" ht="15" customHeight="1" x14ac:dyDescent="0.2">
      <c r="A45" s="53" t="s">
        <v>260</v>
      </c>
      <c r="B45" s="53" t="s">
        <v>261</v>
      </c>
      <c r="C45" s="93" t="s">
        <v>262</v>
      </c>
      <c r="D45" s="66" t="s">
        <v>71</v>
      </c>
      <c r="E45" s="66" t="s">
        <v>176</v>
      </c>
      <c r="F45" s="55">
        <v>3560</v>
      </c>
      <c r="G45" s="55">
        <v>3900</v>
      </c>
      <c r="H45" s="55">
        <v>4000</v>
      </c>
      <c r="I45" s="55">
        <v>4180</v>
      </c>
      <c r="J45" s="55">
        <v>2920</v>
      </c>
      <c r="K45" s="55">
        <v>3700</v>
      </c>
      <c r="L45" s="55">
        <v>3695.5396000000001</v>
      </c>
      <c r="M45" s="56">
        <v>417</v>
      </c>
      <c r="N45" s="56">
        <v>1541040</v>
      </c>
      <c r="O45" s="56">
        <v>101</v>
      </c>
      <c r="P45" s="111">
        <v>-9.7600000000000006E-2</v>
      </c>
      <c r="Q45" s="55">
        <v>4180</v>
      </c>
      <c r="R45" s="55">
        <v>2920</v>
      </c>
      <c r="S45" s="56">
        <v>462500000</v>
      </c>
    </row>
    <row r="46" spans="1:19" ht="15" customHeight="1" x14ac:dyDescent="0.2">
      <c r="A46" s="53" t="s">
        <v>263</v>
      </c>
      <c r="B46" s="53" t="s">
        <v>264</v>
      </c>
      <c r="C46" s="93" t="s">
        <v>265</v>
      </c>
      <c r="D46" s="66" t="s">
        <v>71</v>
      </c>
      <c r="E46" s="66" t="s">
        <v>180</v>
      </c>
      <c r="F46" s="55">
        <v>8.6999999999999993</v>
      </c>
      <c r="G46" s="55">
        <v>9.0500000000000007</v>
      </c>
      <c r="H46" s="55">
        <v>10</v>
      </c>
      <c r="I46" s="55">
        <v>13.8</v>
      </c>
      <c r="J46" s="55">
        <v>7.05</v>
      </c>
      <c r="K46" s="55">
        <v>9.0500000000000007</v>
      </c>
      <c r="L46" s="55">
        <v>9.3698999999999995</v>
      </c>
      <c r="M46" s="56">
        <v>38674</v>
      </c>
      <c r="N46" s="56">
        <v>362371.1</v>
      </c>
      <c r="O46" s="56">
        <v>237</v>
      </c>
      <c r="P46" s="111">
        <v>-0.17730000000000001</v>
      </c>
      <c r="Q46" s="55">
        <v>13.8</v>
      </c>
      <c r="R46" s="55">
        <v>7.05</v>
      </c>
      <c r="S46" s="56">
        <v>14811899.699999999</v>
      </c>
    </row>
    <row r="47" spans="1:19" ht="15" customHeight="1" x14ac:dyDescent="0.2">
      <c r="A47" s="53" t="s">
        <v>266</v>
      </c>
      <c r="B47" s="53" t="s">
        <v>267</v>
      </c>
      <c r="C47" s="93" t="s">
        <v>87</v>
      </c>
      <c r="D47" s="66" t="s">
        <v>75</v>
      </c>
      <c r="E47" s="66" t="s">
        <v>180</v>
      </c>
      <c r="F47" s="55">
        <v>13.5</v>
      </c>
      <c r="G47" s="55">
        <v>13.7</v>
      </c>
      <c r="H47" s="55">
        <v>15.3</v>
      </c>
      <c r="I47" s="55">
        <v>15.5</v>
      </c>
      <c r="J47" s="55">
        <v>8</v>
      </c>
      <c r="K47" s="55">
        <v>13.5</v>
      </c>
      <c r="L47" s="55">
        <v>13.0021</v>
      </c>
      <c r="M47" s="56">
        <v>266958</v>
      </c>
      <c r="N47" s="56">
        <v>3471014.36</v>
      </c>
      <c r="O47" s="56">
        <v>551</v>
      </c>
      <c r="P47" s="111">
        <v>-8.1600000000000006E-2</v>
      </c>
      <c r="Q47" s="55">
        <v>15.5</v>
      </c>
      <c r="R47" s="55">
        <v>8</v>
      </c>
      <c r="S47" s="56">
        <v>377614750.5</v>
      </c>
    </row>
    <row r="48" spans="1:19" ht="15" customHeight="1" x14ac:dyDescent="0.2">
      <c r="A48" s="53" t="s">
        <v>85</v>
      </c>
      <c r="B48" s="53" t="s">
        <v>86</v>
      </c>
      <c r="C48" s="93" t="s">
        <v>87</v>
      </c>
      <c r="D48" s="66" t="s">
        <v>71</v>
      </c>
      <c r="E48" s="66" t="s">
        <v>176</v>
      </c>
      <c r="F48" s="55">
        <v>10</v>
      </c>
      <c r="G48" s="55">
        <v>15.9</v>
      </c>
      <c r="H48" s="55">
        <v>9.5</v>
      </c>
      <c r="I48" s="55">
        <v>18</v>
      </c>
      <c r="J48" s="55">
        <v>8.6</v>
      </c>
      <c r="K48" s="55">
        <v>15.9</v>
      </c>
      <c r="L48" s="55">
        <v>11.947800000000001</v>
      </c>
      <c r="M48" s="56">
        <v>5434</v>
      </c>
      <c r="N48" s="56">
        <v>64924.2</v>
      </c>
      <c r="O48" s="56">
        <v>44</v>
      </c>
      <c r="P48" s="111">
        <v>0.72829999999999995</v>
      </c>
      <c r="Q48" s="55">
        <v>18</v>
      </c>
      <c r="R48" s="55">
        <v>8.6</v>
      </c>
      <c r="S48" s="56">
        <v>2251964.7000000002</v>
      </c>
    </row>
    <row r="49" spans="1:19" ht="15" customHeight="1" x14ac:dyDescent="0.2">
      <c r="A49" s="53" t="s">
        <v>268</v>
      </c>
      <c r="B49" s="53" t="s">
        <v>269</v>
      </c>
      <c r="C49" s="93" t="s">
        <v>270</v>
      </c>
      <c r="D49" s="66" t="s">
        <v>71</v>
      </c>
      <c r="E49" s="66" t="s">
        <v>180</v>
      </c>
      <c r="F49" s="55">
        <v>4240</v>
      </c>
      <c r="G49" s="55">
        <v>4500</v>
      </c>
      <c r="H49" s="55">
        <v>4700</v>
      </c>
      <c r="I49" s="55">
        <v>5000</v>
      </c>
      <c r="J49" s="55">
        <v>3700</v>
      </c>
      <c r="K49" s="55">
        <v>4300</v>
      </c>
      <c r="L49" s="55">
        <v>4170.8413</v>
      </c>
      <c r="M49" s="56">
        <v>939</v>
      </c>
      <c r="N49" s="56">
        <v>3916420</v>
      </c>
      <c r="O49" s="56">
        <v>145</v>
      </c>
      <c r="P49" s="111">
        <v>-8.5099999999999995E-2</v>
      </c>
      <c r="Q49" s="55">
        <v>5000</v>
      </c>
      <c r="R49" s="55">
        <v>3700</v>
      </c>
      <c r="S49" s="56">
        <v>4332929400</v>
      </c>
    </row>
    <row r="50" spans="1:19" ht="15" customHeight="1" x14ac:dyDescent="0.2">
      <c r="A50" s="53" t="s">
        <v>122</v>
      </c>
      <c r="B50" s="53" t="s">
        <v>123</v>
      </c>
      <c r="C50" s="93" t="s">
        <v>81</v>
      </c>
      <c r="D50" s="66" t="s">
        <v>71</v>
      </c>
      <c r="E50" s="66" t="s">
        <v>180</v>
      </c>
      <c r="F50" s="55">
        <v>6.1</v>
      </c>
      <c r="G50" s="55">
        <v>6.7</v>
      </c>
      <c r="H50" s="55">
        <v>9.85</v>
      </c>
      <c r="I50" s="55">
        <v>10</v>
      </c>
      <c r="J50" s="55">
        <v>4.8600000000000003</v>
      </c>
      <c r="K50" s="55">
        <v>6.15</v>
      </c>
      <c r="L50" s="55">
        <v>7.2160000000000002</v>
      </c>
      <c r="M50" s="56">
        <v>216012</v>
      </c>
      <c r="N50" s="56">
        <v>1558748.3</v>
      </c>
      <c r="O50" s="56">
        <v>448</v>
      </c>
      <c r="P50" s="111">
        <v>-0.37880000000000003</v>
      </c>
      <c r="Q50" s="55">
        <v>10</v>
      </c>
      <c r="R50" s="55">
        <v>4.8600000000000003</v>
      </c>
      <c r="S50" s="56">
        <v>8168632.9500000002</v>
      </c>
    </row>
    <row r="51" spans="1:19" ht="15" customHeight="1" x14ac:dyDescent="0.2">
      <c r="A51" s="53" t="s">
        <v>79</v>
      </c>
      <c r="B51" s="53" t="s">
        <v>80</v>
      </c>
      <c r="C51" s="93" t="s">
        <v>81</v>
      </c>
      <c r="D51" s="66" t="s">
        <v>71</v>
      </c>
      <c r="E51" s="66" t="s">
        <v>176</v>
      </c>
      <c r="F51" s="55">
        <v>171</v>
      </c>
      <c r="G51" s="55">
        <v>300</v>
      </c>
      <c r="H51" s="55">
        <v>80.5</v>
      </c>
      <c r="I51" s="55">
        <v>160</v>
      </c>
      <c r="J51" s="55">
        <v>80.5</v>
      </c>
      <c r="K51" s="55">
        <v>160</v>
      </c>
      <c r="L51" s="55">
        <v>118</v>
      </c>
      <c r="M51" s="56">
        <v>53</v>
      </c>
      <c r="N51" s="56">
        <v>6254</v>
      </c>
      <c r="O51" s="56">
        <v>3</v>
      </c>
      <c r="P51" s="111">
        <v>1.2535000000000001</v>
      </c>
      <c r="Q51" s="55">
        <v>160</v>
      </c>
      <c r="R51" s="55">
        <v>80.5</v>
      </c>
      <c r="S51" s="56">
        <v>1731840</v>
      </c>
    </row>
    <row r="52" spans="1:19" ht="15" customHeight="1" x14ac:dyDescent="0.2">
      <c r="A52" s="53" t="s">
        <v>271</v>
      </c>
      <c r="B52" s="53" t="s">
        <v>272</v>
      </c>
      <c r="C52" s="93" t="s">
        <v>273</v>
      </c>
      <c r="D52" s="66" t="s">
        <v>71</v>
      </c>
      <c r="E52" s="66" t="s">
        <v>176</v>
      </c>
      <c r="F52" s="55">
        <v>101</v>
      </c>
      <c r="G52" s="55">
        <v>150</v>
      </c>
      <c r="H52" s="55">
        <v>120</v>
      </c>
      <c r="I52" s="55">
        <v>150</v>
      </c>
      <c r="J52" s="55">
        <v>120</v>
      </c>
      <c r="K52" s="55">
        <v>125</v>
      </c>
      <c r="L52" s="55">
        <v>134.1729</v>
      </c>
      <c r="M52" s="56">
        <v>538</v>
      </c>
      <c r="N52" s="56">
        <v>72185</v>
      </c>
      <c r="O52" s="56">
        <v>9</v>
      </c>
      <c r="P52" s="111">
        <v>4.1700000000000001E-2</v>
      </c>
      <c r="Q52" s="55">
        <v>150</v>
      </c>
      <c r="R52" s="55">
        <v>120</v>
      </c>
      <c r="S52" s="56">
        <v>242219125</v>
      </c>
    </row>
    <row r="53" spans="1:19" ht="15" customHeight="1" x14ac:dyDescent="0.2">
      <c r="A53" s="53" t="s">
        <v>274</v>
      </c>
      <c r="B53" s="53" t="s">
        <v>275</v>
      </c>
      <c r="C53" s="93" t="s">
        <v>276</v>
      </c>
      <c r="D53" s="66" t="s">
        <v>71</v>
      </c>
      <c r="E53" s="66" t="s">
        <v>180</v>
      </c>
      <c r="F53" s="55">
        <v>1350</v>
      </c>
      <c r="G53" s="55">
        <v>1380</v>
      </c>
      <c r="H53" s="55">
        <v>1460</v>
      </c>
      <c r="I53" s="55">
        <v>1480</v>
      </c>
      <c r="J53" s="55">
        <v>950</v>
      </c>
      <c r="K53" s="55">
        <v>1380</v>
      </c>
      <c r="L53" s="55">
        <v>1204.0793000000001</v>
      </c>
      <c r="M53" s="56">
        <v>6864</v>
      </c>
      <c r="N53" s="56">
        <v>8264800</v>
      </c>
      <c r="O53" s="56">
        <v>512</v>
      </c>
      <c r="P53" s="111">
        <v>-5.4800000000000001E-2</v>
      </c>
      <c r="Q53" s="55">
        <v>1480</v>
      </c>
      <c r="R53" s="55">
        <v>950</v>
      </c>
      <c r="S53" s="56">
        <v>535958880</v>
      </c>
    </row>
    <row r="54" spans="1:19" ht="15" customHeight="1" x14ac:dyDescent="0.2">
      <c r="A54" s="53" t="s">
        <v>277</v>
      </c>
      <c r="B54" s="53" t="s">
        <v>278</v>
      </c>
      <c r="C54" s="93" t="s">
        <v>276</v>
      </c>
      <c r="D54" s="66" t="s">
        <v>71</v>
      </c>
      <c r="E54" s="66" t="s">
        <v>180</v>
      </c>
      <c r="F54" s="55">
        <v>1330</v>
      </c>
      <c r="G54" s="55">
        <v>1380</v>
      </c>
      <c r="H54" s="55">
        <v>1470</v>
      </c>
      <c r="I54" s="55">
        <v>1470</v>
      </c>
      <c r="J54" s="55">
        <v>950</v>
      </c>
      <c r="K54" s="55">
        <v>1330</v>
      </c>
      <c r="L54" s="55">
        <v>1201.3834999999999</v>
      </c>
      <c r="M54" s="56">
        <v>6075</v>
      </c>
      <c r="N54" s="56">
        <v>7298405</v>
      </c>
      <c r="O54" s="56">
        <v>407</v>
      </c>
      <c r="P54" s="111">
        <v>-8.8999999999999996E-2</v>
      </c>
      <c r="Q54" s="55">
        <v>1470</v>
      </c>
      <c r="R54" s="55">
        <v>950</v>
      </c>
      <c r="S54" s="56">
        <v>163398480</v>
      </c>
    </row>
    <row r="55" spans="1:19" ht="15" customHeight="1" x14ac:dyDescent="0.2">
      <c r="A55" s="53" t="s">
        <v>279</v>
      </c>
      <c r="B55" s="53" t="s">
        <v>280</v>
      </c>
      <c r="C55" s="93" t="s">
        <v>281</v>
      </c>
      <c r="D55" s="66" t="s">
        <v>75</v>
      </c>
      <c r="E55" s="66" t="s">
        <v>180</v>
      </c>
      <c r="F55" s="55">
        <v>580</v>
      </c>
      <c r="G55" s="55">
        <v>585</v>
      </c>
      <c r="H55" s="55">
        <v>635</v>
      </c>
      <c r="I55" s="55">
        <v>670</v>
      </c>
      <c r="J55" s="55">
        <v>430</v>
      </c>
      <c r="K55" s="55">
        <v>580</v>
      </c>
      <c r="L55" s="55">
        <v>546.08759999999995</v>
      </c>
      <c r="M55" s="56">
        <v>88531</v>
      </c>
      <c r="N55" s="56">
        <v>48345683</v>
      </c>
      <c r="O55" s="56">
        <v>1418</v>
      </c>
      <c r="P55" s="111">
        <v>-8.6599999999999996E-2</v>
      </c>
      <c r="Q55" s="55">
        <v>670</v>
      </c>
      <c r="R55" s="55">
        <v>430</v>
      </c>
      <c r="S55" s="56">
        <v>1491829020</v>
      </c>
    </row>
    <row r="56" spans="1:19" ht="15" customHeight="1" x14ac:dyDescent="0.2">
      <c r="A56" s="53" t="s">
        <v>282</v>
      </c>
      <c r="B56" s="53" t="s">
        <v>283</v>
      </c>
      <c r="C56" s="93" t="s">
        <v>284</v>
      </c>
      <c r="D56" s="66" t="s">
        <v>71</v>
      </c>
      <c r="E56" s="66" t="s">
        <v>176</v>
      </c>
      <c r="F56" s="55" t="s">
        <v>55</v>
      </c>
      <c r="G56" s="55">
        <v>600</v>
      </c>
      <c r="H56" s="55">
        <v>500</v>
      </c>
      <c r="I56" s="55">
        <v>500</v>
      </c>
      <c r="J56" s="55">
        <v>480</v>
      </c>
      <c r="K56" s="55">
        <v>480</v>
      </c>
      <c r="L56" s="55">
        <v>483.54809999999998</v>
      </c>
      <c r="M56" s="56">
        <v>239</v>
      </c>
      <c r="N56" s="56">
        <v>115568</v>
      </c>
      <c r="O56" s="56">
        <v>9</v>
      </c>
      <c r="P56" s="111">
        <v>0</v>
      </c>
      <c r="Q56" s="55">
        <v>500</v>
      </c>
      <c r="R56" s="55">
        <v>480</v>
      </c>
      <c r="S56" s="56">
        <v>62532480</v>
      </c>
    </row>
    <row r="57" spans="1:19" ht="15" customHeight="1" x14ac:dyDescent="0.2">
      <c r="A57" s="53" t="s">
        <v>68</v>
      </c>
      <c r="B57" s="53" t="s">
        <v>69</v>
      </c>
      <c r="C57" s="93" t="s">
        <v>70</v>
      </c>
      <c r="D57" s="66" t="s">
        <v>71</v>
      </c>
      <c r="E57" s="66" t="s">
        <v>176</v>
      </c>
      <c r="F57" s="55">
        <v>370</v>
      </c>
      <c r="G57" s="55">
        <v>390</v>
      </c>
      <c r="H57" s="55">
        <v>140</v>
      </c>
      <c r="I57" s="55">
        <v>460</v>
      </c>
      <c r="J57" s="55">
        <v>135</v>
      </c>
      <c r="K57" s="55">
        <v>390</v>
      </c>
      <c r="L57" s="55">
        <v>285.69659999999999</v>
      </c>
      <c r="M57" s="56">
        <v>6982</v>
      </c>
      <c r="N57" s="56">
        <v>1994734</v>
      </c>
      <c r="O57" s="56">
        <v>209</v>
      </c>
      <c r="P57" s="111">
        <v>3.1053000000000002</v>
      </c>
      <c r="Q57" s="55">
        <v>460</v>
      </c>
      <c r="R57" s="55">
        <v>135</v>
      </c>
      <c r="S57" s="56">
        <v>352255800</v>
      </c>
    </row>
    <row r="58" spans="1:19" ht="15" customHeight="1" x14ac:dyDescent="0.2">
      <c r="A58" s="53" t="s">
        <v>285</v>
      </c>
      <c r="B58" s="53" t="s">
        <v>286</v>
      </c>
      <c r="C58" s="93" t="s">
        <v>287</v>
      </c>
      <c r="D58" s="66" t="s">
        <v>71</v>
      </c>
      <c r="E58" s="66" t="s">
        <v>180</v>
      </c>
      <c r="F58" s="55">
        <v>662</v>
      </c>
      <c r="G58" s="55">
        <v>690</v>
      </c>
      <c r="H58" s="55">
        <v>795</v>
      </c>
      <c r="I58" s="55">
        <v>870</v>
      </c>
      <c r="J58" s="55">
        <v>500</v>
      </c>
      <c r="K58" s="55">
        <v>662</v>
      </c>
      <c r="L58" s="55">
        <v>678.86689999999999</v>
      </c>
      <c r="M58" s="56">
        <v>61703</v>
      </c>
      <c r="N58" s="56">
        <v>41888123</v>
      </c>
      <c r="O58" s="56">
        <v>1950</v>
      </c>
      <c r="P58" s="111">
        <v>-0.1673</v>
      </c>
      <c r="Q58" s="55">
        <v>870</v>
      </c>
      <c r="R58" s="55">
        <v>500</v>
      </c>
      <c r="S58" s="56">
        <v>992087102</v>
      </c>
    </row>
    <row r="59" spans="1:19" ht="15" customHeight="1" x14ac:dyDescent="0.2">
      <c r="A59" s="53" t="s">
        <v>288</v>
      </c>
      <c r="B59" s="53" t="s">
        <v>289</v>
      </c>
      <c r="C59" s="93" t="s">
        <v>290</v>
      </c>
      <c r="D59" s="66" t="s">
        <v>71</v>
      </c>
      <c r="E59" s="66" t="s">
        <v>176</v>
      </c>
      <c r="F59" s="55">
        <v>30.2</v>
      </c>
      <c r="G59" s="55">
        <v>35</v>
      </c>
      <c r="H59" s="55">
        <v>27</v>
      </c>
      <c r="I59" s="55">
        <v>35</v>
      </c>
      <c r="J59" s="55">
        <v>23.2</v>
      </c>
      <c r="K59" s="55">
        <v>35</v>
      </c>
      <c r="L59" s="55">
        <v>26.878599999999999</v>
      </c>
      <c r="M59" s="56">
        <v>8316</v>
      </c>
      <c r="N59" s="56">
        <v>223522.6</v>
      </c>
      <c r="O59" s="56">
        <v>89</v>
      </c>
      <c r="P59" s="111">
        <v>0.2069</v>
      </c>
      <c r="Q59" s="55">
        <v>35</v>
      </c>
      <c r="R59" s="55">
        <v>23.2</v>
      </c>
      <c r="S59" s="56">
        <v>200425015</v>
      </c>
    </row>
    <row r="60" spans="1:19" ht="15" customHeight="1" x14ac:dyDescent="0.2">
      <c r="A60" s="53" t="s">
        <v>291</v>
      </c>
      <c r="B60" s="53" t="s">
        <v>292</v>
      </c>
      <c r="C60" s="93" t="s">
        <v>293</v>
      </c>
      <c r="D60" s="66" t="s">
        <v>75</v>
      </c>
      <c r="E60" s="66" t="s">
        <v>180</v>
      </c>
      <c r="F60" s="55">
        <v>380</v>
      </c>
      <c r="G60" s="55">
        <v>394</v>
      </c>
      <c r="H60" s="55">
        <v>404</v>
      </c>
      <c r="I60" s="55">
        <v>490</v>
      </c>
      <c r="J60" s="55">
        <v>300</v>
      </c>
      <c r="K60" s="55">
        <v>396</v>
      </c>
      <c r="L60" s="55">
        <v>383.72669999999999</v>
      </c>
      <c r="M60" s="56">
        <v>13684</v>
      </c>
      <c r="N60" s="56">
        <v>5250916</v>
      </c>
      <c r="O60" s="56">
        <v>371</v>
      </c>
      <c r="P60" s="111">
        <v>-0.01</v>
      </c>
      <c r="Q60" s="55">
        <v>490</v>
      </c>
      <c r="R60" s="55">
        <v>300</v>
      </c>
      <c r="S60" s="56">
        <v>167494932</v>
      </c>
    </row>
    <row r="61" spans="1:19" ht="15" customHeight="1" x14ac:dyDescent="0.2">
      <c r="A61" s="53" t="s">
        <v>124</v>
      </c>
      <c r="B61" s="53" t="s">
        <v>125</v>
      </c>
      <c r="C61" s="93" t="s">
        <v>126</v>
      </c>
      <c r="D61" s="66" t="s">
        <v>75</v>
      </c>
      <c r="E61" s="66" t="s">
        <v>180</v>
      </c>
      <c r="F61" s="55">
        <v>28.4</v>
      </c>
      <c r="G61" s="55">
        <v>29</v>
      </c>
      <c r="H61" s="55">
        <v>44.4</v>
      </c>
      <c r="I61" s="55">
        <v>44.4</v>
      </c>
      <c r="J61" s="55">
        <v>20.6</v>
      </c>
      <c r="K61" s="55">
        <v>28.4</v>
      </c>
      <c r="L61" s="55">
        <v>27.4191</v>
      </c>
      <c r="M61" s="56">
        <v>92202</v>
      </c>
      <c r="N61" s="56">
        <v>2528095.6</v>
      </c>
      <c r="O61" s="56">
        <v>550</v>
      </c>
      <c r="P61" s="111">
        <v>-0.3604</v>
      </c>
      <c r="Q61" s="55">
        <v>44.4</v>
      </c>
      <c r="R61" s="55">
        <v>20.6</v>
      </c>
      <c r="S61" s="56">
        <v>382845490</v>
      </c>
    </row>
    <row r="62" spans="1:19" ht="15" customHeight="1" x14ac:dyDescent="0.2">
      <c r="A62" s="53" t="s">
        <v>294</v>
      </c>
      <c r="B62" s="53" t="s">
        <v>295</v>
      </c>
      <c r="C62" s="93" t="s">
        <v>296</v>
      </c>
      <c r="D62" s="66" t="s">
        <v>71</v>
      </c>
      <c r="E62" s="66" t="s">
        <v>180</v>
      </c>
      <c r="F62" s="55">
        <v>120</v>
      </c>
      <c r="G62" s="55">
        <v>135</v>
      </c>
      <c r="H62" s="55">
        <v>138</v>
      </c>
      <c r="I62" s="55">
        <v>149</v>
      </c>
      <c r="J62" s="55">
        <v>75</v>
      </c>
      <c r="K62" s="55">
        <v>120</v>
      </c>
      <c r="L62" s="55">
        <v>106.926</v>
      </c>
      <c r="M62" s="56">
        <v>9645</v>
      </c>
      <c r="N62" s="56">
        <v>1031301</v>
      </c>
      <c r="O62" s="56">
        <v>246</v>
      </c>
      <c r="P62" s="111">
        <v>-0.1111</v>
      </c>
      <c r="Q62" s="55">
        <v>149</v>
      </c>
      <c r="R62" s="55">
        <v>75</v>
      </c>
      <c r="S62" s="56">
        <v>79489920</v>
      </c>
    </row>
    <row r="63" spans="1:19" ht="15" customHeight="1" x14ac:dyDescent="0.2">
      <c r="A63" s="53" t="s">
        <v>297</v>
      </c>
      <c r="B63" s="53" t="s">
        <v>298</v>
      </c>
      <c r="C63" s="93" t="s">
        <v>299</v>
      </c>
      <c r="D63" s="66" t="s">
        <v>71</v>
      </c>
      <c r="E63" s="66" t="s">
        <v>176</v>
      </c>
      <c r="F63" s="55">
        <v>2820</v>
      </c>
      <c r="G63" s="55">
        <v>3000</v>
      </c>
      <c r="H63" s="55">
        <v>4080</v>
      </c>
      <c r="I63" s="55">
        <v>4080</v>
      </c>
      <c r="J63" s="55">
        <v>2800</v>
      </c>
      <c r="K63" s="55">
        <v>2920</v>
      </c>
      <c r="L63" s="55">
        <v>3318.4286000000002</v>
      </c>
      <c r="M63" s="56">
        <v>140</v>
      </c>
      <c r="N63" s="56">
        <v>464580</v>
      </c>
      <c r="O63" s="56">
        <v>46</v>
      </c>
      <c r="P63" s="111">
        <v>-0.2843</v>
      </c>
      <c r="Q63" s="55">
        <v>4080</v>
      </c>
      <c r="R63" s="55">
        <v>2800</v>
      </c>
      <c r="S63" s="56">
        <v>883711720</v>
      </c>
    </row>
    <row r="64" spans="1:19" ht="15" customHeight="1" x14ac:dyDescent="0.2">
      <c r="A64" s="53" t="s">
        <v>300</v>
      </c>
      <c r="B64" s="53" t="s">
        <v>301</v>
      </c>
      <c r="C64" s="93" t="s">
        <v>302</v>
      </c>
      <c r="D64" s="66" t="s">
        <v>71</v>
      </c>
      <c r="E64" s="66" t="s">
        <v>180</v>
      </c>
      <c r="F64" s="55">
        <v>1370</v>
      </c>
      <c r="G64" s="55">
        <v>1430</v>
      </c>
      <c r="H64" s="55">
        <v>1610</v>
      </c>
      <c r="I64" s="55">
        <v>1980</v>
      </c>
      <c r="J64" s="55">
        <v>1020</v>
      </c>
      <c r="K64" s="55">
        <v>1430</v>
      </c>
      <c r="L64" s="55">
        <v>1510.1859999999999</v>
      </c>
      <c r="M64" s="56">
        <v>5215</v>
      </c>
      <c r="N64" s="56">
        <v>7875620</v>
      </c>
      <c r="O64" s="56">
        <v>645</v>
      </c>
      <c r="P64" s="111">
        <v>-0.1686</v>
      </c>
      <c r="Q64" s="55">
        <v>1980</v>
      </c>
      <c r="R64" s="55">
        <v>1020</v>
      </c>
      <c r="S64" s="56">
        <v>432776630</v>
      </c>
    </row>
    <row r="65" spans="1:19" ht="15" customHeight="1" x14ac:dyDescent="0.2">
      <c r="A65" s="53" t="s">
        <v>97</v>
      </c>
      <c r="B65" s="53" t="s">
        <v>98</v>
      </c>
      <c r="C65" s="93" t="s">
        <v>99</v>
      </c>
      <c r="D65" s="66" t="s">
        <v>71</v>
      </c>
      <c r="E65" s="66" t="s">
        <v>180</v>
      </c>
      <c r="F65" s="55">
        <v>910</v>
      </c>
      <c r="G65" s="55">
        <v>925</v>
      </c>
      <c r="H65" s="55">
        <v>615</v>
      </c>
      <c r="I65" s="55">
        <v>920</v>
      </c>
      <c r="J65" s="55">
        <v>500</v>
      </c>
      <c r="K65" s="55">
        <v>910</v>
      </c>
      <c r="L65" s="55">
        <v>759.08669999999995</v>
      </c>
      <c r="M65" s="56">
        <v>17349</v>
      </c>
      <c r="N65" s="56">
        <v>13169395</v>
      </c>
      <c r="O65" s="56">
        <v>255</v>
      </c>
      <c r="P65" s="111">
        <v>0.47970000000000002</v>
      </c>
      <c r="Q65" s="55">
        <v>920</v>
      </c>
      <c r="R65" s="55">
        <v>500</v>
      </c>
      <c r="S65" s="56">
        <v>2730000000</v>
      </c>
    </row>
    <row r="66" spans="1:19" ht="15" customHeight="1" x14ac:dyDescent="0.2">
      <c r="A66" s="53" t="s">
        <v>303</v>
      </c>
      <c r="B66" s="53" t="s">
        <v>304</v>
      </c>
      <c r="C66" s="93" t="s">
        <v>305</v>
      </c>
      <c r="D66" s="66" t="s">
        <v>71</v>
      </c>
      <c r="E66" s="66" t="s">
        <v>180</v>
      </c>
      <c r="F66" s="55">
        <v>276</v>
      </c>
      <c r="G66" s="55">
        <v>280</v>
      </c>
      <c r="H66" s="55">
        <v>302</v>
      </c>
      <c r="I66" s="55">
        <v>316</v>
      </c>
      <c r="J66" s="55">
        <v>173</v>
      </c>
      <c r="K66" s="55">
        <v>276</v>
      </c>
      <c r="L66" s="55">
        <v>286.46879999999999</v>
      </c>
      <c r="M66" s="56">
        <v>88806</v>
      </c>
      <c r="N66" s="56">
        <v>25440150</v>
      </c>
      <c r="O66" s="56">
        <v>594</v>
      </c>
      <c r="P66" s="111">
        <v>-6.7599999999999993E-2</v>
      </c>
      <c r="Q66" s="55">
        <v>316</v>
      </c>
      <c r="R66" s="55">
        <v>173</v>
      </c>
      <c r="S66" s="56">
        <v>3020637564</v>
      </c>
    </row>
    <row r="67" spans="1:19" ht="15" customHeight="1" x14ac:dyDescent="0.2">
      <c r="A67" s="53" t="s">
        <v>306</v>
      </c>
      <c r="B67" s="53" t="s">
        <v>307</v>
      </c>
      <c r="C67" s="93" t="s">
        <v>308</v>
      </c>
      <c r="D67" s="66" t="s">
        <v>75</v>
      </c>
      <c r="E67" s="66" t="s">
        <v>180</v>
      </c>
      <c r="F67" s="55">
        <v>17900</v>
      </c>
      <c r="G67" s="55">
        <v>18400</v>
      </c>
      <c r="H67" s="55">
        <v>16000</v>
      </c>
      <c r="I67" s="55">
        <v>18100</v>
      </c>
      <c r="J67" s="55">
        <v>12100</v>
      </c>
      <c r="K67" s="55">
        <v>18000</v>
      </c>
      <c r="L67" s="55">
        <v>15571.6738</v>
      </c>
      <c r="M67" s="56">
        <v>233</v>
      </c>
      <c r="N67" s="56">
        <v>3628200</v>
      </c>
      <c r="O67" s="56">
        <v>172</v>
      </c>
      <c r="P67" s="111">
        <v>0.11799999999999999</v>
      </c>
      <c r="Q67" s="55">
        <v>18100</v>
      </c>
      <c r="R67" s="55">
        <v>12100</v>
      </c>
      <c r="S67" s="56">
        <v>543492000</v>
      </c>
    </row>
    <row r="68" spans="1:19" ht="15" customHeight="1" x14ac:dyDescent="0.2">
      <c r="A68" s="53" t="s">
        <v>88</v>
      </c>
      <c r="B68" s="53" t="s">
        <v>89</v>
      </c>
      <c r="C68" s="93" t="s">
        <v>90</v>
      </c>
      <c r="D68" s="66" t="s">
        <v>71</v>
      </c>
      <c r="E68" s="66" t="s">
        <v>176</v>
      </c>
      <c r="F68" s="55">
        <v>0.26</v>
      </c>
      <c r="G68" s="55">
        <v>0.38</v>
      </c>
      <c r="H68" s="55">
        <v>0.25</v>
      </c>
      <c r="I68" s="55">
        <v>0.6</v>
      </c>
      <c r="J68" s="55">
        <v>0.19</v>
      </c>
      <c r="K68" s="55">
        <v>0.39</v>
      </c>
      <c r="L68" s="55">
        <v>0.32079999999999997</v>
      </c>
      <c r="M68" s="56">
        <v>251114</v>
      </c>
      <c r="N68" s="56">
        <v>80550.94</v>
      </c>
      <c r="O68" s="56">
        <v>64</v>
      </c>
      <c r="P68" s="111">
        <v>0.625</v>
      </c>
      <c r="Q68" s="55">
        <v>0.6</v>
      </c>
      <c r="R68" s="55">
        <v>0.19</v>
      </c>
      <c r="S68" s="56">
        <v>1900922.4</v>
      </c>
    </row>
    <row r="69" spans="1:19" ht="15" customHeight="1" x14ac:dyDescent="0.2">
      <c r="A69" s="53" t="s">
        <v>309</v>
      </c>
      <c r="B69" s="53" t="s">
        <v>310</v>
      </c>
      <c r="C69" s="93" t="s">
        <v>311</v>
      </c>
      <c r="D69" s="66" t="s">
        <v>71</v>
      </c>
      <c r="E69" s="66" t="s">
        <v>176</v>
      </c>
      <c r="F69" s="55" t="s">
        <v>55</v>
      </c>
      <c r="G69" s="55">
        <v>139</v>
      </c>
      <c r="H69" s="55">
        <v>139</v>
      </c>
      <c r="I69" s="55">
        <v>139</v>
      </c>
      <c r="J69" s="55">
        <v>139</v>
      </c>
      <c r="K69" s="55">
        <v>139</v>
      </c>
      <c r="L69" s="55">
        <v>139</v>
      </c>
      <c r="M69" s="56">
        <v>3</v>
      </c>
      <c r="N69" s="56">
        <v>417</v>
      </c>
      <c r="O69" s="56">
        <v>1</v>
      </c>
      <c r="P69" s="111">
        <v>6.9199999999999998E-2</v>
      </c>
      <c r="Q69" s="55">
        <v>139</v>
      </c>
      <c r="R69" s="55">
        <v>139</v>
      </c>
      <c r="S69" s="56">
        <v>198409295</v>
      </c>
    </row>
    <row r="70" spans="1:19" ht="15" customHeight="1" x14ac:dyDescent="0.2">
      <c r="A70" s="53" t="s">
        <v>72</v>
      </c>
      <c r="B70" s="53" t="s">
        <v>73</v>
      </c>
      <c r="C70" s="93" t="s">
        <v>74</v>
      </c>
      <c r="D70" s="66" t="s">
        <v>75</v>
      </c>
      <c r="E70" s="66" t="s">
        <v>180</v>
      </c>
      <c r="F70" s="55">
        <v>452</v>
      </c>
      <c r="G70" s="55" t="s">
        <v>55</v>
      </c>
      <c r="H70" s="55">
        <v>320</v>
      </c>
      <c r="I70" s="55">
        <v>790</v>
      </c>
      <c r="J70" s="55">
        <v>320</v>
      </c>
      <c r="K70" s="55">
        <v>790</v>
      </c>
      <c r="L70" s="55">
        <v>323.4665</v>
      </c>
      <c r="M70" s="56">
        <v>3756</v>
      </c>
      <c r="N70" s="56">
        <v>1214940</v>
      </c>
      <c r="O70" s="56">
        <v>7</v>
      </c>
      <c r="P70" s="111">
        <v>2.0152999999999999</v>
      </c>
      <c r="Q70" s="55">
        <v>790</v>
      </c>
      <c r="R70" s="55">
        <v>320</v>
      </c>
      <c r="S70" s="56">
        <v>677665950</v>
      </c>
    </row>
    <row r="71" spans="1:19" ht="15" customHeight="1" x14ac:dyDescent="0.2">
      <c r="A71" s="53" t="s">
        <v>147</v>
      </c>
      <c r="B71" s="53" t="s">
        <v>148</v>
      </c>
      <c r="C71" s="93" t="s">
        <v>149</v>
      </c>
      <c r="D71" s="66" t="s">
        <v>75</v>
      </c>
      <c r="E71" s="66" t="s">
        <v>180</v>
      </c>
      <c r="F71" s="55">
        <v>5.32</v>
      </c>
      <c r="G71" s="55">
        <v>5.34</v>
      </c>
      <c r="H71" s="55">
        <v>8.0500000000000007</v>
      </c>
      <c r="I71" s="55">
        <v>8.9499999999999993</v>
      </c>
      <c r="J71" s="55">
        <v>3.76</v>
      </c>
      <c r="K71" s="55">
        <v>5.34</v>
      </c>
      <c r="L71" s="55">
        <v>5.8503999999999996</v>
      </c>
      <c r="M71" s="56">
        <v>18357979</v>
      </c>
      <c r="N71" s="56">
        <v>107401311.09</v>
      </c>
      <c r="O71" s="56">
        <v>13597</v>
      </c>
      <c r="P71" s="111">
        <v>-0.32829999999999998</v>
      </c>
      <c r="Q71" s="55">
        <v>8.9499999999999993</v>
      </c>
      <c r="R71" s="55">
        <v>3.76</v>
      </c>
      <c r="S71" s="56">
        <v>370827029.75999999</v>
      </c>
    </row>
    <row r="72" spans="1:19" ht="15" customHeight="1" x14ac:dyDescent="0.2">
      <c r="A72" s="53" t="s">
        <v>312</v>
      </c>
      <c r="B72" s="53" t="s">
        <v>313</v>
      </c>
      <c r="C72" s="93" t="s">
        <v>314</v>
      </c>
      <c r="D72" s="66" t="s">
        <v>71</v>
      </c>
      <c r="E72" s="66" t="s">
        <v>180</v>
      </c>
      <c r="F72" s="55">
        <v>830</v>
      </c>
      <c r="G72" s="55">
        <v>840</v>
      </c>
      <c r="H72" s="55">
        <v>835</v>
      </c>
      <c r="I72" s="55">
        <v>1060</v>
      </c>
      <c r="J72" s="55">
        <v>730</v>
      </c>
      <c r="K72" s="55">
        <v>840</v>
      </c>
      <c r="L72" s="55">
        <v>841.77689999999996</v>
      </c>
      <c r="M72" s="56">
        <v>43155</v>
      </c>
      <c r="N72" s="56">
        <v>36326880</v>
      </c>
      <c r="O72" s="56">
        <v>1358</v>
      </c>
      <c r="P72" s="111">
        <v>1.8200000000000001E-2</v>
      </c>
      <c r="Q72" s="55">
        <v>1060</v>
      </c>
      <c r="R72" s="55">
        <v>730</v>
      </c>
      <c r="S72" s="56">
        <v>16022805960</v>
      </c>
    </row>
    <row r="73" spans="1:19" ht="15" customHeight="1" x14ac:dyDescent="0.2">
      <c r="A73" s="53" t="s">
        <v>315</v>
      </c>
      <c r="B73" s="53" t="s">
        <v>316</v>
      </c>
      <c r="C73" s="93" t="s">
        <v>317</v>
      </c>
      <c r="D73" s="66" t="s">
        <v>71</v>
      </c>
      <c r="E73" s="66" t="s">
        <v>180</v>
      </c>
      <c r="F73" s="55">
        <v>181</v>
      </c>
      <c r="G73" s="55">
        <v>200</v>
      </c>
      <c r="H73" s="55">
        <v>200</v>
      </c>
      <c r="I73" s="55">
        <v>240</v>
      </c>
      <c r="J73" s="55">
        <v>181</v>
      </c>
      <c r="K73" s="55">
        <v>181</v>
      </c>
      <c r="L73" s="55">
        <v>225.79429999999999</v>
      </c>
      <c r="M73" s="56">
        <v>10347</v>
      </c>
      <c r="N73" s="56">
        <v>2336294</v>
      </c>
      <c r="O73" s="56">
        <v>28</v>
      </c>
      <c r="P73" s="111">
        <v>-9.5000000000000001E-2</v>
      </c>
      <c r="Q73" s="55">
        <v>240</v>
      </c>
      <c r="R73" s="55">
        <v>181</v>
      </c>
      <c r="S73" s="56">
        <v>121043569</v>
      </c>
    </row>
    <row r="74" spans="1:19" ht="15" customHeight="1" x14ac:dyDescent="0.2">
      <c r="A74" s="53" t="s">
        <v>318</v>
      </c>
      <c r="B74" s="53" t="s">
        <v>319</v>
      </c>
      <c r="C74" s="93" t="s">
        <v>320</v>
      </c>
      <c r="D74" s="66" t="s">
        <v>71</v>
      </c>
      <c r="E74" s="66" t="s">
        <v>176</v>
      </c>
      <c r="F74" s="55">
        <v>46</v>
      </c>
      <c r="G74" s="55">
        <v>63</v>
      </c>
      <c r="H74" s="55">
        <v>49.8</v>
      </c>
      <c r="I74" s="55">
        <v>74</v>
      </c>
      <c r="J74" s="55">
        <v>40</v>
      </c>
      <c r="K74" s="55">
        <v>46</v>
      </c>
      <c r="L74" s="55">
        <v>55.899500000000003</v>
      </c>
      <c r="M74" s="56">
        <v>8830</v>
      </c>
      <c r="N74" s="56">
        <v>493592.3</v>
      </c>
      <c r="O74" s="56">
        <v>72</v>
      </c>
      <c r="P74" s="111">
        <v>-0.2397</v>
      </c>
      <c r="Q74" s="55">
        <v>74</v>
      </c>
      <c r="R74" s="55">
        <v>40</v>
      </c>
      <c r="S74" s="56">
        <v>9295680</v>
      </c>
    </row>
    <row r="75" spans="1:19" ht="15" customHeight="1" x14ac:dyDescent="0.2">
      <c r="A75" s="53" t="s">
        <v>321</v>
      </c>
      <c r="B75" s="53" t="s">
        <v>322</v>
      </c>
      <c r="C75" s="93" t="s">
        <v>323</v>
      </c>
      <c r="D75" s="66" t="s">
        <v>71</v>
      </c>
      <c r="E75" s="66" t="s">
        <v>180</v>
      </c>
      <c r="F75" s="55">
        <v>1500</v>
      </c>
      <c r="G75" s="55">
        <v>1580</v>
      </c>
      <c r="H75" s="55">
        <v>1710</v>
      </c>
      <c r="I75" s="55">
        <v>1810</v>
      </c>
      <c r="J75" s="55">
        <v>1200</v>
      </c>
      <c r="K75" s="55">
        <v>1500</v>
      </c>
      <c r="L75" s="55">
        <v>1596.7699</v>
      </c>
      <c r="M75" s="56">
        <v>15693</v>
      </c>
      <c r="N75" s="56">
        <v>25058110</v>
      </c>
      <c r="O75" s="56">
        <v>363</v>
      </c>
      <c r="P75" s="111">
        <v>-0.1176</v>
      </c>
      <c r="Q75" s="55">
        <v>1810</v>
      </c>
      <c r="R75" s="55">
        <v>1200</v>
      </c>
      <c r="S75" s="56">
        <v>3296658000</v>
      </c>
    </row>
    <row r="76" spans="1:19" ht="15" customHeight="1" x14ac:dyDescent="0.2">
      <c r="A76" s="53" t="s">
        <v>324</v>
      </c>
      <c r="B76" s="53" t="s">
        <v>325</v>
      </c>
      <c r="C76" s="93" t="s">
        <v>326</v>
      </c>
      <c r="D76" s="66" t="s">
        <v>71</v>
      </c>
      <c r="E76" s="66" t="s">
        <v>176</v>
      </c>
      <c r="F76" s="55">
        <v>160</v>
      </c>
      <c r="G76" s="55">
        <v>200</v>
      </c>
      <c r="H76" s="55">
        <v>150</v>
      </c>
      <c r="I76" s="55">
        <v>180</v>
      </c>
      <c r="J76" s="55">
        <v>150</v>
      </c>
      <c r="K76" s="55">
        <v>180</v>
      </c>
      <c r="L76" s="55">
        <v>178.47329999999999</v>
      </c>
      <c r="M76" s="56">
        <v>393</v>
      </c>
      <c r="N76" s="56">
        <v>70140</v>
      </c>
      <c r="O76" s="56">
        <v>7</v>
      </c>
      <c r="P76" s="111">
        <v>-0.1</v>
      </c>
      <c r="Q76" s="55">
        <v>180</v>
      </c>
      <c r="R76" s="55">
        <v>150</v>
      </c>
      <c r="S76" s="56" t="s">
        <v>55</v>
      </c>
    </row>
    <row r="77" spans="1:19" ht="15" customHeight="1" x14ac:dyDescent="0.2">
      <c r="A77" s="53" t="s">
        <v>141</v>
      </c>
      <c r="B77" s="53" t="s">
        <v>142</v>
      </c>
      <c r="C77" s="93" t="s">
        <v>143</v>
      </c>
      <c r="D77" s="66" t="s">
        <v>134</v>
      </c>
      <c r="E77" s="66" t="s">
        <v>180</v>
      </c>
      <c r="F77" s="55">
        <v>485</v>
      </c>
      <c r="G77" s="55">
        <v>486</v>
      </c>
      <c r="H77" s="55">
        <v>485</v>
      </c>
      <c r="I77" s="55">
        <v>486</v>
      </c>
      <c r="J77" s="55">
        <v>315</v>
      </c>
      <c r="K77" s="55">
        <v>485</v>
      </c>
      <c r="L77" s="55">
        <v>413.25299999999999</v>
      </c>
      <c r="M77" s="56">
        <v>309124</v>
      </c>
      <c r="N77" s="56">
        <v>127746431</v>
      </c>
      <c r="O77" s="56">
        <v>3274</v>
      </c>
      <c r="P77" s="111">
        <v>2.0999999999999999E-3</v>
      </c>
      <c r="Q77" s="55">
        <v>486</v>
      </c>
      <c r="R77" s="55">
        <v>315</v>
      </c>
      <c r="S77" s="56">
        <v>3453201455</v>
      </c>
    </row>
    <row r="78" spans="1:19" ht="15" customHeight="1" x14ac:dyDescent="0.2">
      <c r="A78" s="53" t="s">
        <v>327</v>
      </c>
      <c r="B78" s="53" t="s">
        <v>328</v>
      </c>
      <c r="C78" s="93" t="s">
        <v>329</v>
      </c>
      <c r="D78" s="66" t="s">
        <v>75</v>
      </c>
      <c r="E78" s="66" t="s">
        <v>180</v>
      </c>
      <c r="F78" s="55">
        <v>71.400000000000006</v>
      </c>
      <c r="G78" s="55">
        <v>74.2</v>
      </c>
      <c r="H78" s="55">
        <v>58</v>
      </c>
      <c r="I78" s="55">
        <v>84</v>
      </c>
      <c r="J78" s="55">
        <v>44.2</v>
      </c>
      <c r="K78" s="55">
        <v>71.400000000000006</v>
      </c>
      <c r="L78" s="55">
        <v>68.823499999999996</v>
      </c>
      <c r="M78" s="56">
        <v>156472</v>
      </c>
      <c r="N78" s="56">
        <v>10768957.800000001</v>
      </c>
      <c r="O78" s="56">
        <v>1519</v>
      </c>
      <c r="P78" s="111">
        <v>0.2417</v>
      </c>
      <c r="Q78" s="55">
        <v>84</v>
      </c>
      <c r="R78" s="55">
        <v>44.2</v>
      </c>
      <c r="S78" s="56">
        <v>3929049251.4000001</v>
      </c>
    </row>
    <row r="79" spans="1:19" ht="15" customHeight="1" x14ac:dyDescent="0.2">
      <c r="A79" s="53" t="s">
        <v>135</v>
      </c>
      <c r="B79" s="53" t="s">
        <v>136</v>
      </c>
      <c r="C79" s="93" t="s">
        <v>137</v>
      </c>
      <c r="D79" s="66" t="s">
        <v>134</v>
      </c>
      <c r="E79" s="66" t="s">
        <v>180</v>
      </c>
      <c r="F79" s="55">
        <v>29.6</v>
      </c>
      <c r="G79" s="55">
        <v>29.9</v>
      </c>
      <c r="H79" s="55">
        <v>39</v>
      </c>
      <c r="I79" s="55">
        <v>39</v>
      </c>
      <c r="J79" s="55">
        <v>18</v>
      </c>
      <c r="K79" s="55">
        <v>29.6</v>
      </c>
      <c r="L79" s="55">
        <v>25.759699999999999</v>
      </c>
      <c r="M79" s="56">
        <v>12505938</v>
      </c>
      <c r="N79" s="56">
        <v>322149347.10000002</v>
      </c>
      <c r="O79" s="56">
        <v>14473</v>
      </c>
      <c r="P79" s="111">
        <v>-0.24099999999999999</v>
      </c>
      <c r="Q79" s="55">
        <v>39</v>
      </c>
      <c r="R79" s="55">
        <v>18</v>
      </c>
      <c r="S79" s="56">
        <v>3730415243.1999998</v>
      </c>
    </row>
    <row r="80" spans="1:19" ht="15" customHeight="1" x14ac:dyDescent="0.2">
      <c r="A80" s="53" t="s">
        <v>330</v>
      </c>
      <c r="B80" s="53" t="s">
        <v>331</v>
      </c>
      <c r="C80" s="93" t="s">
        <v>332</v>
      </c>
      <c r="D80" s="66" t="s">
        <v>71</v>
      </c>
      <c r="E80" s="66" t="s">
        <v>180</v>
      </c>
      <c r="F80" s="55">
        <v>416</v>
      </c>
      <c r="G80" s="55">
        <v>428</v>
      </c>
      <c r="H80" s="55">
        <v>308</v>
      </c>
      <c r="I80" s="55">
        <v>428</v>
      </c>
      <c r="J80" s="55">
        <v>173</v>
      </c>
      <c r="K80" s="55">
        <v>428</v>
      </c>
      <c r="L80" s="55">
        <v>273.64949999999999</v>
      </c>
      <c r="M80" s="56">
        <v>46972</v>
      </c>
      <c r="N80" s="56">
        <v>12853865</v>
      </c>
      <c r="O80" s="56">
        <v>1548</v>
      </c>
      <c r="P80" s="111">
        <v>0.47589999999999999</v>
      </c>
      <c r="Q80" s="55">
        <v>428</v>
      </c>
      <c r="R80" s="55">
        <v>173</v>
      </c>
      <c r="S80" s="56">
        <v>281865392</v>
      </c>
    </row>
    <row r="81" spans="1:19" ht="15" customHeight="1" x14ac:dyDescent="0.2">
      <c r="A81" s="53" t="s">
        <v>333</v>
      </c>
      <c r="B81" s="53" t="s">
        <v>334</v>
      </c>
      <c r="C81" s="93" t="s">
        <v>335</v>
      </c>
      <c r="D81" s="66" t="s">
        <v>71</v>
      </c>
      <c r="E81" s="66" t="s">
        <v>180</v>
      </c>
      <c r="F81" s="55">
        <v>22</v>
      </c>
      <c r="G81" s="55">
        <v>22.6</v>
      </c>
      <c r="H81" s="55">
        <v>21.4</v>
      </c>
      <c r="I81" s="55">
        <v>26</v>
      </c>
      <c r="J81" s="55">
        <v>18.2</v>
      </c>
      <c r="K81" s="55">
        <v>22</v>
      </c>
      <c r="L81" s="55">
        <v>20.688400000000001</v>
      </c>
      <c r="M81" s="56">
        <v>53253</v>
      </c>
      <c r="N81" s="56">
        <v>1101718.7</v>
      </c>
      <c r="O81" s="56">
        <v>179</v>
      </c>
      <c r="P81" s="111">
        <v>2.8000000000000001E-2</v>
      </c>
      <c r="Q81" s="55">
        <v>26</v>
      </c>
      <c r="R81" s="55">
        <v>18.2</v>
      </c>
      <c r="S81" s="56">
        <v>67021196</v>
      </c>
    </row>
    <row r="82" spans="1:19" ht="15" customHeight="1" x14ac:dyDescent="0.2">
      <c r="A82" s="53" t="s">
        <v>336</v>
      </c>
      <c r="B82" s="53" t="s">
        <v>337</v>
      </c>
      <c r="C82" s="93" t="s">
        <v>338</v>
      </c>
      <c r="D82" s="66" t="s">
        <v>71</v>
      </c>
      <c r="E82" s="66" t="s">
        <v>180</v>
      </c>
      <c r="F82" s="55">
        <v>480</v>
      </c>
      <c r="G82" s="55">
        <v>500</v>
      </c>
      <c r="H82" s="55">
        <v>605</v>
      </c>
      <c r="I82" s="55">
        <v>630</v>
      </c>
      <c r="J82" s="55">
        <v>354</v>
      </c>
      <c r="K82" s="55">
        <v>480</v>
      </c>
      <c r="L82" s="55">
        <v>480.22190000000001</v>
      </c>
      <c r="M82" s="56">
        <v>3659</v>
      </c>
      <c r="N82" s="56">
        <v>1757132</v>
      </c>
      <c r="O82" s="56">
        <v>191</v>
      </c>
      <c r="P82" s="111">
        <v>-0.20660000000000001</v>
      </c>
      <c r="Q82" s="55">
        <v>630</v>
      </c>
      <c r="R82" s="55">
        <v>354</v>
      </c>
      <c r="S82" s="56">
        <v>296505120</v>
      </c>
    </row>
    <row r="83" spans="1:19" ht="15" customHeight="1" x14ac:dyDescent="0.2">
      <c r="A83" s="53" t="s">
        <v>339</v>
      </c>
      <c r="B83" s="53" t="s">
        <v>340</v>
      </c>
      <c r="C83" s="93" t="s">
        <v>341</v>
      </c>
      <c r="D83" s="66" t="s">
        <v>71</v>
      </c>
      <c r="E83" s="66" t="s">
        <v>176</v>
      </c>
      <c r="F83" s="55">
        <v>40</v>
      </c>
      <c r="G83" s="55">
        <v>47</v>
      </c>
      <c r="H83" s="55">
        <v>47</v>
      </c>
      <c r="I83" s="55">
        <v>58</v>
      </c>
      <c r="J83" s="55">
        <v>30.2</v>
      </c>
      <c r="K83" s="55">
        <v>43</v>
      </c>
      <c r="L83" s="55">
        <v>44.531399999999998</v>
      </c>
      <c r="M83" s="56">
        <v>12707</v>
      </c>
      <c r="N83" s="56">
        <v>565861</v>
      </c>
      <c r="O83" s="56">
        <v>100</v>
      </c>
      <c r="P83" s="111">
        <v>-8.5099999999999995E-2</v>
      </c>
      <c r="Q83" s="55">
        <v>58</v>
      </c>
      <c r="R83" s="55">
        <v>30.2</v>
      </c>
      <c r="S83" s="56">
        <v>39515796</v>
      </c>
    </row>
    <row r="84" spans="1:19" ht="15" customHeight="1" x14ac:dyDescent="0.2">
      <c r="A84" s="53" t="s">
        <v>342</v>
      </c>
      <c r="B84" s="53" t="s">
        <v>343</v>
      </c>
      <c r="C84" s="93" t="s">
        <v>344</v>
      </c>
      <c r="D84" s="66" t="s">
        <v>71</v>
      </c>
      <c r="E84" s="66" t="s">
        <v>176</v>
      </c>
      <c r="F84" s="55">
        <v>25</v>
      </c>
      <c r="G84" s="55">
        <v>90</v>
      </c>
      <c r="H84" s="55">
        <v>20</v>
      </c>
      <c r="I84" s="55">
        <v>50</v>
      </c>
      <c r="J84" s="55">
        <v>20</v>
      </c>
      <c r="K84" s="55">
        <v>34</v>
      </c>
      <c r="L84" s="55">
        <v>27.7226</v>
      </c>
      <c r="M84" s="56">
        <v>137</v>
      </c>
      <c r="N84" s="56">
        <v>3798</v>
      </c>
      <c r="O84" s="56">
        <v>5</v>
      </c>
      <c r="P84" s="111">
        <v>8.9700000000000002E-2</v>
      </c>
      <c r="Q84" s="55">
        <v>50</v>
      </c>
      <c r="R84" s="55">
        <v>20</v>
      </c>
      <c r="S84" s="56">
        <v>179401748</v>
      </c>
    </row>
    <row r="85" spans="1:19" ht="15" customHeight="1" x14ac:dyDescent="0.2">
      <c r="A85" s="53" t="s">
        <v>345</v>
      </c>
      <c r="B85" s="53" t="s">
        <v>346</v>
      </c>
      <c r="C85" s="93" t="s">
        <v>347</v>
      </c>
      <c r="D85" s="66" t="s">
        <v>75</v>
      </c>
      <c r="E85" s="66" t="s">
        <v>180</v>
      </c>
      <c r="F85" s="55">
        <v>135</v>
      </c>
      <c r="G85" s="55">
        <v>137</v>
      </c>
      <c r="H85" s="55">
        <v>169</v>
      </c>
      <c r="I85" s="55">
        <v>175</v>
      </c>
      <c r="J85" s="55">
        <v>86</v>
      </c>
      <c r="K85" s="55">
        <v>135</v>
      </c>
      <c r="L85" s="55">
        <v>125.6913</v>
      </c>
      <c r="M85" s="56">
        <v>52395</v>
      </c>
      <c r="N85" s="56">
        <v>6585593.5</v>
      </c>
      <c r="O85" s="56">
        <v>664</v>
      </c>
      <c r="P85" s="111">
        <v>-0.24160000000000001</v>
      </c>
      <c r="Q85" s="55">
        <v>175</v>
      </c>
      <c r="R85" s="55">
        <v>86</v>
      </c>
      <c r="S85" s="56">
        <v>803868975</v>
      </c>
    </row>
    <row r="86" spans="1:19" ht="15" customHeight="1" x14ac:dyDescent="0.2">
      <c r="A86" s="53" t="s">
        <v>348</v>
      </c>
      <c r="B86" s="53" t="s">
        <v>349</v>
      </c>
      <c r="C86" s="93" t="s">
        <v>350</v>
      </c>
      <c r="D86" s="66" t="s">
        <v>71</v>
      </c>
      <c r="E86" s="66" t="s">
        <v>176</v>
      </c>
      <c r="F86" s="55">
        <v>140</v>
      </c>
      <c r="G86" s="55">
        <v>169</v>
      </c>
      <c r="H86" s="55">
        <v>165</v>
      </c>
      <c r="I86" s="55">
        <v>246</v>
      </c>
      <c r="J86" s="55">
        <v>65</v>
      </c>
      <c r="K86" s="55">
        <v>140</v>
      </c>
      <c r="L86" s="55">
        <v>133.2893</v>
      </c>
      <c r="M86" s="56">
        <v>2824</v>
      </c>
      <c r="N86" s="56">
        <v>376409</v>
      </c>
      <c r="O86" s="56">
        <v>146</v>
      </c>
      <c r="P86" s="111">
        <v>-0.30690000000000001</v>
      </c>
      <c r="Q86" s="55">
        <v>246</v>
      </c>
      <c r="R86" s="55">
        <v>65</v>
      </c>
      <c r="S86" s="56">
        <v>26524400</v>
      </c>
    </row>
    <row r="87" spans="1:19" ht="15" customHeight="1" x14ac:dyDescent="0.2">
      <c r="A87" s="53" t="s">
        <v>351</v>
      </c>
      <c r="B87" s="53" t="s">
        <v>352</v>
      </c>
      <c r="C87" s="93" t="s">
        <v>353</v>
      </c>
      <c r="D87" s="66" t="s">
        <v>71</v>
      </c>
      <c r="E87" s="66" t="s">
        <v>176</v>
      </c>
      <c r="F87" s="55">
        <v>400</v>
      </c>
      <c r="G87" s="55">
        <v>570</v>
      </c>
      <c r="H87" s="55">
        <v>570</v>
      </c>
      <c r="I87" s="55">
        <v>570</v>
      </c>
      <c r="J87" s="55">
        <v>330</v>
      </c>
      <c r="K87" s="55">
        <v>400</v>
      </c>
      <c r="L87" s="55">
        <v>431.94990000000001</v>
      </c>
      <c r="M87" s="56">
        <v>718</v>
      </c>
      <c r="N87" s="56">
        <v>310140</v>
      </c>
      <c r="O87" s="56">
        <v>24</v>
      </c>
      <c r="P87" s="111">
        <v>-0.2727</v>
      </c>
      <c r="Q87" s="55">
        <v>570</v>
      </c>
      <c r="R87" s="55">
        <v>330</v>
      </c>
      <c r="S87" s="56">
        <v>32736800</v>
      </c>
    </row>
    <row r="88" spans="1:19" ht="15" customHeight="1" x14ac:dyDescent="0.2">
      <c r="A88" s="53" t="s">
        <v>354</v>
      </c>
      <c r="B88" s="53" t="s">
        <v>355</v>
      </c>
      <c r="C88" s="93" t="s">
        <v>356</v>
      </c>
      <c r="D88" s="66" t="s">
        <v>75</v>
      </c>
      <c r="E88" s="66" t="s">
        <v>180</v>
      </c>
      <c r="F88" s="55">
        <v>43</v>
      </c>
      <c r="G88" s="55">
        <v>44.8</v>
      </c>
      <c r="H88" s="55">
        <v>47.4</v>
      </c>
      <c r="I88" s="55">
        <v>60</v>
      </c>
      <c r="J88" s="55">
        <v>36</v>
      </c>
      <c r="K88" s="55">
        <v>43</v>
      </c>
      <c r="L88" s="55">
        <v>48.594099999999997</v>
      </c>
      <c r="M88" s="56">
        <v>353423</v>
      </c>
      <c r="N88" s="56">
        <v>17174261.899999999</v>
      </c>
      <c r="O88" s="56">
        <v>2434</v>
      </c>
      <c r="P88" s="111">
        <v>-8.8999999999999996E-2</v>
      </c>
      <c r="Q88" s="55">
        <v>60</v>
      </c>
      <c r="R88" s="55">
        <v>36</v>
      </c>
      <c r="S88" s="56">
        <v>375533835</v>
      </c>
    </row>
    <row r="89" spans="1:19" ht="15" customHeight="1" x14ac:dyDescent="0.2">
      <c r="A89" s="53" t="s">
        <v>357</v>
      </c>
      <c r="B89" s="53" t="s">
        <v>358</v>
      </c>
      <c r="C89" s="93" t="s">
        <v>359</v>
      </c>
      <c r="D89" s="66" t="s">
        <v>71</v>
      </c>
      <c r="E89" s="66" t="s">
        <v>176</v>
      </c>
      <c r="F89" s="55">
        <v>100</v>
      </c>
      <c r="G89" s="55">
        <v>700</v>
      </c>
      <c r="H89" s="55">
        <v>105</v>
      </c>
      <c r="I89" s="55">
        <v>155</v>
      </c>
      <c r="J89" s="55">
        <v>100</v>
      </c>
      <c r="K89" s="55">
        <v>155</v>
      </c>
      <c r="L89" s="55">
        <v>133.83879999999999</v>
      </c>
      <c r="M89" s="56">
        <v>9774</v>
      </c>
      <c r="N89" s="56">
        <v>1308140</v>
      </c>
      <c r="O89" s="56">
        <v>20</v>
      </c>
      <c r="P89" s="111">
        <v>0.47620000000000001</v>
      </c>
      <c r="Q89" s="55">
        <v>155</v>
      </c>
      <c r="R89" s="55">
        <v>100</v>
      </c>
      <c r="S89" s="56">
        <v>5580000</v>
      </c>
    </row>
    <row r="90" spans="1:19" ht="15" customHeight="1" x14ac:dyDescent="0.2">
      <c r="A90" s="53" t="s">
        <v>360</v>
      </c>
      <c r="B90" s="53" t="s">
        <v>361</v>
      </c>
      <c r="C90" s="93" t="s">
        <v>362</v>
      </c>
      <c r="D90" s="66" t="s">
        <v>71</v>
      </c>
      <c r="E90" s="66" t="s">
        <v>180</v>
      </c>
      <c r="F90" s="55">
        <v>2820</v>
      </c>
      <c r="G90" s="55">
        <v>2900</v>
      </c>
      <c r="H90" s="55">
        <v>3100</v>
      </c>
      <c r="I90" s="55">
        <v>3180</v>
      </c>
      <c r="J90" s="55">
        <v>2340</v>
      </c>
      <c r="K90" s="55">
        <v>2800</v>
      </c>
      <c r="L90" s="55">
        <v>2751.4375</v>
      </c>
      <c r="M90" s="56">
        <v>9315</v>
      </c>
      <c r="N90" s="56">
        <v>25629640</v>
      </c>
      <c r="O90" s="56">
        <v>315</v>
      </c>
      <c r="P90" s="111">
        <v>-6.6699999999999995E-2</v>
      </c>
      <c r="Q90" s="55">
        <v>3180</v>
      </c>
      <c r="R90" s="55">
        <v>2340</v>
      </c>
      <c r="S90" s="56">
        <v>1026916800</v>
      </c>
    </row>
    <row r="91" spans="1:19" ht="15" customHeight="1" x14ac:dyDescent="0.2">
      <c r="A91" s="53" t="s">
        <v>363</v>
      </c>
      <c r="B91" s="53" t="s">
        <v>364</v>
      </c>
      <c r="C91" s="93" t="s">
        <v>365</v>
      </c>
      <c r="D91" s="66" t="s">
        <v>71</v>
      </c>
      <c r="E91" s="66" t="s">
        <v>180</v>
      </c>
      <c r="F91" s="55">
        <v>30</v>
      </c>
      <c r="G91" s="55">
        <v>31.8</v>
      </c>
      <c r="H91" s="55">
        <v>26</v>
      </c>
      <c r="I91" s="55">
        <v>43.8</v>
      </c>
      <c r="J91" s="55">
        <v>17.100000000000001</v>
      </c>
      <c r="K91" s="55">
        <v>32</v>
      </c>
      <c r="L91" s="55">
        <v>28.3</v>
      </c>
      <c r="M91" s="56">
        <v>30640</v>
      </c>
      <c r="N91" s="56">
        <v>867112</v>
      </c>
      <c r="O91" s="56">
        <v>348</v>
      </c>
      <c r="P91" s="111">
        <v>0.32229999999999998</v>
      </c>
      <c r="Q91" s="55">
        <v>43.8</v>
      </c>
      <c r="R91" s="55">
        <v>17.100000000000001</v>
      </c>
      <c r="S91" s="56">
        <v>18560000</v>
      </c>
    </row>
    <row r="92" spans="1:19" ht="15" customHeight="1" x14ac:dyDescent="0.2">
      <c r="A92" s="53" t="s">
        <v>104</v>
      </c>
      <c r="B92" s="53" t="s">
        <v>105</v>
      </c>
      <c r="C92" s="93" t="s">
        <v>106</v>
      </c>
      <c r="D92" s="66" t="s">
        <v>75</v>
      </c>
      <c r="E92" s="66" t="s">
        <v>180</v>
      </c>
      <c r="F92" s="55">
        <v>8</v>
      </c>
      <c r="G92" s="55">
        <v>9.4</v>
      </c>
      <c r="H92" s="55">
        <v>18.5</v>
      </c>
      <c r="I92" s="55">
        <v>19.600000000000001</v>
      </c>
      <c r="J92" s="55">
        <v>7.1</v>
      </c>
      <c r="K92" s="55">
        <v>8</v>
      </c>
      <c r="L92" s="55">
        <v>10.9665</v>
      </c>
      <c r="M92" s="56">
        <v>197939</v>
      </c>
      <c r="N92" s="56">
        <v>2170693.75</v>
      </c>
      <c r="O92" s="56">
        <v>602</v>
      </c>
      <c r="P92" s="111">
        <v>-0.55059999999999998</v>
      </c>
      <c r="Q92" s="55">
        <v>19.600000000000001</v>
      </c>
      <c r="R92" s="55">
        <v>7.1</v>
      </c>
      <c r="S92" s="56">
        <v>32853488</v>
      </c>
    </row>
    <row r="93" spans="1:19" ht="15" customHeight="1" x14ac:dyDescent="0.2">
      <c r="A93" s="53" t="s">
        <v>107</v>
      </c>
      <c r="B93" s="53" t="s">
        <v>108</v>
      </c>
      <c r="C93" s="93" t="s">
        <v>109</v>
      </c>
      <c r="D93" s="66" t="s">
        <v>75</v>
      </c>
      <c r="E93" s="66" t="s">
        <v>180</v>
      </c>
      <c r="F93" s="55">
        <v>29</v>
      </c>
      <c r="G93" s="55">
        <v>31.8</v>
      </c>
      <c r="H93" s="55">
        <v>59</v>
      </c>
      <c r="I93" s="55">
        <v>103</v>
      </c>
      <c r="J93" s="55">
        <v>20.2</v>
      </c>
      <c r="K93" s="55">
        <v>31.8</v>
      </c>
      <c r="L93" s="55">
        <v>55.28</v>
      </c>
      <c r="M93" s="56">
        <v>266641</v>
      </c>
      <c r="N93" s="56">
        <v>14739927.1</v>
      </c>
      <c r="O93" s="56">
        <v>2523</v>
      </c>
      <c r="P93" s="111">
        <v>-0.46550000000000002</v>
      </c>
      <c r="Q93" s="55">
        <v>103</v>
      </c>
      <c r="R93" s="55">
        <v>20.2</v>
      </c>
      <c r="S93" s="56">
        <v>44096010.600000001</v>
      </c>
    </row>
    <row r="94" spans="1:19" ht="15" customHeight="1" x14ac:dyDescent="0.2">
      <c r="A94" s="53" t="s">
        <v>76</v>
      </c>
      <c r="B94" s="53" t="s">
        <v>77</v>
      </c>
      <c r="C94" s="93" t="s">
        <v>78</v>
      </c>
      <c r="D94" s="66" t="s">
        <v>71</v>
      </c>
      <c r="E94" s="66" t="s">
        <v>180</v>
      </c>
      <c r="F94" s="55">
        <v>8.0500000000000007</v>
      </c>
      <c r="G94" s="55">
        <v>8.5</v>
      </c>
      <c r="H94" s="55">
        <v>10</v>
      </c>
      <c r="I94" s="55">
        <v>23</v>
      </c>
      <c r="J94" s="55">
        <v>7.85</v>
      </c>
      <c r="K94" s="55">
        <v>8.1999999999999993</v>
      </c>
      <c r="L94" s="55">
        <v>11.055099999999999</v>
      </c>
      <c r="M94" s="56">
        <v>52405</v>
      </c>
      <c r="N94" s="56">
        <v>579340.65</v>
      </c>
      <c r="O94" s="56">
        <v>163</v>
      </c>
      <c r="P94" s="111">
        <v>1.7517</v>
      </c>
      <c r="Q94" s="55">
        <v>23</v>
      </c>
      <c r="R94" s="55">
        <v>7.85</v>
      </c>
      <c r="S94" s="56">
        <v>36997711.200000003</v>
      </c>
    </row>
    <row r="95" spans="1:19" ht="15" customHeight="1" x14ac:dyDescent="0.2">
      <c r="A95" s="53" t="s">
        <v>366</v>
      </c>
      <c r="B95" s="53" t="s">
        <v>367</v>
      </c>
      <c r="C95" s="93" t="s">
        <v>368</v>
      </c>
      <c r="D95" s="66" t="s">
        <v>71</v>
      </c>
      <c r="E95" s="66" t="s">
        <v>176</v>
      </c>
      <c r="F95" s="55">
        <v>7</v>
      </c>
      <c r="G95" s="55">
        <v>10</v>
      </c>
      <c r="H95" s="55">
        <v>5.0999999999999996</v>
      </c>
      <c r="I95" s="55">
        <v>7.5</v>
      </c>
      <c r="J95" s="55">
        <v>4.1399999999999997</v>
      </c>
      <c r="K95" s="55">
        <v>7</v>
      </c>
      <c r="L95" s="55">
        <v>6.2233000000000001</v>
      </c>
      <c r="M95" s="56">
        <v>1805</v>
      </c>
      <c r="N95" s="56">
        <v>11232.98</v>
      </c>
      <c r="O95" s="56">
        <v>18</v>
      </c>
      <c r="P95" s="111">
        <v>0.32079999999999997</v>
      </c>
      <c r="Q95" s="55">
        <v>7.5</v>
      </c>
      <c r="R95" s="55">
        <v>4.1399999999999997</v>
      </c>
      <c r="S95" s="56">
        <v>7431781</v>
      </c>
    </row>
    <row r="96" spans="1:19" ht="15" customHeight="1" x14ac:dyDescent="0.2">
      <c r="A96" s="53" t="s">
        <v>369</v>
      </c>
      <c r="B96" s="53" t="s">
        <v>370</v>
      </c>
      <c r="C96" s="93" t="s">
        <v>371</v>
      </c>
      <c r="D96" s="66" t="s">
        <v>71</v>
      </c>
      <c r="E96" s="66" t="s">
        <v>180</v>
      </c>
      <c r="F96" s="55">
        <v>9.35</v>
      </c>
      <c r="G96" s="55">
        <v>9.6999999999999993</v>
      </c>
      <c r="H96" s="55">
        <v>7.5</v>
      </c>
      <c r="I96" s="55">
        <v>9.85</v>
      </c>
      <c r="J96" s="55">
        <v>5</v>
      </c>
      <c r="K96" s="55">
        <v>9.5</v>
      </c>
      <c r="L96" s="55">
        <v>8.2211999999999996</v>
      </c>
      <c r="M96" s="56">
        <v>698676</v>
      </c>
      <c r="N96" s="56">
        <v>5743924.5499999998</v>
      </c>
      <c r="O96" s="56">
        <v>957</v>
      </c>
      <c r="P96" s="111">
        <v>0.26669999999999999</v>
      </c>
      <c r="Q96" s="55">
        <v>9.85</v>
      </c>
      <c r="R96" s="55">
        <v>5</v>
      </c>
      <c r="S96" s="56">
        <v>159725846.5</v>
      </c>
    </row>
    <row r="97" spans="1:19" ht="15" customHeight="1" x14ac:dyDescent="0.2">
      <c r="A97" s="53" t="s">
        <v>156</v>
      </c>
      <c r="B97" s="53" t="s">
        <v>157</v>
      </c>
      <c r="C97" s="93" t="s">
        <v>158</v>
      </c>
      <c r="D97" s="66" t="s">
        <v>71</v>
      </c>
      <c r="E97" s="66" t="s">
        <v>180</v>
      </c>
      <c r="F97" s="55">
        <v>54</v>
      </c>
      <c r="G97" s="55">
        <v>54.2</v>
      </c>
      <c r="H97" s="55">
        <v>62.5</v>
      </c>
      <c r="I97" s="55">
        <v>68.5</v>
      </c>
      <c r="J97" s="55">
        <v>44</v>
      </c>
      <c r="K97" s="55">
        <v>54.2</v>
      </c>
      <c r="L97" s="55">
        <v>55.129800000000003</v>
      </c>
      <c r="M97" s="56">
        <v>1834353</v>
      </c>
      <c r="N97" s="56">
        <v>101127458</v>
      </c>
      <c r="O97" s="56">
        <v>5535</v>
      </c>
      <c r="P97" s="111">
        <v>-0.1258</v>
      </c>
      <c r="Q97" s="55">
        <v>68.5</v>
      </c>
      <c r="R97" s="55">
        <v>44</v>
      </c>
      <c r="S97" s="56">
        <v>17357113961</v>
      </c>
    </row>
    <row r="98" spans="1:19" ht="15" customHeight="1" x14ac:dyDescent="0.2">
      <c r="A98" s="53" t="s">
        <v>372</v>
      </c>
      <c r="B98" s="53" t="s">
        <v>373</v>
      </c>
      <c r="C98" s="93" t="s">
        <v>374</v>
      </c>
      <c r="D98" s="66" t="s">
        <v>75</v>
      </c>
      <c r="E98" s="66" t="s">
        <v>180</v>
      </c>
      <c r="F98" s="55">
        <v>14</v>
      </c>
      <c r="G98" s="55">
        <v>15.9</v>
      </c>
      <c r="H98" s="55">
        <v>15.9</v>
      </c>
      <c r="I98" s="55">
        <v>16.5</v>
      </c>
      <c r="J98" s="55">
        <v>10.199999999999999</v>
      </c>
      <c r="K98" s="55">
        <v>15.9</v>
      </c>
      <c r="L98" s="55">
        <v>13.663500000000001</v>
      </c>
      <c r="M98" s="56">
        <v>30017</v>
      </c>
      <c r="N98" s="56">
        <v>410135.9</v>
      </c>
      <c r="O98" s="56">
        <v>109</v>
      </c>
      <c r="P98" s="111">
        <v>0</v>
      </c>
      <c r="Q98" s="55">
        <v>16.5</v>
      </c>
      <c r="R98" s="55">
        <v>10.199999999999999</v>
      </c>
      <c r="S98" s="56">
        <v>73707630</v>
      </c>
    </row>
    <row r="99" spans="1:19" ht="15" customHeight="1" x14ac:dyDescent="0.2">
      <c r="A99" s="53" t="s">
        <v>94</v>
      </c>
      <c r="B99" s="53" t="s">
        <v>95</v>
      </c>
      <c r="C99" s="93" t="s">
        <v>96</v>
      </c>
      <c r="D99" s="66" t="s">
        <v>71</v>
      </c>
      <c r="E99" s="66" t="s">
        <v>176</v>
      </c>
      <c r="F99" s="55">
        <v>155</v>
      </c>
      <c r="G99" s="55">
        <v>180</v>
      </c>
      <c r="H99" s="55">
        <v>100</v>
      </c>
      <c r="I99" s="55">
        <v>150</v>
      </c>
      <c r="J99" s="55">
        <v>100</v>
      </c>
      <c r="K99" s="55">
        <v>150</v>
      </c>
      <c r="L99" s="55">
        <v>116.0821</v>
      </c>
      <c r="M99" s="56">
        <v>694</v>
      </c>
      <c r="N99" s="56">
        <v>80561</v>
      </c>
      <c r="O99" s="56">
        <v>20</v>
      </c>
      <c r="P99" s="111">
        <v>0.5</v>
      </c>
      <c r="Q99" s="55">
        <v>150</v>
      </c>
      <c r="R99" s="55">
        <v>100</v>
      </c>
      <c r="S99" s="56">
        <v>42564000</v>
      </c>
    </row>
    <row r="100" spans="1:19" ht="15" customHeight="1" x14ac:dyDescent="0.2">
      <c r="A100" s="53" t="s">
        <v>375</v>
      </c>
      <c r="B100" s="53" t="s">
        <v>376</v>
      </c>
      <c r="C100" s="93" t="s">
        <v>377</v>
      </c>
      <c r="D100" s="66" t="s">
        <v>71</v>
      </c>
      <c r="E100" s="66" t="s">
        <v>176</v>
      </c>
      <c r="F100" s="55">
        <v>80</v>
      </c>
      <c r="G100" s="55">
        <v>120</v>
      </c>
      <c r="H100" s="55">
        <v>80</v>
      </c>
      <c r="I100" s="55">
        <v>80</v>
      </c>
      <c r="J100" s="55">
        <v>80</v>
      </c>
      <c r="K100" s="55">
        <v>80</v>
      </c>
      <c r="L100" s="55">
        <v>80</v>
      </c>
      <c r="M100" s="56">
        <v>663</v>
      </c>
      <c r="N100" s="56">
        <v>53040</v>
      </c>
      <c r="O100" s="56">
        <v>16</v>
      </c>
      <c r="P100" s="111">
        <v>0</v>
      </c>
      <c r="Q100" s="55">
        <v>80</v>
      </c>
      <c r="R100" s="55">
        <v>80</v>
      </c>
      <c r="S100" s="56">
        <v>16451440</v>
      </c>
    </row>
    <row r="101" spans="1:19" ht="15" customHeight="1" x14ac:dyDescent="0.2">
      <c r="A101" s="53" t="s">
        <v>378</v>
      </c>
      <c r="B101" s="53" t="s">
        <v>379</v>
      </c>
      <c r="C101" s="93" t="s">
        <v>380</v>
      </c>
      <c r="D101" s="66" t="s">
        <v>71</v>
      </c>
      <c r="E101" s="66" t="s">
        <v>176</v>
      </c>
      <c r="F101" s="55">
        <v>2.04</v>
      </c>
      <c r="G101" s="55">
        <v>24.8</v>
      </c>
      <c r="H101" s="55">
        <v>31</v>
      </c>
      <c r="I101" s="55">
        <v>31</v>
      </c>
      <c r="J101" s="55">
        <v>15.4</v>
      </c>
      <c r="K101" s="55">
        <v>24.8</v>
      </c>
      <c r="L101" s="55">
        <v>18.7364</v>
      </c>
      <c r="M101" s="56">
        <v>2415</v>
      </c>
      <c r="N101" s="56">
        <v>45248.4</v>
      </c>
      <c r="O101" s="56">
        <v>42</v>
      </c>
      <c r="P101" s="111">
        <v>-0.27060000000000001</v>
      </c>
      <c r="Q101" s="55">
        <v>31</v>
      </c>
      <c r="R101" s="55">
        <v>15.4</v>
      </c>
      <c r="S101" s="56">
        <v>7633638.4000000004</v>
      </c>
    </row>
    <row r="102" spans="1:19" s="92" customFormat="1" ht="14.1" customHeight="1" x14ac:dyDescent="0.2">
      <c r="A102" s="90"/>
      <c r="B102" s="90"/>
      <c r="C102" s="91"/>
    </row>
    <row r="103" spans="1:19" s="92" customFormat="1" ht="14.1" customHeight="1" x14ac:dyDescent="0.2">
      <c r="B103" s="132" t="s">
        <v>162</v>
      </c>
      <c r="C103" s="132" t="s">
        <v>163</v>
      </c>
    </row>
    <row r="104" spans="1:19" s="92" customFormat="1" ht="14.1" customHeight="1" x14ac:dyDescent="0.2">
      <c r="B104" s="132"/>
      <c r="C104" s="132" t="s">
        <v>164</v>
      </c>
    </row>
    <row r="105" spans="1:19" s="92" customFormat="1" ht="14.1" customHeight="1" x14ac:dyDescent="0.2">
      <c r="B105" s="132"/>
      <c r="C105" s="132" t="s">
        <v>165</v>
      </c>
    </row>
    <row r="106" spans="1:19" s="92" customFormat="1" ht="14.1" customHeight="1" x14ac:dyDescent="0.2">
      <c r="B106" s="132"/>
      <c r="C106" s="132"/>
    </row>
    <row r="107" spans="1:19" s="92" customFormat="1" ht="14.1" customHeight="1" x14ac:dyDescent="0.2">
      <c r="B107" s="140" t="s">
        <v>381</v>
      </c>
      <c r="C107" s="153" t="s">
        <v>382</v>
      </c>
      <c r="D107" s="153"/>
      <c r="E107" s="153"/>
      <c r="F107" s="153"/>
      <c r="G107" s="153"/>
    </row>
    <row r="108" spans="1:19" s="92" customFormat="1" ht="14.1" customHeight="1" x14ac:dyDescent="0.2">
      <c r="B108" s="136"/>
      <c r="C108" s="153" t="s">
        <v>383</v>
      </c>
      <c r="D108" s="153"/>
      <c r="E108" s="153"/>
      <c r="F108" s="153"/>
      <c r="G108" s="153"/>
    </row>
  </sheetData>
  <mergeCells count="2">
    <mergeCell ref="C107:G107"/>
    <mergeCell ref="C108:G108"/>
  </mergeCells>
  <printOptions horizontalCentered="1"/>
  <pageMargins left="0.19685039370078999" right="0.19685039370078999" top="1.1811023622047001" bottom="0.39370078740157" header="0.59055118110236005" footer="0.15748031496063"/>
  <pageSetup paperSize="9" scale="70" orientation="landscape"/>
  <headerFooter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24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25" customWidth="1"/>
    <col min="2" max="2" width="13.5703125" style="25" customWidth="1"/>
    <col min="3" max="3" width="24.42578125" style="25" customWidth="1"/>
    <col min="4" max="4" width="6" style="25" customWidth="1"/>
    <col min="5" max="10" width="7.5703125" style="25" customWidth="1"/>
    <col min="11" max="11" width="9.140625" style="25"/>
    <col min="12" max="12" width="9.5703125" style="25" customWidth="1"/>
    <col min="13" max="13" width="12.140625" style="25" customWidth="1"/>
    <col min="14" max="14" width="10.28515625" style="25" customWidth="1"/>
    <col min="15" max="15" width="7.7109375" style="25" customWidth="1"/>
    <col min="16" max="16" width="10.42578125" style="25" bestFit="1" customWidth="1"/>
    <col min="17" max="17" width="7.28515625" style="25" customWidth="1"/>
    <col min="18" max="18" width="18.140625" style="26" customWidth="1"/>
  </cols>
  <sheetData>
    <row r="1" spans="1:18" s="137" customFormat="1" ht="28.5" customHeight="1" x14ac:dyDescent="0.2">
      <c r="A1" s="133" t="s">
        <v>64</v>
      </c>
      <c r="B1" s="133" t="s">
        <v>65</v>
      </c>
      <c r="C1" s="133" t="s">
        <v>66</v>
      </c>
      <c r="D1" s="134" t="s">
        <v>67</v>
      </c>
      <c r="E1" s="127" t="s">
        <v>167</v>
      </c>
      <c r="F1" s="127" t="s">
        <v>168</v>
      </c>
      <c r="G1" s="127" t="s">
        <v>40</v>
      </c>
      <c r="H1" s="127" t="s">
        <v>41</v>
      </c>
      <c r="I1" s="127" t="s">
        <v>42</v>
      </c>
      <c r="J1" s="127" t="s">
        <v>169</v>
      </c>
      <c r="K1" s="127" t="s">
        <v>170</v>
      </c>
      <c r="L1" s="127" t="s">
        <v>27</v>
      </c>
      <c r="M1" s="127" t="s">
        <v>26</v>
      </c>
      <c r="N1" s="127" t="s">
        <v>384</v>
      </c>
      <c r="O1" s="141" t="s">
        <v>385</v>
      </c>
      <c r="P1" s="141" t="s">
        <v>386</v>
      </c>
      <c r="Q1" s="141" t="s">
        <v>387</v>
      </c>
      <c r="R1" s="141" t="s">
        <v>29</v>
      </c>
    </row>
    <row r="2" spans="1:18" s="59" customFormat="1" ht="15" customHeight="1" x14ac:dyDescent="0.2">
      <c r="A2" s="60" t="s">
        <v>388</v>
      </c>
      <c r="B2" s="60" t="s">
        <v>389</v>
      </c>
      <c r="C2" s="60" t="s">
        <v>155</v>
      </c>
      <c r="D2" s="61" t="s">
        <v>75</v>
      </c>
      <c r="E2" s="62" t="s">
        <v>55</v>
      </c>
      <c r="F2" s="62" t="s">
        <v>55</v>
      </c>
      <c r="G2" s="62">
        <v>100</v>
      </c>
      <c r="H2" s="62">
        <v>100</v>
      </c>
      <c r="I2" s="62">
        <v>100</v>
      </c>
      <c r="J2" s="62">
        <v>100</v>
      </c>
      <c r="K2" s="62">
        <v>100</v>
      </c>
      <c r="L2" s="63">
        <v>193500</v>
      </c>
      <c r="M2" s="63">
        <v>193500</v>
      </c>
      <c r="N2" s="64">
        <v>44364</v>
      </c>
      <c r="O2" s="65">
        <v>3.125E-2</v>
      </c>
      <c r="P2" s="62">
        <v>1</v>
      </c>
      <c r="Q2" s="62" t="s">
        <v>390</v>
      </c>
      <c r="R2" s="56" t="s">
        <v>55</v>
      </c>
    </row>
    <row r="3" spans="1:18" ht="15" customHeight="1" x14ac:dyDescent="0.2">
      <c r="A3" s="60" t="s">
        <v>391</v>
      </c>
      <c r="B3" s="60" t="s">
        <v>392</v>
      </c>
      <c r="C3" s="60" t="s">
        <v>393</v>
      </c>
      <c r="D3" s="61" t="s">
        <v>75</v>
      </c>
      <c r="E3" s="62" t="s">
        <v>55</v>
      </c>
      <c r="F3" s="62" t="s">
        <v>55</v>
      </c>
      <c r="G3" s="62">
        <v>99.5</v>
      </c>
      <c r="H3" s="62">
        <v>99.5</v>
      </c>
      <c r="I3" s="62">
        <v>99.5</v>
      </c>
      <c r="J3" s="62">
        <v>99.5</v>
      </c>
      <c r="K3" s="62">
        <v>99.5</v>
      </c>
      <c r="L3" s="63">
        <v>300000</v>
      </c>
      <c r="M3" s="63">
        <v>298500</v>
      </c>
      <c r="N3" s="64">
        <v>45644</v>
      </c>
      <c r="O3" s="65">
        <v>1.7500000000000002E-2</v>
      </c>
      <c r="P3" s="62">
        <v>1</v>
      </c>
      <c r="Q3" s="62" t="s">
        <v>390</v>
      </c>
      <c r="R3" s="56">
        <v>126945000</v>
      </c>
    </row>
    <row r="4" spans="1:18" ht="15" customHeight="1" x14ac:dyDescent="0.2">
      <c r="A4" s="60" t="s">
        <v>394</v>
      </c>
      <c r="B4" s="60" t="s">
        <v>395</v>
      </c>
      <c r="C4" s="60" t="s">
        <v>396</v>
      </c>
      <c r="D4" s="61" t="s">
        <v>71</v>
      </c>
      <c r="E4" s="62">
        <v>45</v>
      </c>
      <c r="F4" s="62">
        <v>79</v>
      </c>
      <c r="G4" s="62">
        <v>30</v>
      </c>
      <c r="H4" s="62">
        <v>50</v>
      </c>
      <c r="I4" s="62">
        <v>20</v>
      </c>
      <c r="J4" s="62">
        <v>50</v>
      </c>
      <c r="K4" s="62">
        <v>27.202000000000002</v>
      </c>
      <c r="L4" s="63">
        <v>801377</v>
      </c>
      <c r="M4" s="63">
        <v>1637069.15</v>
      </c>
      <c r="N4" s="64">
        <v>48136</v>
      </c>
      <c r="O4" s="65">
        <v>4.4999999999999998E-2</v>
      </c>
      <c r="P4" s="62">
        <v>1</v>
      </c>
      <c r="Q4" s="62" t="s">
        <v>397</v>
      </c>
      <c r="R4" s="56">
        <v>207568997.63</v>
      </c>
    </row>
    <row r="5" spans="1:18" ht="15" customHeight="1" x14ac:dyDescent="0.2">
      <c r="A5" s="60" t="s">
        <v>398</v>
      </c>
      <c r="B5" s="60" t="s">
        <v>399</v>
      </c>
      <c r="C5" s="60" t="s">
        <v>149</v>
      </c>
      <c r="D5" s="61" t="s">
        <v>75</v>
      </c>
      <c r="E5" s="62" t="s">
        <v>55</v>
      </c>
      <c r="F5" s="62" t="s">
        <v>55</v>
      </c>
      <c r="G5" s="62">
        <v>100</v>
      </c>
      <c r="H5" s="62">
        <v>100</v>
      </c>
      <c r="I5" s="62">
        <v>98</v>
      </c>
      <c r="J5" s="62">
        <v>99.9</v>
      </c>
      <c r="K5" s="62">
        <v>99.242999999999995</v>
      </c>
      <c r="L5" s="63">
        <v>13234550</v>
      </c>
      <c r="M5" s="63">
        <v>1790318.85</v>
      </c>
      <c r="N5" s="64">
        <v>44711</v>
      </c>
      <c r="O5" s="65">
        <v>5.2499999999999998E-2</v>
      </c>
      <c r="P5" s="62">
        <v>1</v>
      </c>
      <c r="Q5" s="62" t="s">
        <v>390</v>
      </c>
      <c r="R5" s="56">
        <v>29970000</v>
      </c>
    </row>
    <row r="6" spans="1:18" ht="15" customHeight="1" x14ac:dyDescent="0.2">
      <c r="A6" s="60" t="s">
        <v>400</v>
      </c>
      <c r="B6" s="60" t="s">
        <v>401</v>
      </c>
      <c r="C6" s="60" t="s">
        <v>402</v>
      </c>
      <c r="D6" s="61" t="s">
        <v>75</v>
      </c>
      <c r="E6" s="62" t="s">
        <v>55</v>
      </c>
      <c r="F6" s="62" t="s">
        <v>55</v>
      </c>
      <c r="G6" s="62">
        <v>102.35</v>
      </c>
      <c r="H6" s="62">
        <v>102.65</v>
      </c>
      <c r="I6" s="62">
        <v>102.35</v>
      </c>
      <c r="J6" s="62">
        <v>102.65</v>
      </c>
      <c r="K6" s="62">
        <v>102.5</v>
      </c>
      <c r="L6" s="63">
        <v>10000000</v>
      </c>
      <c r="M6" s="63">
        <v>10250000</v>
      </c>
      <c r="N6" s="64">
        <v>45260</v>
      </c>
      <c r="O6" s="65">
        <v>1.4999999999999999E-2</v>
      </c>
      <c r="P6" s="62">
        <v>1000000</v>
      </c>
      <c r="Q6" s="62" t="s">
        <v>390</v>
      </c>
      <c r="R6" s="56">
        <v>307950000</v>
      </c>
    </row>
    <row r="7" spans="1:18" ht="15" customHeight="1" x14ac:dyDescent="0.2">
      <c r="A7" s="60" t="s">
        <v>403</v>
      </c>
      <c r="B7" s="60" t="s">
        <v>404</v>
      </c>
      <c r="C7" s="60" t="s">
        <v>405</v>
      </c>
      <c r="D7" s="61" t="s">
        <v>75</v>
      </c>
      <c r="E7" s="62" t="s">
        <v>55</v>
      </c>
      <c r="F7" s="62">
        <v>103</v>
      </c>
      <c r="G7" s="62">
        <v>102</v>
      </c>
      <c r="H7" s="62">
        <v>103.95</v>
      </c>
      <c r="I7" s="62">
        <v>98.5</v>
      </c>
      <c r="J7" s="62">
        <v>100</v>
      </c>
      <c r="K7" s="62">
        <v>101.47020000000001</v>
      </c>
      <c r="L7" s="63">
        <v>4579384</v>
      </c>
      <c r="M7" s="63">
        <v>4646711.49</v>
      </c>
      <c r="N7" s="64">
        <v>45122</v>
      </c>
      <c r="O7" s="65">
        <v>3.875E-2</v>
      </c>
      <c r="P7" s="62">
        <v>1</v>
      </c>
      <c r="Q7" s="62" t="s">
        <v>390</v>
      </c>
      <c r="R7" s="56">
        <v>2300000000</v>
      </c>
    </row>
    <row r="8" spans="1:18" ht="15" customHeight="1" x14ac:dyDescent="0.2">
      <c r="A8" s="60" t="s">
        <v>406</v>
      </c>
      <c r="B8" s="60" t="s">
        <v>407</v>
      </c>
      <c r="C8" s="60" t="s">
        <v>408</v>
      </c>
      <c r="D8" s="61" t="s">
        <v>75</v>
      </c>
      <c r="E8" s="62" t="s">
        <v>55</v>
      </c>
      <c r="F8" s="62" t="s">
        <v>55</v>
      </c>
      <c r="G8" s="62">
        <v>102.3</v>
      </c>
      <c r="H8" s="62">
        <v>102.3</v>
      </c>
      <c r="I8" s="62">
        <v>102.3</v>
      </c>
      <c r="J8" s="62">
        <v>102.3</v>
      </c>
      <c r="K8" s="62">
        <v>102.3</v>
      </c>
      <c r="L8" s="63">
        <v>4000000</v>
      </c>
      <c r="M8" s="63">
        <v>4092000</v>
      </c>
      <c r="N8" s="64">
        <v>44385</v>
      </c>
      <c r="O8" s="65">
        <v>2.75E-2</v>
      </c>
      <c r="P8" s="62">
        <v>1</v>
      </c>
      <c r="Q8" s="62" t="s">
        <v>390</v>
      </c>
      <c r="R8" s="56">
        <v>6089100000</v>
      </c>
    </row>
    <row r="9" spans="1:18" ht="15" customHeight="1" x14ac:dyDescent="0.2">
      <c r="A9" s="60" t="s">
        <v>409</v>
      </c>
      <c r="B9" s="60" t="s">
        <v>410</v>
      </c>
      <c r="C9" s="60" t="s">
        <v>408</v>
      </c>
      <c r="D9" s="61" t="s">
        <v>75</v>
      </c>
      <c r="E9" s="62" t="s">
        <v>55</v>
      </c>
      <c r="F9" s="62" t="s">
        <v>55</v>
      </c>
      <c r="G9" s="62">
        <v>99.2</v>
      </c>
      <c r="H9" s="62">
        <v>99.2</v>
      </c>
      <c r="I9" s="62">
        <v>99.2</v>
      </c>
      <c r="J9" s="62">
        <v>99.2</v>
      </c>
      <c r="K9" s="62">
        <v>99.2</v>
      </c>
      <c r="L9" s="63">
        <v>150000</v>
      </c>
      <c r="M9" s="63">
        <v>1132028.74</v>
      </c>
      <c r="N9" s="64">
        <v>44597</v>
      </c>
      <c r="O9" s="65">
        <v>5.0000000000000001E-3</v>
      </c>
      <c r="P9" s="62">
        <v>1</v>
      </c>
      <c r="Q9" s="62" t="s">
        <v>397</v>
      </c>
      <c r="R9" s="56">
        <v>3788232959.5500002</v>
      </c>
    </row>
    <row r="10" spans="1:18" ht="15" customHeight="1" x14ac:dyDescent="0.2">
      <c r="A10" s="60" t="s">
        <v>411</v>
      </c>
      <c r="B10" s="60" t="s">
        <v>412</v>
      </c>
      <c r="C10" s="60" t="s">
        <v>408</v>
      </c>
      <c r="D10" s="61" t="s">
        <v>75</v>
      </c>
      <c r="E10" s="62" t="s">
        <v>55</v>
      </c>
      <c r="F10" s="62" t="s">
        <v>55</v>
      </c>
      <c r="G10" s="62">
        <v>115.31</v>
      </c>
      <c r="H10" s="62">
        <v>115.31</v>
      </c>
      <c r="I10" s="62">
        <v>115.31</v>
      </c>
      <c r="J10" s="62">
        <v>115.31</v>
      </c>
      <c r="K10" s="62">
        <v>115.31</v>
      </c>
      <c r="L10" s="63">
        <v>30000</v>
      </c>
      <c r="M10" s="63">
        <v>257669.42</v>
      </c>
      <c r="N10" s="64">
        <v>44764</v>
      </c>
      <c r="O10" s="65">
        <v>6.5000000000000002E-2</v>
      </c>
      <c r="P10" s="62">
        <v>1</v>
      </c>
      <c r="Q10" s="62" t="s">
        <v>397</v>
      </c>
      <c r="R10" s="56">
        <v>8317691904.75</v>
      </c>
    </row>
    <row r="11" spans="1:18" ht="15" customHeight="1" x14ac:dyDescent="0.2">
      <c r="A11" s="60" t="s">
        <v>413</v>
      </c>
      <c r="B11" s="60" t="s">
        <v>414</v>
      </c>
      <c r="C11" s="60" t="s">
        <v>408</v>
      </c>
      <c r="D11" s="61" t="s">
        <v>75</v>
      </c>
      <c r="E11" s="62" t="s">
        <v>55</v>
      </c>
      <c r="F11" s="62" t="s">
        <v>55</v>
      </c>
      <c r="G11" s="62">
        <v>105.35</v>
      </c>
      <c r="H11" s="62">
        <v>105.35</v>
      </c>
      <c r="I11" s="62">
        <v>102.5</v>
      </c>
      <c r="J11" s="62">
        <v>104.65</v>
      </c>
      <c r="K11" s="62">
        <v>103.99079999999999</v>
      </c>
      <c r="L11" s="63">
        <v>67042923</v>
      </c>
      <c r="M11" s="63">
        <v>69718448.689999998</v>
      </c>
      <c r="N11" s="64">
        <v>45257</v>
      </c>
      <c r="O11" s="65">
        <v>1.7500000000000002E-2</v>
      </c>
      <c r="P11" s="62">
        <v>1</v>
      </c>
      <c r="Q11" s="62" t="s">
        <v>390</v>
      </c>
      <c r="R11" s="56">
        <v>11802850000</v>
      </c>
    </row>
    <row r="12" spans="1:18" ht="15" customHeight="1" x14ac:dyDescent="0.2">
      <c r="A12" s="60" t="s">
        <v>415</v>
      </c>
      <c r="B12" s="60" t="s">
        <v>416</v>
      </c>
      <c r="C12" s="60" t="s">
        <v>408</v>
      </c>
      <c r="D12" s="61" t="s">
        <v>75</v>
      </c>
      <c r="E12" s="62" t="s">
        <v>55</v>
      </c>
      <c r="F12" s="62">
        <v>121</v>
      </c>
      <c r="G12" s="62">
        <v>125</v>
      </c>
      <c r="H12" s="62">
        <v>125</v>
      </c>
      <c r="I12" s="62">
        <v>117</v>
      </c>
      <c r="J12" s="62">
        <v>120.2</v>
      </c>
      <c r="K12" s="62">
        <v>122.55629999999999</v>
      </c>
      <c r="L12" s="63">
        <v>2963455</v>
      </c>
      <c r="M12" s="63">
        <v>27162325.030000001</v>
      </c>
      <c r="N12" s="64">
        <v>45483</v>
      </c>
      <c r="O12" s="65">
        <v>5.7500000000000002E-2</v>
      </c>
      <c r="P12" s="62">
        <v>1</v>
      </c>
      <c r="Q12" s="62" t="s">
        <v>397</v>
      </c>
      <c r="R12" s="56">
        <v>12671726491.059999</v>
      </c>
    </row>
    <row r="13" spans="1:18" ht="15" customHeight="1" x14ac:dyDescent="0.2">
      <c r="A13" s="60" t="s">
        <v>417</v>
      </c>
      <c r="B13" s="60" t="s">
        <v>418</v>
      </c>
      <c r="C13" s="60" t="s">
        <v>408</v>
      </c>
      <c r="D13" s="61" t="s">
        <v>75</v>
      </c>
      <c r="E13" s="62" t="s">
        <v>55</v>
      </c>
      <c r="F13" s="62" t="s">
        <v>55</v>
      </c>
      <c r="G13" s="62">
        <v>96</v>
      </c>
      <c r="H13" s="62">
        <v>96</v>
      </c>
      <c r="I13" s="62">
        <v>96</v>
      </c>
      <c r="J13" s="62">
        <v>96</v>
      </c>
      <c r="K13" s="62">
        <v>96</v>
      </c>
      <c r="L13" s="63">
        <v>5000000</v>
      </c>
      <c r="M13" s="63">
        <v>4800000</v>
      </c>
      <c r="N13" s="64">
        <v>45623</v>
      </c>
      <c r="O13" s="65">
        <v>2.5000000000000001E-3</v>
      </c>
      <c r="P13" s="62">
        <v>1</v>
      </c>
      <c r="Q13" s="62" t="s">
        <v>390</v>
      </c>
      <c r="R13" s="56">
        <v>3501750000</v>
      </c>
    </row>
    <row r="14" spans="1:18" ht="15" customHeight="1" x14ac:dyDescent="0.2">
      <c r="A14" s="60" t="s">
        <v>419</v>
      </c>
      <c r="B14" s="60" t="s">
        <v>420</v>
      </c>
      <c r="C14" s="60" t="s">
        <v>408</v>
      </c>
      <c r="D14" s="61" t="s">
        <v>75</v>
      </c>
      <c r="E14" s="62" t="s">
        <v>55</v>
      </c>
      <c r="F14" s="62" t="s">
        <v>55</v>
      </c>
      <c r="G14" s="62">
        <v>123</v>
      </c>
      <c r="H14" s="62">
        <v>123</v>
      </c>
      <c r="I14" s="62">
        <v>116.3</v>
      </c>
      <c r="J14" s="62">
        <v>119.35</v>
      </c>
      <c r="K14" s="62">
        <v>118.9686</v>
      </c>
      <c r="L14" s="63">
        <v>44464001</v>
      </c>
      <c r="M14" s="63">
        <v>52898209.659999996</v>
      </c>
      <c r="N14" s="64">
        <v>45847</v>
      </c>
      <c r="O14" s="65">
        <v>4.4999999999999998E-2</v>
      </c>
      <c r="P14" s="62">
        <v>1</v>
      </c>
      <c r="Q14" s="62" t="s">
        <v>390</v>
      </c>
      <c r="R14" s="56">
        <v>7173000000</v>
      </c>
    </row>
    <row r="15" spans="1:18" ht="15" customHeight="1" x14ac:dyDescent="0.2">
      <c r="A15" s="60" t="s">
        <v>421</v>
      </c>
      <c r="B15" s="60" t="s">
        <v>422</v>
      </c>
      <c r="C15" s="60" t="s">
        <v>408</v>
      </c>
      <c r="D15" s="61" t="s">
        <v>75</v>
      </c>
      <c r="E15" s="62" t="s">
        <v>55</v>
      </c>
      <c r="F15" s="62" t="s">
        <v>55</v>
      </c>
      <c r="G15" s="62">
        <v>126.6</v>
      </c>
      <c r="H15" s="62">
        <v>126.6</v>
      </c>
      <c r="I15" s="62">
        <v>119</v>
      </c>
      <c r="J15" s="62">
        <v>122.5</v>
      </c>
      <c r="K15" s="62">
        <v>124.96639999999999</v>
      </c>
      <c r="L15" s="63">
        <v>26335583</v>
      </c>
      <c r="M15" s="63">
        <v>32910639.18</v>
      </c>
      <c r="N15" s="64">
        <v>46370</v>
      </c>
      <c r="O15" s="65">
        <v>4.2500000000000003E-2</v>
      </c>
      <c r="P15" s="62">
        <v>1</v>
      </c>
      <c r="Q15" s="62" t="s">
        <v>390</v>
      </c>
      <c r="R15" s="56">
        <v>15300880000</v>
      </c>
    </row>
    <row r="16" spans="1:18" ht="15" customHeight="1" x14ac:dyDescent="0.2">
      <c r="A16" s="60" t="s">
        <v>423</v>
      </c>
      <c r="B16" s="60" t="s">
        <v>424</v>
      </c>
      <c r="C16" s="60" t="s">
        <v>408</v>
      </c>
      <c r="D16" s="61" t="s">
        <v>75</v>
      </c>
      <c r="E16" s="62" t="s">
        <v>55</v>
      </c>
      <c r="F16" s="62" t="s">
        <v>55</v>
      </c>
      <c r="G16" s="62">
        <v>118.25</v>
      </c>
      <c r="H16" s="62">
        <v>118.25</v>
      </c>
      <c r="I16" s="62">
        <v>115.05</v>
      </c>
      <c r="J16" s="62">
        <v>115.05</v>
      </c>
      <c r="K16" s="62">
        <v>118.1427</v>
      </c>
      <c r="L16" s="63">
        <v>5173494</v>
      </c>
      <c r="M16" s="63">
        <v>6112104.8499999996</v>
      </c>
      <c r="N16" s="64">
        <v>46790</v>
      </c>
      <c r="O16" s="65">
        <v>2.8750000000000001E-2</v>
      </c>
      <c r="P16" s="62">
        <v>1</v>
      </c>
      <c r="Q16" s="62" t="s">
        <v>390</v>
      </c>
      <c r="R16" s="56">
        <v>9445075000</v>
      </c>
    </row>
    <row r="17" spans="1:18" ht="15" customHeight="1" x14ac:dyDescent="0.2">
      <c r="A17" s="60" t="s">
        <v>425</v>
      </c>
      <c r="B17" s="60" t="s">
        <v>426</v>
      </c>
      <c r="C17" s="60" t="s">
        <v>408</v>
      </c>
      <c r="D17" s="61" t="s">
        <v>75</v>
      </c>
      <c r="E17" s="62" t="s">
        <v>55</v>
      </c>
      <c r="F17" s="62" t="s">
        <v>55</v>
      </c>
      <c r="G17" s="62">
        <v>116.5</v>
      </c>
      <c r="H17" s="62">
        <v>116.7</v>
      </c>
      <c r="I17" s="62">
        <v>116.35</v>
      </c>
      <c r="J17" s="62">
        <v>116.35</v>
      </c>
      <c r="K17" s="62">
        <v>116.47369999999999</v>
      </c>
      <c r="L17" s="63">
        <v>13300000</v>
      </c>
      <c r="M17" s="63">
        <v>15491000</v>
      </c>
      <c r="N17" s="64">
        <v>47308</v>
      </c>
      <c r="O17" s="65">
        <v>2.375E-2</v>
      </c>
      <c r="P17" s="62">
        <v>1</v>
      </c>
      <c r="Q17" s="62" t="s">
        <v>390</v>
      </c>
      <c r="R17" s="56">
        <v>11482000000</v>
      </c>
    </row>
    <row r="18" spans="1:18" ht="15" customHeight="1" x14ac:dyDescent="0.2">
      <c r="A18" s="60" t="s">
        <v>427</v>
      </c>
      <c r="B18" s="60" t="s">
        <v>428</v>
      </c>
      <c r="C18" s="60" t="s">
        <v>408</v>
      </c>
      <c r="D18" s="61" t="s">
        <v>75</v>
      </c>
      <c r="E18" s="62" t="s">
        <v>55</v>
      </c>
      <c r="F18" s="62" t="s">
        <v>55</v>
      </c>
      <c r="G18" s="62">
        <v>125.7</v>
      </c>
      <c r="H18" s="62">
        <v>125.7</v>
      </c>
      <c r="I18" s="62">
        <v>125.7</v>
      </c>
      <c r="J18" s="62">
        <v>125.7</v>
      </c>
      <c r="K18" s="62">
        <v>125.7</v>
      </c>
      <c r="L18" s="63">
        <v>1600000</v>
      </c>
      <c r="M18" s="63">
        <v>2021154.33</v>
      </c>
      <c r="N18" s="64">
        <v>48402</v>
      </c>
      <c r="O18" s="65">
        <v>3.2500000000000001E-2</v>
      </c>
      <c r="P18" s="62">
        <v>1</v>
      </c>
      <c r="Q18" s="62" t="s">
        <v>390</v>
      </c>
      <c r="R18" s="56">
        <v>3753877152.9400001</v>
      </c>
    </row>
    <row r="19" spans="1:18" ht="15" customHeight="1" x14ac:dyDescent="0.2">
      <c r="A19" s="60" t="s">
        <v>429</v>
      </c>
      <c r="B19" s="60" t="s">
        <v>430</v>
      </c>
      <c r="C19" s="60" t="s">
        <v>408</v>
      </c>
      <c r="D19" s="61" t="s">
        <v>75</v>
      </c>
      <c r="E19" s="62" t="s">
        <v>55</v>
      </c>
      <c r="F19" s="62">
        <v>100.5</v>
      </c>
      <c r="G19" s="62">
        <v>99.35</v>
      </c>
      <c r="H19" s="62">
        <v>99.7</v>
      </c>
      <c r="I19" s="62">
        <v>95.7</v>
      </c>
      <c r="J19" s="62">
        <v>97.05</v>
      </c>
      <c r="K19" s="62">
        <v>96.992400000000004</v>
      </c>
      <c r="L19" s="63">
        <v>11450000</v>
      </c>
      <c r="M19" s="63">
        <v>11220732.960000001</v>
      </c>
      <c r="N19" s="64">
        <v>49275</v>
      </c>
      <c r="O19" s="65">
        <v>0.01</v>
      </c>
      <c r="P19" s="62">
        <v>1</v>
      </c>
      <c r="Q19" s="62" t="s">
        <v>390</v>
      </c>
      <c r="R19" s="56">
        <v>11473123152.75</v>
      </c>
    </row>
    <row r="20" spans="1:18" ht="15" customHeight="1" x14ac:dyDescent="0.2">
      <c r="A20" s="60" t="s">
        <v>431</v>
      </c>
      <c r="B20" s="60" t="s">
        <v>432</v>
      </c>
      <c r="C20" s="60" t="s">
        <v>408</v>
      </c>
      <c r="D20" s="61" t="s">
        <v>75</v>
      </c>
      <c r="E20" s="62" t="s">
        <v>55</v>
      </c>
      <c r="F20" s="62" t="s">
        <v>55</v>
      </c>
      <c r="G20" s="62">
        <v>99.65</v>
      </c>
      <c r="H20" s="62">
        <v>99.65</v>
      </c>
      <c r="I20" s="62">
        <v>97.3</v>
      </c>
      <c r="J20" s="62">
        <v>97.3</v>
      </c>
      <c r="K20" s="62">
        <v>99.630600000000001</v>
      </c>
      <c r="L20" s="63">
        <v>1210000</v>
      </c>
      <c r="M20" s="63">
        <v>9017016.6500000004</v>
      </c>
      <c r="N20" s="64">
        <v>51198</v>
      </c>
      <c r="O20" s="65">
        <v>1.2500000000000001E-2</v>
      </c>
      <c r="P20" s="62">
        <v>1</v>
      </c>
      <c r="Q20" s="62" t="s">
        <v>397</v>
      </c>
      <c r="R20" s="56">
        <v>6015511961.6000004</v>
      </c>
    </row>
    <row r="21" spans="1:18" ht="17.100000000000001" customHeight="1" x14ac:dyDescent="0.2">
      <c r="R21" s="92"/>
    </row>
    <row r="22" spans="1:18" ht="17.100000000000001" customHeight="1" x14ac:dyDescent="0.2">
      <c r="B22" s="132" t="s">
        <v>162</v>
      </c>
      <c r="C22" s="132" t="s">
        <v>163</v>
      </c>
      <c r="R22" s="92"/>
    </row>
    <row r="23" spans="1:18" ht="17.100000000000001" customHeight="1" x14ac:dyDescent="0.2">
      <c r="B23" s="132"/>
      <c r="C23" s="132" t="s">
        <v>164</v>
      </c>
      <c r="R23" s="92"/>
    </row>
    <row r="24" spans="1:18" ht="17.100000000000001" customHeight="1" x14ac:dyDescent="0.2">
      <c r="B24" s="132"/>
      <c r="C24" s="132" t="s">
        <v>165</v>
      </c>
      <c r="R24" s="92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5" orientation="landscape"/>
  <headerFooter>
    <oddHeader>&amp;L&amp;"Calibri,Regular"&amp;12Trgovina unutar knjige ponuda - obveznice i komercijalni zapisi&amp;RZagrebačka burza - Uređeno tržište</oddHeader>
    <oddFooter>&amp;L&amp;D&amp;CStranica &amp;P od &amp;N</oddFooter>
    <evenHeader>&amp;L&amp;"Calibri,Regular"&amp;12Trgovina unutar knjige ponuda - obveznice i komercijalni zapisi&amp;RZagrebačka burza - Uređeno tržište</evenHeader>
    <evenFooter>&amp;L&amp;D&amp;CStranica &amp;P od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27" customWidth="1"/>
    <col min="2" max="2" width="13.5703125" style="27" customWidth="1"/>
    <col min="3" max="3" width="25.7109375" style="28" customWidth="1"/>
    <col min="4" max="4" width="7" style="26" customWidth="1"/>
    <col min="5" max="5" width="8.42578125" style="26" customWidth="1"/>
    <col min="6" max="13" width="8.7109375" style="26" customWidth="1"/>
    <col min="14" max="14" width="10.28515625" style="26" customWidth="1"/>
    <col min="15" max="15" width="18.140625" style="26" customWidth="1"/>
  </cols>
  <sheetData>
    <row r="1" spans="1:15" s="123" customFormat="1" ht="28.5" customHeight="1" x14ac:dyDescent="0.2">
      <c r="A1" s="142" t="s">
        <v>64</v>
      </c>
      <c r="B1" s="142" t="s">
        <v>65</v>
      </c>
      <c r="C1" s="142" t="s">
        <v>66</v>
      </c>
      <c r="D1" s="127" t="s">
        <v>167</v>
      </c>
      <c r="E1" s="127" t="s">
        <v>168</v>
      </c>
      <c r="F1" s="127" t="s">
        <v>40</v>
      </c>
      <c r="G1" s="127" t="s">
        <v>41</v>
      </c>
      <c r="H1" s="127" t="s">
        <v>42</v>
      </c>
      <c r="I1" s="127" t="s">
        <v>169</v>
      </c>
      <c r="J1" s="127" t="s">
        <v>170</v>
      </c>
      <c r="K1" s="127" t="s">
        <v>27</v>
      </c>
      <c r="L1" s="127" t="s">
        <v>26</v>
      </c>
      <c r="M1" s="135" t="s">
        <v>28</v>
      </c>
      <c r="N1" s="139" t="s">
        <v>44</v>
      </c>
      <c r="O1" s="139" t="s">
        <v>29</v>
      </c>
    </row>
    <row r="2" spans="1:15" s="59" customFormat="1" ht="15" customHeight="1" x14ac:dyDescent="0.2">
      <c r="A2" s="53" t="s">
        <v>55</v>
      </c>
      <c r="B2" s="53" t="s">
        <v>55</v>
      </c>
      <c r="C2" s="54" t="s">
        <v>55</v>
      </c>
      <c r="D2" s="55" t="s">
        <v>55</v>
      </c>
      <c r="E2" s="55" t="s">
        <v>55</v>
      </c>
      <c r="F2" s="55" t="s">
        <v>55</v>
      </c>
      <c r="G2" s="55" t="s">
        <v>55</v>
      </c>
      <c r="H2" s="55" t="s">
        <v>55</v>
      </c>
      <c r="I2" s="55" t="s">
        <v>55</v>
      </c>
      <c r="J2" s="55" t="s">
        <v>55</v>
      </c>
      <c r="K2" s="56" t="s">
        <v>55</v>
      </c>
      <c r="L2" s="56" t="s">
        <v>55</v>
      </c>
      <c r="M2" s="56" t="s">
        <v>55</v>
      </c>
      <c r="N2" s="112" t="s">
        <v>55</v>
      </c>
      <c r="O2" s="56" t="s">
        <v>55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3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3" customWidth="1"/>
    <col min="2" max="2" width="13.5703125" style="13" customWidth="1"/>
    <col min="3" max="3" width="25.7109375" style="13" customWidth="1"/>
    <col min="4" max="8" width="7" style="13" customWidth="1"/>
    <col min="9" max="9" width="7.85546875" style="13" customWidth="1"/>
    <col min="10" max="11" width="8" style="13" customWidth="1"/>
    <col min="12" max="15" width="9" style="13"/>
    <col min="16" max="16" width="18.140625" style="26" customWidth="1"/>
  </cols>
  <sheetData>
    <row r="1" spans="1:16" s="138" customFormat="1" ht="28.5" customHeight="1" x14ac:dyDescent="0.2">
      <c r="A1" s="142" t="s">
        <v>64</v>
      </c>
      <c r="B1" s="142" t="s">
        <v>65</v>
      </c>
      <c r="C1" s="142" t="s">
        <v>66</v>
      </c>
      <c r="D1" s="127" t="s">
        <v>167</v>
      </c>
      <c r="E1" s="127" t="s">
        <v>168</v>
      </c>
      <c r="F1" s="127" t="s">
        <v>40</v>
      </c>
      <c r="G1" s="127" t="s">
        <v>41</v>
      </c>
      <c r="H1" s="127" t="s">
        <v>42</v>
      </c>
      <c r="I1" s="127" t="s">
        <v>169</v>
      </c>
      <c r="J1" s="127" t="s">
        <v>170</v>
      </c>
      <c r="K1" s="127" t="s">
        <v>27</v>
      </c>
      <c r="L1" s="127" t="s">
        <v>26</v>
      </c>
      <c r="M1" s="139" t="s">
        <v>44</v>
      </c>
      <c r="N1" s="139" t="s">
        <v>433</v>
      </c>
      <c r="O1" s="139" t="s">
        <v>434</v>
      </c>
      <c r="P1" s="139" t="s">
        <v>29</v>
      </c>
    </row>
    <row r="2" spans="1:16" s="58" customFormat="1" ht="15" customHeight="1" x14ac:dyDescent="0.2">
      <c r="A2" s="53" t="s">
        <v>435</v>
      </c>
      <c r="B2" s="53" t="s">
        <v>436</v>
      </c>
      <c r="C2" s="54" t="s">
        <v>437</v>
      </c>
      <c r="D2" s="55">
        <v>100</v>
      </c>
      <c r="E2" s="55" t="s">
        <v>55</v>
      </c>
      <c r="F2" s="55">
        <v>100.2</v>
      </c>
      <c r="G2" s="55">
        <v>105</v>
      </c>
      <c r="H2" s="55">
        <v>100</v>
      </c>
      <c r="I2" s="55">
        <v>103.7</v>
      </c>
      <c r="J2" s="55">
        <v>101.5575</v>
      </c>
      <c r="K2" s="56">
        <v>138504</v>
      </c>
      <c r="L2" s="56">
        <v>14066123.539999999</v>
      </c>
      <c r="M2" s="112">
        <v>1.9699999999999999E-2</v>
      </c>
      <c r="N2" s="148">
        <v>103.7407</v>
      </c>
      <c r="O2" s="57" t="s">
        <v>438</v>
      </c>
      <c r="P2" s="56">
        <v>18634682.600000001</v>
      </c>
    </row>
    <row r="3" spans="1:16" ht="15" customHeight="1" x14ac:dyDescent="0.2">
      <c r="A3" s="53" t="s">
        <v>439</v>
      </c>
      <c r="B3" s="53" t="s">
        <v>440</v>
      </c>
      <c r="C3" s="54" t="s">
        <v>437</v>
      </c>
      <c r="D3" s="55">
        <v>106.6</v>
      </c>
      <c r="E3" s="55" t="s">
        <v>55</v>
      </c>
      <c r="F3" s="55">
        <v>101.5</v>
      </c>
      <c r="G3" s="55">
        <v>107.3</v>
      </c>
      <c r="H3" s="55">
        <v>100.7</v>
      </c>
      <c r="I3" s="55">
        <v>107.2</v>
      </c>
      <c r="J3" s="55">
        <v>104.7084</v>
      </c>
      <c r="K3" s="56">
        <v>74923</v>
      </c>
      <c r="L3" s="56">
        <v>7845068.5999999996</v>
      </c>
      <c r="M3" s="112">
        <v>6.3500000000000001E-2</v>
      </c>
      <c r="N3" s="148">
        <v>107.0635</v>
      </c>
      <c r="O3" s="57" t="s">
        <v>438</v>
      </c>
      <c r="P3" s="56">
        <v>8379180.7999999998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27"/>
  <sheetViews>
    <sheetView showGridLines="0" zoomScale="140" zoomScaleNormal="140" workbookViewId="0"/>
  </sheetViews>
  <sheetFormatPr defaultColWidth="9.140625" defaultRowHeight="12.75" customHeight="1" x14ac:dyDescent="0.2"/>
  <cols>
    <col min="1" max="1" width="10.7109375" style="4" customWidth="1"/>
    <col min="2" max="2" width="13.5703125" style="4" customWidth="1"/>
    <col min="3" max="3" width="42.85546875" style="4" customWidth="1"/>
    <col min="4" max="8" width="10.7109375" style="4" customWidth="1"/>
  </cols>
  <sheetData>
    <row r="1" spans="1:8" s="138" customFormat="1" ht="12.75" customHeight="1" x14ac:dyDescent="0.2">
      <c r="A1" s="133" t="s">
        <v>64</v>
      </c>
      <c r="B1" s="133" t="s">
        <v>65</v>
      </c>
      <c r="C1" s="133" t="s">
        <v>66</v>
      </c>
      <c r="D1" s="134" t="s">
        <v>67</v>
      </c>
      <c r="E1" s="123" t="s">
        <v>41</v>
      </c>
      <c r="F1" s="123" t="s">
        <v>42</v>
      </c>
      <c r="G1" s="123" t="s">
        <v>27</v>
      </c>
      <c r="H1" s="123" t="s">
        <v>26</v>
      </c>
    </row>
    <row r="2" spans="1:8" ht="12.75" customHeight="1" x14ac:dyDescent="0.2">
      <c r="A2" s="8" t="s">
        <v>18</v>
      </c>
      <c r="B2" s="8"/>
      <c r="C2" s="9"/>
      <c r="D2" s="9"/>
      <c r="E2" s="9"/>
      <c r="F2" s="9"/>
      <c r="G2" s="9"/>
      <c r="H2" s="9"/>
    </row>
    <row r="3" spans="1:8" ht="15" customHeight="1" x14ac:dyDescent="0.2">
      <c r="A3" s="7" t="s">
        <v>150</v>
      </c>
      <c r="B3" s="7" t="s">
        <v>151</v>
      </c>
      <c r="C3" s="7" t="s">
        <v>152</v>
      </c>
      <c r="D3" s="67" t="s">
        <v>134</v>
      </c>
      <c r="E3" s="50">
        <v>128</v>
      </c>
      <c r="F3" s="50">
        <v>115</v>
      </c>
      <c r="G3" s="48">
        <v>143547</v>
      </c>
      <c r="H3" s="49">
        <v>17004479</v>
      </c>
    </row>
    <row r="4" spans="1:8" ht="15" customHeight="1" x14ac:dyDescent="0.2">
      <c r="A4" s="7" t="s">
        <v>181</v>
      </c>
      <c r="B4" s="7" t="s">
        <v>182</v>
      </c>
      <c r="C4" s="7" t="s">
        <v>140</v>
      </c>
      <c r="D4" s="67" t="s">
        <v>71</v>
      </c>
      <c r="E4" s="50">
        <v>560</v>
      </c>
      <c r="F4" s="50">
        <v>400</v>
      </c>
      <c r="G4" s="48">
        <v>265427</v>
      </c>
      <c r="H4" s="49">
        <v>112679120</v>
      </c>
    </row>
    <row r="5" spans="1:8" ht="15" customHeight="1" x14ac:dyDescent="0.2">
      <c r="A5" s="7" t="s">
        <v>138</v>
      </c>
      <c r="B5" s="7" t="s">
        <v>139</v>
      </c>
      <c r="C5" s="7" t="s">
        <v>140</v>
      </c>
      <c r="D5" s="67" t="s">
        <v>71</v>
      </c>
      <c r="E5" s="50">
        <v>502</v>
      </c>
      <c r="F5" s="50">
        <v>360</v>
      </c>
      <c r="G5" s="48">
        <v>62200</v>
      </c>
      <c r="H5" s="49">
        <v>23561600</v>
      </c>
    </row>
    <row r="6" spans="1:8" ht="15" customHeight="1" x14ac:dyDescent="0.2">
      <c r="A6" s="7" t="s">
        <v>159</v>
      </c>
      <c r="B6" s="7" t="s">
        <v>160</v>
      </c>
      <c r="C6" s="7" t="s">
        <v>161</v>
      </c>
      <c r="D6" s="67" t="s">
        <v>134</v>
      </c>
      <c r="E6" s="50">
        <v>382</v>
      </c>
      <c r="F6" s="50">
        <v>190</v>
      </c>
      <c r="G6" s="48">
        <v>125865</v>
      </c>
      <c r="H6" s="49">
        <v>25516814</v>
      </c>
    </row>
    <row r="7" spans="1:8" ht="15" customHeight="1" x14ac:dyDescent="0.2">
      <c r="A7" s="7" t="s">
        <v>153</v>
      </c>
      <c r="B7" s="7" t="s">
        <v>154</v>
      </c>
      <c r="C7" s="7" t="s">
        <v>155</v>
      </c>
      <c r="D7" s="67" t="s">
        <v>134</v>
      </c>
      <c r="E7" s="50">
        <v>1330</v>
      </c>
      <c r="F7" s="50">
        <v>1050</v>
      </c>
      <c r="G7" s="48">
        <v>12700</v>
      </c>
      <c r="H7" s="49">
        <v>15559000</v>
      </c>
    </row>
    <row r="8" spans="1:8" ht="15" customHeight="1" x14ac:dyDescent="0.2">
      <c r="A8" s="7" t="s">
        <v>186</v>
      </c>
      <c r="B8" s="7" t="s">
        <v>187</v>
      </c>
      <c r="C8" s="7" t="s">
        <v>188</v>
      </c>
      <c r="D8" s="67" t="s">
        <v>71</v>
      </c>
      <c r="E8" s="50">
        <v>890</v>
      </c>
      <c r="F8" s="50">
        <v>890</v>
      </c>
      <c r="G8" s="48">
        <v>2572</v>
      </c>
      <c r="H8" s="49">
        <v>2289080</v>
      </c>
    </row>
    <row r="9" spans="1:8" ht="15" customHeight="1" x14ac:dyDescent="0.2">
      <c r="A9" s="7" t="s">
        <v>195</v>
      </c>
      <c r="B9" s="7" t="s">
        <v>196</v>
      </c>
      <c r="C9" s="7" t="s">
        <v>197</v>
      </c>
      <c r="D9" s="67" t="s">
        <v>71</v>
      </c>
      <c r="E9" s="50">
        <v>7250</v>
      </c>
      <c r="F9" s="50">
        <v>7250</v>
      </c>
      <c r="G9" s="48">
        <v>8300</v>
      </c>
      <c r="H9" s="49">
        <v>60175000</v>
      </c>
    </row>
    <row r="10" spans="1:8" ht="15" customHeight="1" x14ac:dyDescent="0.2">
      <c r="A10" s="7" t="s">
        <v>144</v>
      </c>
      <c r="B10" s="7" t="s">
        <v>145</v>
      </c>
      <c r="C10" s="7" t="s">
        <v>146</v>
      </c>
      <c r="D10" s="67" t="s">
        <v>71</v>
      </c>
      <c r="E10" s="50">
        <v>1500</v>
      </c>
      <c r="F10" s="50">
        <v>1500</v>
      </c>
      <c r="G10" s="48">
        <v>3500</v>
      </c>
      <c r="H10" s="49">
        <v>5250000</v>
      </c>
    </row>
    <row r="11" spans="1:8" ht="15" customHeight="1" x14ac:dyDescent="0.2">
      <c r="A11" s="7" t="s">
        <v>131</v>
      </c>
      <c r="B11" s="7" t="s">
        <v>132</v>
      </c>
      <c r="C11" s="7" t="s">
        <v>133</v>
      </c>
      <c r="D11" s="67" t="s">
        <v>134</v>
      </c>
      <c r="E11" s="50">
        <v>187</v>
      </c>
      <c r="F11" s="50">
        <v>171</v>
      </c>
      <c r="G11" s="48">
        <v>895376</v>
      </c>
      <c r="H11" s="49">
        <v>159375630</v>
      </c>
    </row>
    <row r="12" spans="1:8" ht="15" customHeight="1" x14ac:dyDescent="0.2">
      <c r="A12" s="7" t="s">
        <v>268</v>
      </c>
      <c r="B12" s="7" t="s">
        <v>269</v>
      </c>
      <c r="C12" s="7" t="s">
        <v>270</v>
      </c>
      <c r="D12" s="67" t="s">
        <v>71</v>
      </c>
      <c r="E12" s="50">
        <v>4600</v>
      </c>
      <c r="F12" s="50">
        <v>4600</v>
      </c>
      <c r="G12" s="48">
        <v>482</v>
      </c>
      <c r="H12" s="49">
        <v>2217200</v>
      </c>
    </row>
    <row r="13" spans="1:8" ht="15" customHeight="1" x14ac:dyDescent="0.2">
      <c r="A13" s="7" t="s">
        <v>279</v>
      </c>
      <c r="B13" s="7" t="s">
        <v>280</v>
      </c>
      <c r="C13" s="7" t="s">
        <v>281</v>
      </c>
      <c r="D13" s="67" t="s">
        <v>75</v>
      </c>
      <c r="E13" s="50">
        <v>490</v>
      </c>
      <c r="F13" s="50">
        <v>490</v>
      </c>
      <c r="G13" s="48">
        <v>6600</v>
      </c>
      <c r="H13" s="49">
        <v>3234000</v>
      </c>
    </row>
    <row r="14" spans="1:8" ht="15" customHeight="1" x14ac:dyDescent="0.2">
      <c r="A14" s="7" t="s">
        <v>97</v>
      </c>
      <c r="B14" s="7" t="s">
        <v>98</v>
      </c>
      <c r="C14" s="7" t="s">
        <v>99</v>
      </c>
      <c r="D14" s="67" t="s">
        <v>71</v>
      </c>
      <c r="E14" s="50">
        <v>640</v>
      </c>
      <c r="F14" s="50">
        <v>640</v>
      </c>
      <c r="G14" s="48">
        <v>6000</v>
      </c>
      <c r="H14" s="49">
        <v>3840000</v>
      </c>
    </row>
    <row r="15" spans="1:8" ht="15" customHeight="1" x14ac:dyDescent="0.2">
      <c r="A15" s="7" t="s">
        <v>303</v>
      </c>
      <c r="B15" s="7" t="s">
        <v>304</v>
      </c>
      <c r="C15" s="7" t="s">
        <v>305</v>
      </c>
      <c r="D15" s="67" t="s">
        <v>71</v>
      </c>
      <c r="E15" s="50">
        <v>250</v>
      </c>
      <c r="F15" s="50">
        <v>250</v>
      </c>
      <c r="G15" s="48">
        <v>13497</v>
      </c>
      <c r="H15" s="49">
        <v>3374250</v>
      </c>
    </row>
    <row r="16" spans="1:8" ht="15" customHeight="1" x14ac:dyDescent="0.2">
      <c r="A16" s="7" t="s">
        <v>321</v>
      </c>
      <c r="B16" s="7" t="s">
        <v>322</v>
      </c>
      <c r="C16" s="7" t="s">
        <v>323</v>
      </c>
      <c r="D16" s="67" t="s">
        <v>71</v>
      </c>
      <c r="E16" s="50">
        <v>1780</v>
      </c>
      <c r="F16" s="50">
        <v>1780</v>
      </c>
      <c r="G16" s="48">
        <v>3742</v>
      </c>
      <c r="H16" s="49">
        <v>6660760</v>
      </c>
    </row>
    <row r="17" spans="1:8" ht="15" customHeight="1" x14ac:dyDescent="0.2">
      <c r="A17" s="7" t="s">
        <v>141</v>
      </c>
      <c r="B17" s="7" t="s">
        <v>142</v>
      </c>
      <c r="C17" s="7" t="s">
        <v>143</v>
      </c>
      <c r="D17" s="67" t="s">
        <v>134</v>
      </c>
      <c r="E17" s="50">
        <v>465</v>
      </c>
      <c r="F17" s="50">
        <v>320</v>
      </c>
      <c r="G17" s="48">
        <v>30148</v>
      </c>
      <c r="H17" s="49">
        <v>12426854</v>
      </c>
    </row>
    <row r="18" spans="1:8" ht="15" customHeight="1" x14ac:dyDescent="0.2">
      <c r="A18" s="7" t="s">
        <v>135</v>
      </c>
      <c r="B18" s="7" t="s">
        <v>136</v>
      </c>
      <c r="C18" s="7" t="s">
        <v>137</v>
      </c>
      <c r="D18" s="67" t="s">
        <v>134</v>
      </c>
      <c r="E18" s="50">
        <v>38.299999999999997</v>
      </c>
      <c r="F18" s="50">
        <v>19</v>
      </c>
      <c r="G18" s="48">
        <v>2027787</v>
      </c>
      <c r="H18" s="49">
        <v>49336746.399999999</v>
      </c>
    </row>
    <row r="19" spans="1:8" ht="15" customHeight="1" x14ac:dyDescent="0.2">
      <c r="A19" s="7" t="s">
        <v>333</v>
      </c>
      <c r="B19" s="7" t="s">
        <v>334</v>
      </c>
      <c r="C19" s="7" t="s">
        <v>335</v>
      </c>
      <c r="D19" s="67" t="s">
        <v>71</v>
      </c>
      <c r="E19" s="50">
        <v>20.8</v>
      </c>
      <c r="F19" s="50">
        <v>20.8</v>
      </c>
      <c r="G19" s="48">
        <v>760000</v>
      </c>
      <c r="H19" s="49">
        <v>15808000</v>
      </c>
    </row>
    <row r="20" spans="1:8" ht="15" customHeight="1" x14ac:dyDescent="0.2">
      <c r="A20" s="7" t="s">
        <v>339</v>
      </c>
      <c r="B20" s="7" t="s">
        <v>340</v>
      </c>
      <c r="C20" s="7" t="s">
        <v>341</v>
      </c>
      <c r="D20" s="67" t="s">
        <v>71</v>
      </c>
      <c r="E20" s="50">
        <v>44.6</v>
      </c>
      <c r="F20" s="50">
        <v>44.6</v>
      </c>
      <c r="G20" s="48">
        <v>127136</v>
      </c>
      <c r="H20" s="49">
        <v>5670265.5999999996</v>
      </c>
    </row>
    <row r="21" spans="1:8" ht="15" customHeight="1" x14ac:dyDescent="0.2">
      <c r="A21" s="7" t="s">
        <v>360</v>
      </c>
      <c r="B21" s="7" t="s">
        <v>361</v>
      </c>
      <c r="C21" s="7" t="s">
        <v>362</v>
      </c>
      <c r="D21" s="67" t="s">
        <v>71</v>
      </c>
      <c r="E21" s="50">
        <v>2460</v>
      </c>
      <c r="F21" s="50">
        <v>2460</v>
      </c>
      <c r="G21" s="48">
        <v>11030</v>
      </c>
      <c r="H21" s="49">
        <v>27133800</v>
      </c>
    </row>
    <row r="22" spans="1:8" ht="12.75" customHeight="1" x14ac:dyDescent="0.2">
      <c r="A22" s="8" t="s">
        <v>19</v>
      </c>
      <c r="B22" s="8"/>
      <c r="C22" s="9"/>
      <c r="D22" s="9"/>
      <c r="E22" s="9"/>
      <c r="F22" s="9"/>
      <c r="G22" s="9"/>
      <c r="H22" s="9"/>
    </row>
    <row r="23" spans="1:8" ht="15" customHeight="1" x14ac:dyDescent="0.2">
      <c r="A23" s="7" t="s">
        <v>55</v>
      </c>
      <c r="B23" s="7" t="s">
        <v>55</v>
      </c>
      <c r="C23" s="7" t="s">
        <v>55</v>
      </c>
      <c r="D23" s="67" t="s">
        <v>55</v>
      </c>
      <c r="E23" s="50" t="s">
        <v>55</v>
      </c>
      <c r="F23" s="50" t="s">
        <v>55</v>
      </c>
      <c r="G23" s="48" t="s">
        <v>55</v>
      </c>
      <c r="H23" s="49" t="s">
        <v>55</v>
      </c>
    </row>
    <row r="25" spans="1:8" ht="12.75" customHeight="1" x14ac:dyDescent="0.2">
      <c r="B25" s="132" t="s">
        <v>162</v>
      </c>
      <c r="C25" s="132" t="s">
        <v>163</v>
      </c>
    </row>
    <row r="26" spans="1:8" ht="12.75" customHeight="1" x14ac:dyDescent="0.2">
      <c r="B26" s="132"/>
      <c r="C26" s="132" t="s">
        <v>164</v>
      </c>
    </row>
    <row r="27" spans="1:8" ht="12.75" customHeight="1" x14ac:dyDescent="0.2">
      <c r="B27" s="132"/>
      <c r="C27" s="132" t="s">
        <v>165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13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4" customWidth="1"/>
    <col min="2" max="2" width="13.5703125" style="4" customWidth="1"/>
    <col min="3" max="3" width="42.85546875" style="4" customWidth="1"/>
    <col min="4" max="7" width="10.7109375" style="4" customWidth="1"/>
    <col min="8" max="8" width="18.140625" style="26" customWidth="1"/>
  </cols>
  <sheetData>
    <row r="1" spans="1:8" s="138" customFormat="1" ht="24" customHeight="1" x14ac:dyDescent="0.2">
      <c r="A1" s="129" t="s">
        <v>64</v>
      </c>
      <c r="B1" s="129" t="s">
        <v>65</v>
      </c>
      <c r="C1" s="129" t="s">
        <v>66</v>
      </c>
      <c r="D1" s="131" t="s">
        <v>67</v>
      </c>
      <c r="E1" s="123" t="s">
        <v>27</v>
      </c>
      <c r="F1" s="123" t="s">
        <v>26</v>
      </c>
      <c r="G1" s="123" t="s">
        <v>441</v>
      </c>
      <c r="H1" s="123" t="s">
        <v>29</v>
      </c>
    </row>
    <row r="2" spans="1:8" s="70" customFormat="1" ht="15" customHeight="1" x14ac:dyDescent="0.2">
      <c r="A2" s="68" t="s">
        <v>18</v>
      </c>
      <c r="B2" s="68"/>
      <c r="C2" s="69"/>
      <c r="D2" s="69"/>
      <c r="E2" s="69"/>
      <c r="F2" s="69"/>
      <c r="G2" s="69"/>
      <c r="H2" s="69"/>
    </row>
    <row r="3" spans="1:8" s="70" customFormat="1" ht="15" customHeight="1" x14ac:dyDescent="0.2">
      <c r="A3" s="71" t="s">
        <v>173</v>
      </c>
      <c r="B3" s="71" t="s">
        <v>174</v>
      </c>
      <c r="C3" s="71" t="s">
        <v>175</v>
      </c>
      <c r="D3" s="74" t="s">
        <v>71</v>
      </c>
      <c r="E3" s="72">
        <v>277</v>
      </c>
      <c r="F3" s="72">
        <v>10209</v>
      </c>
      <c r="G3" s="73">
        <v>36.855600000000003</v>
      </c>
      <c r="H3" s="72">
        <v>54099180</v>
      </c>
    </row>
    <row r="4" spans="1:8" ht="15" customHeight="1" x14ac:dyDescent="0.2">
      <c r="A4" s="71" t="s">
        <v>177</v>
      </c>
      <c r="B4" s="71" t="s">
        <v>178</v>
      </c>
      <c r="C4" s="71" t="s">
        <v>179</v>
      </c>
      <c r="D4" s="74" t="s">
        <v>71</v>
      </c>
      <c r="E4" s="72">
        <v>217</v>
      </c>
      <c r="F4" s="72">
        <v>1354400</v>
      </c>
      <c r="G4" s="73">
        <v>6241.4746999999998</v>
      </c>
      <c r="H4" s="72">
        <v>677466000</v>
      </c>
    </row>
    <row r="5" spans="1:8" ht="15" customHeight="1" x14ac:dyDescent="0.2">
      <c r="A5" s="71" t="s">
        <v>150</v>
      </c>
      <c r="B5" s="71" t="s">
        <v>151</v>
      </c>
      <c r="C5" s="71" t="s">
        <v>152</v>
      </c>
      <c r="D5" s="74" t="s">
        <v>134</v>
      </c>
      <c r="E5" s="72">
        <v>878018</v>
      </c>
      <c r="F5" s="72">
        <v>121169950.2</v>
      </c>
      <c r="G5" s="73">
        <v>138.00389999999999</v>
      </c>
      <c r="H5" s="72">
        <v>671933440</v>
      </c>
    </row>
    <row r="6" spans="1:8" ht="15" customHeight="1" x14ac:dyDescent="0.2">
      <c r="A6" s="71" t="s">
        <v>181</v>
      </c>
      <c r="B6" s="71" t="s">
        <v>182</v>
      </c>
      <c r="C6" s="71" t="s">
        <v>140</v>
      </c>
      <c r="D6" s="74" t="s">
        <v>71</v>
      </c>
      <c r="E6" s="72">
        <v>339532</v>
      </c>
      <c r="F6" s="72">
        <v>146567320</v>
      </c>
      <c r="G6" s="73">
        <v>431.67450000000002</v>
      </c>
      <c r="H6" s="72">
        <v>4192532400</v>
      </c>
    </row>
    <row r="7" spans="1:8" ht="15" customHeight="1" x14ac:dyDescent="0.2">
      <c r="A7" s="71" t="s">
        <v>138</v>
      </c>
      <c r="B7" s="71" t="s">
        <v>139</v>
      </c>
      <c r="C7" s="71" t="s">
        <v>140</v>
      </c>
      <c r="D7" s="74" t="s">
        <v>71</v>
      </c>
      <c r="E7" s="72">
        <v>651237</v>
      </c>
      <c r="F7" s="72">
        <v>251088296</v>
      </c>
      <c r="G7" s="73">
        <v>385.55590000000001</v>
      </c>
      <c r="H7" s="72">
        <v>2591526200</v>
      </c>
    </row>
    <row r="8" spans="1:8" ht="15" customHeight="1" x14ac:dyDescent="0.2">
      <c r="A8" s="71" t="s">
        <v>183</v>
      </c>
      <c r="B8" s="71" t="s">
        <v>184</v>
      </c>
      <c r="C8" s="71" t="s">
        <v>185</v>
      </c>
      <c r="D8" s="74" t="s">
        <v>71</v>
      </c>
      <c r="E8" s="72">
        <v>23</v>
      </c>
      <c r="F8" s="72">
        <v>4830</v>
      </c>
      <c r="G8" s="73">
        <v>210</v>
      </c>
      <c r="H8" s="72" t="s">
        <v>55</v>
      </c>
    </row>
    <row r="9" spans="1:8" ht="15" customHeight="1" x14ac:dyDescent="0.2">
      <c r="A9" s="71" t="s">
        <v>159</v>
      </c>
      <c r="B9" s="71" t="s">
        <v>160</v>
      </c>
      <c r="C9" s="71" t="s">
        <v>161</v>
      </c>
      <c r="D9" s="74" t="s">
        <v>134</v>
      </c>
      <c r="E9" s="72">
        <v>429090</v>
      </c>
      <c r="F9" s="72">
        <v>104854244</v>
      </c>
      <c r="G9" s="73">
        <v>244.36420000000001</v>
      </c>
      <c r="H9" s="72">
        <v>1733507698</v>
      </c>
    </row>
    <row r="10" spans="1:8" ht="15" customHeight="1" x14ac:dyDescent="0.2">
      <c r="A10" s="71" t="s">
        <v>153</v>
      </c>
      <c r="B10" s="71" t="s">
        <v>154</v>
      </c>
      <c r="C10" s="71" t="s">
        <v>155</v>
      </c>
      <c r="D10" s="74" t="s">
        <v>134</v>
      </c>
      <c r="E10" s="72">
        <v>96583</v>
      </c>
      <c r="F10" s="72">
        <v>117825820</v>
      </c>
      <c r="G10" s="73">
        <v>1219.9437</v>
      </c>
      <c r="H10" s="72">
        <v>4467962000</v>
      </c>
    </row>
    <row r="11" spans="1:8" ht="15" customHeight="1" x14ac:dyDescent="0.2">
      <c r="A11" s="71" t="s">
        <v>101</v>
      </c>
      <c r="B11" s="71" t="s">
        <v>102</v>
      </c>
      <c r="C11" s="71" t="s">
        <v>103</v>
      </c>
      <c r="D11" s="74" t="s">
        <v>71</v>
      </c>
      <c r="E11" s="72">
        <v>357574</v>
      </c>
      <c r="F11" s="72">
        <v>68748217.5</v>
      </c>
      <c r="G11" s="73">
        <v>192.2629</v>
      </c>
      <c r="H11" s="72">
        <v>206536960</v>
      </c>
    </row>
    <row r="12" spans="1:8" ht="15" customHeight="1" x14ac:dyDescent="0.2">
      <c r="A12" s="71" t="s">
        <v>186</v>
      </c>
      <c r="B12" s="71" t="s">
        <v>187</v>
      </c>
      <c r="C12" s="71" t="s">
        <v>188</v>
      </c>
      <c r="D12" s="74" t="s">
        <v>71</v>
      </c>
      <c r="E12" s="72">
        <v>30907</v>
      </c>
      <c r="F12" s="72">
        <v>25736125</v>
      </c>
      <c r="G12" s="73">
        <v>832.69569999999999</v>
      </c>
      <c r="H12" s="72">
        <v>447000000</v>
      </c>
    </row>
    <row r="13" spans="1:8" ht="15" customHeight="1" x14ac:dyDescent="0.2">
      <c r="A13" s="71" t="s">
        <v>189</v>
      </c>
      <c r="B13" s="71" t="s">
        <v>190</v>
      </c>
      <c r="C13" s="71" t="s">
        <v>191</v>
      </c>
      <c r="D13" s="74" t="s">
        <v>71</v>
      </c>
      <c r="E13" s="72">
        <v>77500</v>
      </c>
      <c r="F13" s="72">
        <v>854072.4</v>
      </c>
      <c r="G13" s="73">
        <v>11.020300000000001</v>
      </c>
      <c r="H13" s="72" t="s">
        <v>55</v>
      </c>
    </row>
    <row r="14" spans="1:8" ht="15" customHeight="1" x14ac:dyDescent="0.2">
      <c r="A14" s="71" t="s">
        <v>110</v>
      </c>
      <c r="B14" s="71" t="s">
        <v>111</v>
      </c>
      <c r="C14" s="71" t="s">
        <v>112</v>
      </c>
      <c r="D14" s="74" t="s">
        <v>71</v>
      </c>
      <c r="E14" s="72">
        <v>116</v>
      </c>
      <c r="F14" s="72">
        <v>17714</v>
      </c>
      <c r="G14" s="73">
        <v>152.70689999999999</v>
      </c>
      <c r="H14" s="72">
        <v>16886270</v>
      </c>
    </row>
    <row r="15" spans="1:8" ht="15" customHeight="1" x14ac:dyDescent="0.2">
      <c r="A15" s="71" t="s">
        <v>116</v>
      </c>
      <c r="B15" s="71" t="s">
        <v>117</v>
      </c>
      <c r="C15" s="71" t="s">
        <v>118</v>
      </c>
      <c r="D15" s="74" t="s">
        <v>71</v>
      </c>
      <c r="E15" s="72">
        <v>45</v>
      </c>
      <c r="F15" s="72">
        <v>9000</v>
      </c>
      <c r="G15" s="73">
        <v>200</v>
      </c>
      <c r="H15" s="72">
        <v>99916400</v>
      </c>
    </row>
    <row r="16" spans="1:8" ht="15" customHeight="1" x14ac:dyDescent="0.2">
      <c r="A16" s="71" t="s">
        <v>192</v>
      </c>
      <c r="B16" s="71" t="s">
        <v>193</v>
      </c>
      <c r="C16" s="71" t="s">
        <v>194</v>
      </c>
      <c r="D16" s="74" t="s">
        <v>71</v>
      </c>
      <c r="E16" s="72">
        <v>16604</v>
      </c>
      <c r="F16" s="72">
        <v>502056</v>
      </c>
      <c r="G16" s="73">
        <v>30.237100000000002</v>
      </c>
      <c r="H16" s="72">
        <v>16192000</v>
      </c>
    </row>
    <row r="17" spans="1:8" ht="15" customHeight="1" x14ac:dyDescent="0.2">
      <c r="A17" s="71" t="s">
        <v>195</v>
      </c>
      <c r="B17" s="71" t="s">
        <v>196</v>
      </c>
      <c r="C17" s="71" t="s">
        <v>197</v>
      </c>
      <c r="D17" s="74" t="s">
        <v>71</v>
      </c>
      <c r="E17" s="72">
        <v>9636</v>
      </c>
      <c r="F17" s="72">
        <v>68730700</v>
      </c>
      <c r="G17" s="73">
        <v>7132.7003000000004</v>
      </c>
      <c r="H17" s="72">
        <v>787500000</v>
      </c>
    </row>
    <row r="18" spans="1:8" ht="15" customHeight="1" x14ac:dyDescent="0.2">
      <c r="A18" s="71" t="s">
        <v>198</v>
      </c>
      <c r="B18" s="71" t="s">
        <v>199</v>
      </c>
      <c r="C18" s="71" t="s">
        <v>200</v>
      </c>
      <c r="D18" s="74" t="s">
        <v>71</v>
      </c>
      <c r="E18" s="72">
        <v>2759</v>
      </c>
      <c r="F18" s="72">
        <v>73120.399999999994</v>
      </c>
      <c r="G18" s="73">
        <v>26.502500000000001</v>
      </c>
      <c r="H18" s="72">
        <v>197995100</v>
      </c>
    </row>
    <row r="19" spans="1:8" ht="15" customHeight="1" x14ac:dyDescent="0.2">
      <c r="A19" s="71" t="s">
        <v>201</v>
      </c>
      <c r="B19" s="71" t="s">
        <v>202</v>
      </c>
      <c r="C19" s="71" t="s">
        <v>203</v>
      </c>
      <c r="D19" s="74" t="s">
        <v>75</v>
      </c>
      <c r="E19" s="72">
        <v>244</v>
      </c>
      <c r="F19" s="72">
        <v>1584350</v>
      </c>
      <c r="G19" s="73">
        <v>6493.2376999999997</v>
      </c>
      <c r="H19" s="72">
        <v>2694060800</v>
      </c>
    </row>
    <row r="20" spans="1:8" ht="15" customHeight="1" x14ac:dyDescent="0.2">
      <c r="A20" s="71" t="s">
        <v>204</v>
      </c>
      <c r="B20" s="71" t="s">
        <v>205</v>
      </c>
      <c r="C20" s="71" t="s">
        <v>203</v>
      </c>
      <c r="D20" s="74" t="s">
        <v>75</v>
      </c>
      <c r="E20" s="72">
        <v>47</v>
      </c>
      <c r="F20" s="72">
        <v>289700</v>
      </c>
      <c r="G20" s="73">
        <v>6163.8298000000004</v>
      </c>
      <c r="H20" s="72">
        <v>59937500</v>
      </c>
    </row>
    <row r="21" spans="1:8" ht="15" customHeight="1" x14ac:dyDescent="0.2">
      <c r="A21" s="71" t="s">
        <v>206</v>
      </c>
      <c r="B21" s="71" t="s">
        <v>207</v>
      </c>
      <c r="C21" s="71" t="s">
        <v>208</v>
      </c>
      <c r="D21" s="74" t="s">
        <v>71</v>
      </c>
      <c r="E21" s="72">
        <v>1707</v>
      </c>
      <c r="F21" s="72">
        <v>100723.5</v>
      </c>
      <c r="G21" s="73">
        <v>59.0062</v>
      </c>
      <c r="H21" s="72">
        <v>19696080</v>
      </c>
    </row>
    <row r="22" spans="1:8" ht="15" customHeight="1" x14ac:dyDescent="0.2">
      <c r="A22" s="71" t="s">
        <v>209</v>
      </c>
      <c r="B22" s="71" t="s">
        <v>210</v>
      </c>
      <c r="C22" s="71" t="s">
        <v>211</v>
      </c>
      <c r="D22" s="74" t="s">
        <v>71</v>
      </c>
      <c r="E22" s="72">
        <v>5454911</v>
      </c>
      <c r="F22" s="72">
        <v>19806791.27</v>
      </c>
      <c r="G22" s="73">
        <v>3.6309999999999998</v>
      </c>
      <c r="H22" s="72">
        <v>43354292.100000001</v>
      </c>
    </row>
    <row r="23" spans="1:8" ht="15" customHeight="1" x14ac:dyDescent="0.2">
      <c r="A23" s="71" t="s">
        <v>212</v>
      </c>
      <c r="B23" s="71" t="s">
        <v>213</v>
      </c>
      <c r="C23" s="71" t="s">
        <v>214</v>
      </c>
      <c r="D23" s="74" t="s">
        <v>75</v>
      </c>
      <c r="E23" s="72">
        <v>8685047</v>
      </c>
      <c r="F23" s="72">
        <v>48782448.890000001</v>
      </c>
      <c r="G23" s="73">
        <v>5.6167999999999996</v>
      </c>
      <c r="H23" s="72">
        <v>150293374.40000001</v>
      </c>
    </row>
    <row r="24" spans="1:8" ht="15" customHeight="1" x14ac:dyDescent="0.2">
      <c r="A24" s="71" t="s">
        <v>144</v>
      </c>
      <c r="B24" s="71" t="s">
        <v>145</v>
      </c>
      <c r="C24" s="71" t="s">
        <v>146</v>
      </c>
      <c r="D24" s="74" t="s">
        <v>71</v>
      </c>
      <c r="E24" s="72">
        <v>96510</v>
      </c>
      <c r="F24" s="72">
        <v>126320065</v>
      </c>
      <c r="G24" s="73">
        <v>1308.8806</v>
      </c>
      <c r="H24" s="72">
        <v>1997475000</v>
      </c>
    </row>
    <row r="25" spans="1:8" ht="15" customHeight="1" x14ac:dyDescent="0.2">
      <c r="A25" s="71" t="s">
        <v>113</v>
      </c>
      <c r="B25" s="71" t="s">
        <v>114</v>
      </c>
      <c r="C25" s="71" t="s">
        <v>115</v>
      </c>
      <c r="D25" s="74" t="s">
        <v>71</v>
      </c>
      <c r="E25" s="72">
        <v>120409</v>
      </c>
      <c r="F25" s="72">
        <v>1751608.7</v>
      </c>
      <c r="G25" s="73">
        <v>14.5472</v>
      </c>
      <c r="H25" s="72">
        <v>17127120.600000001</v>
      </c>
    </row>
    <row r="26" spans="1:8" ht="15" customHeight="1" x14ac:dyDescent="0.2">
      <c r="A26" s="71" t="s">
        <v>215</v>
      </c>
      <c r="B26" s="71" t="s">
        <v>216</v>
      </c>
      <c r="C26" s="71" t="s">
        <v>217</v>
      </c>
      <c r="D26" s="74" t="s">
        <v>75</v>
      </c>
      <c r="E26" s="72">
        <v>7877</v>
      </c>
      <c r="F26" s="72">
        <v>124027.6</v>
      </c>
      <c r="G26" s="73">
        <v>15.7455</v>
      </c>
      <c r="H26" s="72">
        <v>37842695.700000003</v>
      </c>
    </row>
    <row r="27" spans="1:8" ht="15" customHeight="1" x14ac:dyDescent="0.2">
      <c r="A27" s="71" t="s">
        <v>218</v>
      </c>
      <c r="B27" s="71" t="s">
        <v>219</v>
      </c>
      <c r="C27" s="71" t="s">
        <v>220</v>
      </c>
      <c r="D27" s="74" t="s">
        <v>71</v>
      </c>
      <c r="E27" s="72">
        <v>58</v>
      </c>
      <c r="F27" s="72">
        <v>858.4</v>
      </c>
      <c r="G27" s="73">
        <v>14.8</v>
      </c>
      <c r="H27" s="72" t="s">
        <v>55</v>
      </c>
    </row>
    <row r="28" spans="1:8" ht="15" customHeight="1" x14ac:dyDescent="0.2">
      <c r="A28" s="71" t="s">
        <v>221</v>
      </c>
      <c r="B28" s="71" t="s">
        <v>222</v>
      </c>
      <c r="C28" s="71" t="s">
        <v>223</v>
      </c>
      <c r="D28" s="74" t="s">
        <v>71</v>
      </c>
      <c r="E28" s="72">
        <v>36304</v>
      </c>
      <c r="F28" s="72">
        <v>135263.92000000001</v>
      </c>
      <c r="G28" s="73">
        <v>3.7259000000000002</v>
      </c>
      <c r="H28" s="72">
        <v>30052142.399999999</v>
      </c>
    </row>
    <row r="29" spans="1:8" ht="15" customHeight="1" x14ac:dyDescent="0.2">
      <c r="A29" s="71" t="s">
        <v>224</v>
      </c>
      <c r="B29" s="71" t="s">
        <v>225</v>
      </c>
      <c r="C29" s="71" t="s">
        <v>226</v>
      </c>
      <c r="D29" s="74" t="s">
        <v>71</v>
      </c>
      <c r="E29" s="72">
        <v>9034</v>
      </c>
      <c r="F29" s="72">
        <v>7109930</v>
      </c>
      <c r="G29" s="73">
        <v>787.01900000000001</v>
      </c>
      <c r="H29" s="72">
        <v>1050071415</v>
      </c>
    </row>
    <row r="30" spans="1:8" ht="15" customHeight="1" x14ac:dyDescent="0.2">
      <c r="A30" s="71" t="s">
        <v>227</v>
      </c>
      <c r="B30" s="71" t="s">
        <v>228</v>
      </c>
      <c r="C30" s="71" t="s">
        <v>229</v>
      </c>
      <c r="D30" s="74" t="s">
        <v>71</v>
      </c>
      <c r="E30" s="72">
        <v>2063</v>
      </c>
      <c r="F30" s="72">
        <v>253740</v>
      </c>
      <c r="G30" s="73">
        <v>122.9956</v>
      </c>
      <c r="H30" s="72">
        <v>15745905</v>
      </c>
    </row>
    <row r="31" spans="1:8" ht="15" customHeight="1" x14ac:dyDescent="0.2">
      <c r="A31" s="71" t="s">
        <v>119</v>
      </c>
      <c r="B31" s="71" t="s">
        <v>120</v>
      </c>
      <c r="C31" s="71" t="s">
        <v>121</v>
      </c>
      <c r="D31" s="74" t="s">
        <v>71</v>
      </c>
      <c r="E31" s="72">
        <v>88</v>
      </c>
      <c r="F31" s="72">
        <v>22755</v>
      </c>
      <c r="G31" s="73">
        <v>258.5795</v>
      </c>
      <c r="H31" s="72" t="s">
        <v>55</v>
      </c>
    </row>
    <row r="32" spans="1:8" ht="15" customHeight="1" x14ac:dyDescent="0.2">
      <c r="A32" s="71" t="s">
        <v>230</v>
      </c>
      <c r="B32" s="71" t="s">
        <v>231</v>
      </c>
      <c r="C32" s="71" t="s">
        <v>232</v>
      </c>
      <c r="D32" s="74" t="s">
        <v>75</v>
      </c>
      <c r="E32" s="72">
        <v>38860</v>
      </c>
      <c r="F32" s="72">
        <v>19872240</v>
      </c>
      <c r="G32" s="73">
        <v>511.38029999999998</v>
      </c>
      <c r="H32" s="72">
        <v>951573750</v>
      </c>
    </row>
    <row r="33" spans="1:8" ht="15" customHeight="1" x14ac:dyDescent="0.2">
      <c r="A33" s="71" t="s">
        <v>233</v>
      </c>
      <c r="B33" s="71" t="s">
        <v>234</v>
      </c>
      <c r="C33" s="71" t="s">
        <v>235</v>
      </c>
      <c r="D33" s="74" t="s">
        <v>71</v>
      </c>
      <c r="E33" s="72">
        <v>25501</v>
      </c>
      <c r="F33" s="72">
        <v>354846.8</v>
      </c>
      <c r="G33" s="73">
        <v>13.914999999999999</v>
      </c>
      <c r="H33" s="72">
        <v>68461250</v>
      </c>
    </row>
    <row r="34" spans="1:8" ht="15" customHeight="1" x14ac:dyDescent="0.2">
      <c r="A34" s="71" t="s">
        <v>131</v>
      </c>
      <c r="B34" s="71" t="s">
        <v>132</v>
      </c>
      <c r="C34" s="71" t="s">
        <v>133</v>
      </c>
      <c r="D34" s="74" t="s">
        <v>134</v>
      </c>
      <c r="E34" s="72">
        <v>2950208</v>
      </c>
      <c r="F34" s="72">
        <v>511066647.5</v>
      </c>
      <c r="G34" s="73">
        <v>173.23070000000001</v>
      </c>
      <c r="H34" s="72">
        <v>14659070563.5</v>
      </c>
    </row>
    <row r="35" spans="1:8" ht="15" customHeight="1" x14ac:dyDescent="0.2">
      <c r="A35" s="71" t="s">
        <v>236</v>
      </c>
      <c r="B35" s="71" t="s">
        <v>237</v>
      </c>
      <c r="C35" s="71" t="s">
        <v>238</v>
      </c>
      <c r="D35" s="74" t="s">
        <v>71</v>
      </c>
      <c r="E35" s="72">
        <v>153</v>
      </c>
      <c r="F35" s="72">
        <v>89195</v>
      </c>
      <c r="G35" s="73">
        <v>582.97389999999996</v>
      </c>
      <c r="H35" s="72" t="s">
        <v>55</v>
      </c>
    </row>
    <row r="36" spans="1:8" ht="15" customHeight="1" x14ac:dyDescent="0.2">
      <c r="A36" s="71" t="s">
        <v>239</v>
      </c>
      <c r="B36" s="71" t="s">
        <v>240</v>
      </c>
      <c r="C36" s="71" t="s">
        <v>241</v>
      </c>
      <c r="D36" s="74" t="s">
        <v>71</v>
      </c>
      <c r="E36" s="72">
        <v>11759</v>
      </c>
      <c r="F36" s="72">
        <v>833848</v>
      </c>
      <c r="G36" s="73">
        <v>70.911500000000004</v>
      </c>
      <c r="H36" s="72">
        <v>153069878</v>
      </c>
    </row>
    <row r="37" spans="1:8" ht="15" customHeight="1" x14ac:dyDescent="0.2">
      <c r="A37" s="71" t="s">
        <v>242</v>
      </c>
      <c r="B37" s="71" t="s">
        <v>243</v>
      </c>
      <c r="C37" s="71" t="s">
        <v>244</v>
      </c>
      <c r="D37" s="74" t="s">
        <v>71</v>
      </c>
      <c r="E37" s="72">
        <v>94</v>
      </c>
      <c r="F37" s="72">
        <v>7054</v>
      </c>
      <c r="G37" s="73">
        <v>75.042599999999993</v>
      </c>
      <c r="H37" s="72">
        <v>40444700</v>
      </c>
    </row>
    <row r="38" spans="1:8" ht="15" customHeight="1" x14ac:dyDescent="0.2">
      <c r="A38" s="71" t="s">
        <v>91</v>
      </c>
      <c r="B38" s="71" t="s">
        <v>92</v>
      </c>
      <c r="C38" s="71" t="s">
        <v>93</v>
      </c>
      <c r="D38" s="74" t="s">
        <v>71</v>
      </c>
      <c r="E38" s="72">
        <v>14794</v>
      </c>
      <c r="F38" s="72">
        <v>152312.1</v>
      </c>
      <c r="G38" s="73">
        <v>10.295500000000001</v>
      </c>
      <c r="H38" s="72">
        <v>4238640</v>
      </c>
    </row>
    <row r="39" spans="1:8" ht="15" customHeight="1" x14ac:dyDescent="0.2">
      <c r="A39" s="71" t="s">
        <v>245</v>
      </c>
      <c r="B39" s="71" t="s">
        <v>246</v>
      </c>
      <c r="C39" s="71" t="s">
        <v>247</v>
      </c>
      <c r="D39" s="74" t="s">
        <v>75</v>
      </c>
      <c r="E39" s="72">
        <v>233736</v>
      </c>
      <c r="F39" s="72">
        <v>27635493</v>
      </c>
      <c r="G39" s="73">
        <v>118.2338</v>
      </c>
      <c r="H39" s="72">
        <v>89601514</v>
      </c>
    </row>
    <row r="40" spans="1:8" ht="15" customHeight="1" x14ac:dyDescent="0.2">
      <c r="A40" s="71" t="s">
        <v>248</v>
      </c>
      <c r="B40" s="71" t="s">
        <v>249</v>
      </c>
      <c r="C40" s="71" t="s">
        <v>250</v>
      </c>
      <c r="D40" s="74" t="s">
        <v>71</v>
      </c>
      <c r="E40" s="72">
        <v>3307</v>
      </c>
      <c r="F40" s="72">
        <v>4377120</v>
      </c>
      <c r="G40" s="73">
        <v>1323.5924</v>
      </c>
      <c r="H40" s="72">
        <v>216080000</v>
      </c>
    </row>
    <row r="41" spans="1:8" ht="15" customHeight="1" x14ac:dyDescent="0.2">
      <c r="A41" s="71" t="s">
        <v>127</v>
      </c>
      <c r="B41" s="71" t="s">
        <v>128</v>
      </c>
      <c r="C41" s="71" t="s">
        <v>129</v>
      </c>
      <c r="D41" s="74" t="s">
        <v>75</v>
      </c>
      <c r="E41" s="72">
        <v>2742</v>
      </c>
      <c r="F41" s="72">
        <v>478429</v>
      </c>
      <c r="G41" s="73">
        <v>174.48179999999999</v>
      </c>
      <c r="H41" s="72">
        <v>313753440</v>
      </c>
    </row>
    <row r="42" spans="1:8" ht="15" customHeight="1" x14ac:dyDescent="0.2">
      <c r="A42" s="71" t="s">
        <v>251</v>
      </c>
      <c r="B42" s="71" t="s">
        <v>252</v>
      </c>
      <c r="C42" s="71" t="s">
        <v>253</v>
      </c>
      <c r="D42" s="74" t="s">
        <v>75</v>
      </c>
      <c r="E42" s="72">
        <v>2687</v>
      </c>
      <c r="F42" s="72">
        <v>7998680</v>
      </c>
      <c r="G42" s="73">
        <v>2976.8067999999998</v>
      </c>
      <c r="H42" s="72">
        <v>28000000000</v>
      </c>
    </row>
    <row r="43" spans="1:8" ht="15" customHeight="1" x14ac:dyDescent="0.2">
      <c r="A43" s="71" t="s">
        <v>82</v>
      </c>
      <c r="B43" s="71" t="s">
        <v>83</v>
      </c>
      <c r="C43" s="71" t="s">
        <v>84</v>
      </c>
      <c r="D43" s="74" t="s">
        <v>71</v>
      </c>
      <c r="E43" s="72">
        <v>3648602</v>
      </c>
      <c r="F43" s="72">
        <v>20455873.350000001</v>
      </c>
      <c r="G43" s="73">
        <v>5.6064999999999996</v>
      </c>
      <c r="H43" s="72">
        <v>111070640</v>
      </c>
    </row>
    <row r="44" spans="1:8" ht="15" customHeight="1" x14ac:dyDescent="0.2">
      <c r="A44" s="71" t="s">
        <v>254</v>
      </c>
      <c r="B44" s="71" t="s">
        <v>255</v>
      </c>
      <c r="C44" s="71" t="s">
        <v>256</v>
      </c>
      <c r="D44" s="74" t="s">
        <v>71</v>
      </c>
      <c r="E44" s="72">
        <v>1471</v>
      </c>
      <c r="F44" s="72">
        <v>47199.6</v>
      </c>
      <c r="G44" s="73">
        <v>32.0867</v>
      </c>
      <c r="H44" s="72" t="s">
        <v>55</v>
      </c>
    </row>
    <row r="45" spans="1:8" ht="15" customHeight="1" x14ac:dyDescent="0.2">
      <c r="A45" s="71" t="s">
        <v>257</v>
      </c>
      <c r="B45" s="71" t="s">
        <v>258</v>
      </c>
      <c r="C45" s="71" t="s">
        <v>259</v>
      </c>
      <c r="D45" s="74" t="s">
        <v>71</v>
      </c>
      <c r="E45" s="72">
        <v>7519</v>
      </c>
      <c r="F45" s="72">
        <v>9046905</v>
      </c>
      <c r="G45" s="73">
        <v>1203.2058999999999</v>
      </c>
      <c r="H45" s="72">
        <v>152966100</v>
      </c>
    </row>
    <row r="46" spans="1:8" ht="15" customHeight="1" x14ac:dyDescent="0.2">
      <c r="A46" s="71" t="s">
        <v>260</v>
      </c>
      <c r="B46" s="71" t="s">
        <v>261</v>
      </c>
      <c r="C46" s="71" t="s">
        <v>262</v>
      </c>
      <c r="D46" s="74" t="s">
        <v>71</v>
      </c>
      <c r="E46" s="72">
        <v>417</v>
      </c>
      <c r="F46" s="72">
        <v>1541040</v>
      </c>
      <c r="G46" s="73">
        <v>3695.5396000000001</v>
      </c>
      <c r="H46" s="72">
        <v>462500000</v>
      </c>
    </row>
    <row r="47" spans="1:8" ht="15" customHeight="1" x14ac:dyDescent="0.2">
      <c r="A47" s="71" t="s">
        <v>263</v>
      </c>
      <c r="B47" s="71" t="s">
        <v>264</v>
      </c>
      <c r="C47" s="71" t="s">
        <v>265</v>
      </c>
      <c r="D47" s="74" t="s">
        <v>71</v>
      </c>
      <c r="E47" s="72">
        <v>38674</v>
      </c>
      <c r="F47" s="72">
        <v>362371.1</v>
      </c>
      <c r="G47" s="73">
        <v>9.3698999999999995</v>
      </c>
      <c r="H47" s="72">
        <v>14811899.699999999</v>
      </c>
    </row>
    <row r="48" spans="1:8" ht="15" customHeight="1" x14ac:dyDescent="0.2">
      <c r="A48" s="71" t="s">
        <v>266</v>
      </c>
      <c r="B48" s="71" t="s">
        <v>267</v>
      </c>
      <c r="C48" s="71" t="s">
        <v>87</v>
      </c>
      <c r="D48" s="74" t="s">
        <v>75</v>
      </c>
      <c r="E48" s="72">
        <v>266958</v>
      </c>
      <c r="F48" s="72">
        <v>3471014.36</v>
      </c>
      <c r="G48" s="73">
        <v>13.0021</v>
      </c>
      <c r="H48" s="72">
        <v>377614750.5</v>
      </c>
    </row>
    <row r="49" spans="1:8" ht="15" customHeight="1" x14ac:dyDescent="0.2">
      <c r="A49" s="71" t="s">
        <v>85</v>
      </c>
      <c r="B49" s="71" t="s">
        <v>86</v>
      </c>
      <c r="C49" s="71" t="s">
        <v>87</v>
      </c>
      <c r="D49" s="74" t="s">
        <v>71</v>
      </c>
      <c r="E49" s="72">
        <v>5434</v>
      </c>
      <c r="F49" s="72">
        <v>64924.2</v>
      </c>
      <c r="G49" s="73">
        <v>11.947800000000001</v>
      </c>
      <c r="H49" s="72">
        <v>2251964.7000000002</v>
      </c>
    </row>
    <row r="50" spans="1:8" ht="15" customHeight="1" x14ac:dyDescent="0.2">
      <c r="A50" s="71" t="s">
        <v>268</v>
      </c>
      <c r="B50" s="71" t="s">
        <v>269</v>
      </c>
      <c r="C50" s="71" t="s">
        <v>270</v>
      </c>
      <c r="D50" s="74" t="s">
        <v>71</v>
      </c>
      <c r="E50" s="72">
        <v>1421</v>
      </c>
      <c r="F50" s="72">
        <v>6133620</v>
      </c>
      <c r="G50" s="73">
        <v>4316.4110000000001</v>
      </c>
      <c r="H50" s="72">
        <v>4332929400</v>
      </c>
    </row>
    <row r="51" spans="1:8" ht="15" customHeight="1" x14ac:dyDescent="0.2">
      <c r="A51" s="71" t="s">
        <v>122</v>
      </c>
      <c r="B51" s="71" t="s">
        <v>123</v>
      </c>
      <c r="C51" s="71" t="s">
        <v>81</v>
      </c>
      <c r="D51" s="74" t="s">
        <v>71</v>
      </c>
      <c r="E51" s="72">
        <v>216012</v>
      </c>
      <c r="F51" s="72">
        <v>1558748.3</v>
      </c>
      <c r="G51" s="73">
        <v>7.2160000000000002</v>
      </c>
      <c r="H51" s="72">
        <v>8168632.9500000002</v>
      </c>
    </row>
    <row r="52" spans="1:8" ht="15" customHeight="1" x14ac:dyDescent="0.2">
      <c r="A52" s="71" t="s">
        <v>79</v>
      </c>
      <c r="B52" s="71" t="s">
        <v>80</v>
      </c>
      <c r="C52" s="71" t="s">
        <v>81</v>
      </c>
      <c r="D52" s="74" t="s">
        <v>71</v>
      </c>
      <c r="E52" s="72">
        <v>53</v>
      </c>
      <c r="F52" s="72">
        <v>6254</v>
      </c>
      <c r="G52" s="73">
        <v>118</v>
      </c>
      <c r="H52" s="72">
        <v>1731840</v>
      </c>
    </row>
    <row r="53" spans="1:8" ht="15" customHeight="1" x14ac:dyDescent="0.2">
      <c r="A53" s="71" t="s">
        <v>271</v>
      </c>
      <c r="B53" s="71" t="s">
        <v>272</v>
      </c>
      <c r="C53" s="71" t="s">
        <v>273</v>
      </c>
      <c r="D53" s="74" t="s">
        <v>71</v>
      </c>
      <c r="E53" s="72">
        <v>17977</v>
      </c>
      <c r="F53" s="72">
        <v>3507668</v>
      </c>
      <c r="G53" s="73">
        <v>195.1198</v>
      </c>
      <c r="H53" s="72">
        <v>242219125</v>
      </c>
    </row>
    <row r="54" spans="1:8" ht="15" customHeight="1" x14ac:dyDescent="0.2">
      <c r="A54" s="71" t="s">
        <v>274</v>
      </c>
      <c r="B54" s="71" t="s">
        <v>275</v>
      </c>
      <c r="C54" s="71" t="s">
        <v>276</v>
      </c>
      <c r="D54" s="74" t="s">
        <v>71</v>
      </c>
      <c r="E54" s="72">
        <v>6864</v>
      </c>
      <c r="F54" s="72">
        <v>8264800</v>
      </c>
      <c r="G54" s="73">
        <v>1204.0793000000001</v>
      </c>
      <c r="H54" s="72">
        <v>535958880</v>
      </c>
    </row>
    <row r="55" spans="1:8" ht="15" customHeight="1" x14ac:dyDescent="0.2">
      <c r="A55" s="71" t="s">
        <v>277</v>
      </c>
      <c r="B55" s="71" t="s">
        <v>278</v>
      </c>
      <c r="C55" s="71" t="s">
        <v>276</v>
      </c>
      <c r="D55" s="74" t="s">
        <v>71</v>
      </c>
      <c r="E55" s="72">
        <v>6075</v>
      </c>
      <c r="F55" s="72">
        <v>7298405</v>
      </c>
      <c r="G55" s="73">
        <v>1201.3834999999999</v>
      </c>
      <c r="H55" s="72">
        <v>163398480</v>
      </c>
    </row>
    <row r="56" spans="1:8" ht="15" customHeight="1" x14ac:dyDescent="0.2">
      <c r="A56" s="71" t="s">
        <v>279</v>
      </c>
      <c r="B56" s="71" t="s">
        <v>280</v>
      </c>
      <c r="C56" s="71" t="s">
        <v>281</v>
      </c>
      <c r="D56" s="74" t="s">
        <v>75</v>
      </c>
      <c r="E56" s="72">
        <v>95131</v>
      </c>
      <c r="F56" s="72">
        <v>51579683</v>
      </c>
      <c r="G56" s="73">
        <v>542.19640000000004</v>
      </c>
      <c r="H56" s="72">
        <v>1491829020</v>
      </c>
    </row>
    <row r="57" spans="1:8" ht="15" customHeight="1" x14ac:dyDescent="0.2">
      <c r="A57" s="71" t="s">
        <v>282</v>
      </c>
      <c r="B57" s="71" t="s">
        <v>283</v>
      </c>
      <c r="C57" s="71" t="s">
        <v>284</v>
      </c>
      <c r="D57" s="74" t="s">
        <v>71</v>
      </c>
      <c r="E57" s="72">
        <v>239</v>
      </c>
      <c r="F57" s="72">
        <v>115568</v>
      </c>
      <c r="G57" s="73">
        <v>483.54809999999998</v>
      </c>
      <c r="H57" s="72">
        <v>62532480</v>
      </c>
    </row>
    <row r="58" spans="1:8" ht="15" customHeight="1" x14ac:dyDescent="0.2">
      <c r="A58" s="71" t="s">
        <v>68</v>
      </c>
      <c r="B58" s="71" t="s">
        <v>69</v>
      </c>
      <c r="C58" s="71" t="s">
        <v>70</v>
      </c>
      <c r="D58" s="74" t="s">
        <v>71</v>
      </c>
      <c r="E58" s="72">
        <v>6982</v>
      </c>
      <c r="F58" s="72">
        <v>1994734</v>
      </c>
      <c r="G58" s="73">
        <v>285.69659999999999</v>
      </c>
      <c r="H58" s="72">
        <v>352255800</v>
      </c>
    </row>
    <row r="59" spans="1:8" ht="15" customHeight="1" x14ac:dyDescent="0.2">
      <c r="A59" s="71" t="s">
        <v>285</v>
      </c>
      <c r="B59" s="71" t="s">
        <v>286</v>
      </c>
      <c r="C59" s="71" t="s">
        <v>287</v>
      </c>
      <c r="D59" s="74" t="s">
        <v>71</v>
      </c>
      <c r="E59" s="72">
        <v>61703</v>
      </c>
      <c r="F59" s="72">
        <v>41888123</v>
      </c>
      <c r="G59" s="73">
        <v>678.86689999999999</v>
      </c>
      <c r="H59" s="72">
        <v>992087102</v>
      </c>
    </row>
    <row r="60" spans="1:8" ht="15" customHeight="1" x14ac:dyDescent="0.2">
      <c r="A60" s="71" t="s">
        <v>288</v>
      </c>
      <c r="B60" s="71" t="s">
        <v>289</v>
      </c>
      <c r="C60" s="71" t="s">
        <v>290</v>
      </c>
      <c r="D60" s="74" t="s">
        <v>71</v>
      </c>
      <c r="E60" s="72">
        <v>8316</v>
      </c>
      <c r="F60" s="72">
        <v>223522.6</v>
      </c>
      <c r="G60" s="73">
        <v>26.878599999999999</v>
      </c>
      <c r="H60" s="72">
        <v>200425015</v>
      </c>
    </row>
    <row r="61" spans="1:8" ht="15" customHeight="1" x14ac:dyDescent="0.2">
      <c r="A61" s="71" t="s">
        <v>291</v>
      </c>
      <c r="B61" s="71" t="s">
        <v>292</v>
      </c>
      <c r="C61" s="71" t="s">
        <v>293</v>
      </c>
      <c r="D61" s="74" t="s">
        <v>75</v>
      </c>
      <c r="E61" s="72">
        <v>13684</v>
      </c>
      <c r="F61" s="72">
        <v>5250916</v>
      </c>
      <c r="G61" s="73">
        <v>383.72669999999999</v>
      </c>
      <c r="H61" s="72">
        <v>167494932</v>
      </c>
    </row>
    <row r="62" spans="1:8" ht="15" customHeight="1" x14ac:dyDescent="0.2">
      <c r="A62" s="71" t="s">
        <v>124</v>
      </c>
      <c r="B62" s="71" t="s">
        <v>125</v>
      </c>
      <c r="C62" s="71" t="s">
        <v>126</v>
      </c>
      <c r="D62" s="74" t="s">
        <v>75</v>
      </c>
      <c r="E62" s="72">
        <v>92202</v>
      </c>
      <c r="F62" s="72">
        <v>2528095.6</v>
      </c>
      <c r="G62" s="73">
        <v>27.4191</v>
      </c>
      <c r="H62" s="72">
        <v>382845490</v>
      </c>
    </row>
    <row r="63" spans="1:8" ht="15" customHeight="1" x14ac:dyDescent="0.2">
      <c r="A63" s="71" t="s">
        <v>294</v>
      </c>
      <c r="B63" s="71" t="s">
        <v>295</v>
      </c>
      <c r="C63" s="71" t="s">
        <v>296</v>
      </c>
      <c r="D63" s="74" t="s">
        <v>71</v>
      </c>
      <c r="E63" s="72">
        <v>9645</v>
      </c>
      <c r="F63" s="72">
        <v>1031301</v>
      </c>
      <c r="G63" s="73">
        <v>106.926</v>
      </c>
      <c r="H63" s="72">
        <v>79489920</v>
      </c>
    </row>
    <row r="64" spans="1:8" ht="15" customHeight="1" x14ac:dyDescent="0.2">
      <c r="A64" s="71" t="s">
        <v>297</v>
      </c>
      <c r="B64" s="71" t="s">
        <v>298</v>
      </c>
      <c r="C64" s="71" t="s">
        <v>299</v>
      </c>
      <c r="D64" s="74" t="s">
        <v>71</v>
      </c>
      <c r="E64" s="72">
        <v>140</v>
      </c>
      <c r="F64" s="72">
        <v>464580</v>
      </c>
      <c r="G64" s="73">
        <v>3318.4286000000002</v>
      </c>
      <c r="H64" s="72">
        <v>883711720</v>
      </c>
    </row>
    <row r="65" spans="1:8" ht="15" customHeight="1" x14ac:dyDescent="0.2">
      <c r="A65" s="71" t="s">
        <v>300</v>
      </c>
      <c r="B65" s="71" t="s">
        <v>301</v>
      </c>
      <c r="C65" s="71" t="s">
        <v>302</v>
      </c>
      <c r="D65" s="74" t="s">
        <v>71</v>
      </c>
      <c r="E65" s="72">
        <v>5215</v>
      </c>
      <c r="F65" s="72">
        <v>7875620</v>
      </c>
      <c r="G65" s="73">
        <v>1510.1859999999999</v>
      </c>
      <c r="H65" s="72">
        <v>432776630</v>
      </c>
    </row>
    <row r="66" spans="1:8" ht="15" customHeight="1" x14ac:dyDescent="0.2">
      <c r="A66" s="71" t="s">
        <v>97</v>
      </c>
      <c r="B66" s="71" t="s">
        <v>98</v>
      </c>
      <c r="C66" s="71" t="s">
        <v>99</v>
      </c>
      <c r="D66" s="74" t="s">
        <v>71</v>
      </c>
      <c r="E66" s="72">
        <v>23349</v>
      </c>
      <c r="F66" s="72">
        <v>17009395</v>
      </c>
      <c r="G66" s="73">
        <v>728.48490000000004</v>
      </c>
      <c r="H66" s="72">
        <v>2730000000</v>
      </c>
    </row>
    <row r="67" spans="1:8" ht="15" customHeight="1" x14ac:dyDescent="0.2">
      <c r="A67" s="71" t="s">
        <v>303</v>
      </c>
      <c r="B67" s="71" t="s">
        <v>304</v>
      </c>
      <c r="C67" s="71" t="s">
        <v>305</v>
      </c>
      <c r="D67" s="74" t="s">
        <v>71</v>
      </c>
      <c r="E67" s="72">
        <v>102303</v>
      </c>
      <c r="F67" s="72">
        <v>28814400</v>
      </c>
      <c r="G67" s="73">
        <v>281.6574</v>
      </c>
      <c r="H67" s="72">
        <v>3020637564</v>
      </c>
    </row>
    <row r="68" spans="1:8" ht="15" customHeight="1" x14ac:dyDescent="0.2">
      <c r="A68" s="71" t="s">
        <v>306</v>
      </c>
      <c r="B68" s="71" t="s">
        <v>307</v>
      </c>
      <c r="C68" s="71" t="s">
        <v>308</v>
      </c>
      <c r="D68" s="74" t="s">
        <v>75</v>
      </c>
      <c r="E68" s="72">
        <v>233</v>
      </c>
      <c r="F68" s="72">
        <v>3628200</v>
      </c>
      <c r="G68" s="73">
        <v>15571.6738</v>
      </c>
      <c r="H68" s="72">
        <v>543492000</v>
      </c>
    </row>
    <row r="69" spans="1:8" ht="15" customHeight="1" x14ac:dyDescent="0.2">
      <c r="A69" s="71" t="s">
        <v>88</v>
      </c>
      <c r="B69" s="71" t="s">
        <v>89</v>
      </c>
      <c r="C69" s="71" t="s">
        <v>90</v>
      </c>
      <c r="D69" s="74" t="s">
        <v>71</v>
      </c>
      <c r="E69" s="72">
        <v>251114</v>
      </c>
      <c r="F69" s="72">
        <v>80550.94</v>
      </c>
      <c r="G69" s="73">
        <v>0.32079999999999997</v>
      </c>
      <c r="H69" s="72">
        <v>1900922.4</v>
      </c>
    </row>
    <row r="70" spans="1:8" ht="15" customHeight="1" x14ac:dyDescent="0.2">
      <c r="A70" s="71" t="s">
        <v>309</v>
      </c>
      <c r="B70" s="71" t="s">
        <v>310</v>
      </c>
      <c r="C70" s="71" t="s">
        <v>311</v>
      </c>
      <c r="D70" s="74" t="s">
        <v>71</v>
      </c>
      <c r="E70" s="72">
        <v>3</v>
      </c>
      <c r="F70" s="72">
        <v>417</v>
      </c>
      <c r="G70" s="73">
        <v>139</v>
      </c>
      <c r="H70" s="72">
        <v>198409295</v>
      </c>
    </row>
    <row r="71" spans="1:8" ht="15" customHeight="1" x14ac:dyDescent="0.2">
      <c r="A71" s="71" t="s">
        <v>72</v>
      </c>
      <c r="B71" s="71" t="s">
        <v>73</v>
      </c>
      <c r="C71" s="71" t="s">
        <v>74</v>
      </c>
      <c r="D71" s="74" t="s">
        <v>75</v>
      </c>
      <c r="E71" s="72">
        <v>3756</v>
      </c>
      <c r="F71" s="72">
        <v>1214940</v>
      </c>
      <c r="G71" s="73">
        <v>323.4665</v>
      </c>
      <c r="H71" s="72">
        <v>677665950</v>
      </c>
    </row>
    <row r="72" spans="1:8" ht="15" customHeight="1" x14ac:dyDescent="0.2">
      <c r="A72" s="71" t="s">
        <v>147</v>
      </c>
      <c r="B72" s="71" t="s">
        <v>148</v>
      </c>
      <c r="C72" s="71" t="s">
        <v>149</v>
      </c>
      <c r="D72" s="74" t="s">
        <v>75</v>
      </c>
      <c r="E72" s="72">
        <v>18357979</v>
      </c>
      <c r="F72" s="72">
        <v>107401311.09</v>
      </c>
      <c r="G72" s="73">
        <v>5.8503999999999996</v>
      </c>
      <c r="H72" s="72">
        <v>370827029.75999999</v>
      </c>
    </row>
    <row r="73" spans="1:8" ht="15" customHeight="1" x14ac:dyDescent="0.2">
      <c r="A73" s="71" t="s">
        <v>312</v>
      </c>
      <c r="B73" s="71" t="s">
        <v>313</v>
      </c>
      <c r="C73" s="71" t="s">
        <v>314</v>
      </c>
      <c r="D73" s="74" t="s">
        <v>71</v>
      </c>
      <c r="E73" s="72">
        <v>43155</v>
      </c>
      <c r="F73" s="72">
        <v>36326880</v>
      </c>
      <c r="G73" s="73">
        <v>841.77689999999996</v>
      </c>
      <c r="H73" s="72">
        <v>16022805960</v>
      </c>
    </row>
    <row r="74" spans="1:8" ht="15" customHeight="1" x14ac:dyDescent="0.2">
      <c r="A74" s="71" t="s">
        <v>315</v>
      </c>
      <c r="B74" s="71" t="s">
        <v>316</v>
      </c>
      <c r="C74" s="71" t="s">
        <v>317</v>
      </c>
      <c r="D74" s="74" t="s">
        <v>71</v>
      </c>
      <c r="E74" s="72">
        <v>10347</v>
      </c>
      <c r="F74" s="72">
        <v>2336294</v>
      </c>
      <c r="G74" s="73">
        <v>225.79429999999999</v>
      </c>
      <c r="H74" s="72">
        <v>121043569</v>
      </c>
    </row>
    <row r="75" spans="1:8" ht="15" customHeight="1" x14ac:dyDescent="0.2">
      <c r="A75" s="71" t="s">
        <v>318</v>
      </c>
      <c r="B75" s="71" t="s">
        <v>319</v>
      </c>
      <c r="C75" s="71" t="s">
        <v>320</v>
      </c>
      <c r="D75" s="74" t="s">
        <v>71</v>
      </c>
      <c r="E75" s="72">
        <v>8830</v>
      </c>
      <c r="F75" s="72">
        <v>493592.3</v>
      </c>
      <c r="G75" s="73">
        <v>55.899500000000003</v>
      </c>
      <c r="H75" s="72">
        <v>9295680</v>
      </c>
    </row>
    <row r="76" spans="1:8" ht="15" customHeight="1" x14ac:dyDescent="0.2">
      <c r="A76" s="71" t="s">
        <v>321</v>
      </c>
      <c r="B76" s="71" t="s">
        <v>322</v>
      </c>
      <c r="C76" s="71" t="s">
        <v>323</v>
      </c>
      <c r="D76" s="74" t="s">
        <v>71</v>
      </c>
      <c r="E76" s="72">
        <v>19435</v>
      </c>
      <c r="F76" s="72">
        <v>31718870</v>
      </c>
      <c r="G76" s="73">
        <v>1632.0489</v>
      </c>
      <c r="H76" s="72">
        <v>3296658000</v>
      </c>
    </row>
    <row r="77" spans="1:8" ht="15" customHeight="1" x14ac:dyDescent="0.2">
      <c r="A77" s="71" t="s">
        <v>324</v>
      </c>
      <c r="B77" s="71" t="s">
        <v>325</v>
      </c>
      <c r="C77" s="71" t="s">
        <v>326</v>
      </c>
      <c r="D77" s="74" t="s">
        <v>71</v>
      </c>
      <c r="E77" s="72">
        <v>393</v>
      </c>
      <c r="F77" s="72">
        <v>70140</v>
      </c>
      <c r="G77" s="73">
        <v>178.47329999999999</v>
      </c>
      <c r="H77" s="72" t="s">
        <v>55</v>
      </c>
    </row>
    <row r="78" spans="1:8" ht="15" customHeight="1" x14ac:dyDescent="0.2">
      <c r="A78" s="71" t="s">
        <v>141</v>
      </c>
      <c r="B78" s="71" t="s">
        <v>142</v>
      </c>
      <c r="C78" s="71" t="s">
        <v>143</v>
      </c>
      <c r="D78" s="74" t="s">
        <v>134</v>
      </c>
      <c r="E78" s="72">
        <v>339272</v>
      </c>
      <c r="F78" s="72">
        <v>140173285</v>
      </c>
      <c r="G78" s="73">
        <v>413.15899999999999</v>
      </c>
      <c r="H78" s="72">
        <v>3453201455</v>
      </c>
    </row>
    <row r="79" spans="1:8" ht="15" customHeight="1" x14ac:dyDescent="0.2">
      <c r="A79" s="71" t="s">
        <v>327</v>
      </c>
      <c r="B79" s="71" t="s">
        <v>328</v>
      </c>
      <c r="C79" s="71" t="s">
        <v>329</v>
      </c>
      <c r="D79" s="74" t="s">
        <v>75</v>
      </c>
      <c r="E79" s="72">
        <v>156472</v>
      </c>
      <c r="F79" s="72">
        <v>10768957.800000001</v>
      </c>
      <c r="G79" s="73">
        <v>68.823499999999996</v>
      </c>
      <c r="H79" s="72">
        <v>3929049251.4000001</v>
      </c>
    </row>
    <row r="80" spans="1:8" ht="15" customHeight="1" x14ac:dyDescent="0.2">
      <c r="A80" s="71" t="s">
        <v>135</v>
      </c>
      <c r="B80" s="71" t="s">
        <v>136</v>
      </c>
      <c r="C80" s="71" t="s">
        <v>137</v>
      </c>
      <c r="D80" s="74" t="s">
        <v>134</v>
      </c>
      <c r="E80" s="72">
        <v>14533725</v>
      </c>
      <c r="F80" s="72">
        <v>371486093.5</v>
      </c>
      <c r="G80" s="73">
        <v>25.560300000000002</v>
      </c>
      <c r="H80" s="72">
        <v>3730415243.1999998</v>
      </c>
    </row>
    <row r="81" spans="1:8" ht="15" customHeight="1" x14ac:dyDescent="0.2">
      <c r="A81" s="71" t="s">
        <v>330</v>
      </c>
      <c r="B81" s="71" t="s">
        <v>331</v>
      </c>
      <c r="C81" s="71" t="s">
        <v>332</v>
      </c>
      <c r="D81" s="74" t="s">
        <v>71</v>
      </c>
      <c r="E81" s="72">
        <v>46972</v>
      </c>
      <c r="F81" s="72">
        <v>12853865</v>
      </c>
      <c r="G81" s="73">
        <v>273.64949999999999</v>
      </c>
      <c r="H81" s="72">
        <v>281865392</v>
      </c>
    </row>
    <row r="82" spans="1:8" ht="15" customHeight="1" x14ac:dyDescent="0.2">
      <c r="A82" s="71" t="s">
        <v>333</v>
      </c>
      <c r="B82" s="71" t="s">
        <v>334</v>
      </c>
      <c r="C82" s="71" t="s">
        <v>335</v>
      </c>
      <c r="D82" s="74" t="s">
        <v>71</v>
      </c>
      <c r="E82" s="72">
        <v>813253</v>
      </c>
      <c r="F82" s="72">
        <v>16909718.699999999</v>
      </c>
      <c r="G82" s="73">
        <v>20.7927</v>
      </c>
      <c r="H82" s="72">
        <v>67021196</v>
      </c>
    </row>
    <row r="83" spans="1:8" ht="15" customHeight="1" x14ac:dyDescent="0.2">
      <c r="A83" s="71" t="s">
        <v>336</v>
      </c>
      <c r="B83" s="71" t="s">
        <v>337</v>
      </c>
      <c r="C83" s="71" t="s">
        <v>338</v>
      </c>
      <c r="D83" s="74" t="s">
        <v>71</v>
      </c>
      <c r="E83" s="72">
        <v>3659</v>
      </c>
      <c r="F83" s="72">
        <v>1757132</v>
      </c>
      <c r="G83" s="73">
        <v>480.22190000000001</v>
      </c>
      <c r="H83" s="72">
        <v>296505120</v>
      </c>
    </row>
    <row r="84" spans="1:8" ht="15" customHeight="1" x14ac:dyDescent="0.2">
      <c r="A84" s="71" t="s">
        <v>339</v>
      </c>
      <c r="B84" s="71" t="s">
        <v>340</v>
      </c>
      <c r="C84" s="71" t="s">
        <v>341</v>
      </c>
      <c r="D84" s="74" t="s">
        <v>71</v>
      </c>
      <c r="E84" s="72">
        <v>139843</v>
      </c>
      <c r="F84" s="72">
        <v>6236126.5999999996</v>
      </c>
      <c r="G84" s="73">
        <v>44.593800000000002</v>
      </c>
      <c r="H84" s="72">
        <v>39515796</v>
      </c>
    </row>
    <row r="85" spans="1:8" ht="15" customHeight="1" x14ac:dyDescent="0.2">
      <c r="A85" s="71" t="s">
        <v>342</v>
      </c>
      <c r="B85" s="71" t="s">
        <v>343</v>
      </c>
      <c r="C85" s="71" t="s">
        <v>344</v>
      </c>
      <c r="D85" s="74" t="s">
        <v>71</v>
      </c>
      <c r="E85" s="72">
        <v>137</v>
      </c>
      <c r="F85" s="72">
        <v>3798</v>
      </c>
      <c r="G85" s="73">
        <v>27.7226</v>
      </c>
      <c r="H85" s="72">
        <v>179401748</v>
      </c>
    </row>
    <row r="86" spans="1:8" ht="15" customHeight="1" x14ac:dyDescent="0.2">
      <c r="A86" s="71" t="s">
        <v>345</v>
      </c>
      <c r="B86" s="71" t="s">
        <v>346</v>
      </c>
      <c r="C86" s="71" t="s">
        <v>347</v>
      </c>
      <c r="D86" s="74" t="s">
        <v>75</v>
      </c>
      <c r="E86" s="72">
        <v>52395</v>
      </c>
      <c r="F86" s="72">
        <v>6585593.5</v>
      </c>
      <c r="G86" s="73">
        <v>125.6913</v>
      </c>
      <c r="H86" s="72">
        <v>803868975</v>
      </c>
    </row>
    <row r="87" spans="1:8" ht="15" customHeight="1" x14ac:dyDescent="0.2">
      <c r="A87" s="71" t="s">
        <v>348</v>
      </c>
      <c r="B87" s="71" t="s">
        <v>349</v>
      </c>
      <c r="C87" s="71" t="s">
        <v>350</v>
      </c>
      <c r="D87" s="74" t="s">
        <v>71</v>
      </c>
      <c r="E87" s="72">
        <v>2824</v>
      </c>
      <c r="F87" s="72">
        <v>376409</v>
      </c>
      <c r="G87" s="73">
        <v>133.2893</v>
      </c>
      <c r="H87" s="72">
        <v>26524400</v>
      </c>
    </row>
    <row r="88" spans="1:8" ht="15" customHeight="1" x14ac:dyDescent="0.2">
      <c r="A88" s="71" t="s">
        <v>351</v>
      </c>
      <c r="B88" s="71" t="s">
        <v>352</v>
      </c>
      <c r="C88" s="71" t="s">
        <v>353</v>
      </c>
      <c r="D88" s="74" t="s">
        <v>71</v>
      </c>
      <c r="E88" s="72">
        <v>718</v>
      </c>
      <c r="F88" s="72">
        <v>310140</v>
      </c>
      <c r="G88" s="73">
        <v>431.94990000000001</v>
      </c>
      <c r="H88" s="72">
        <v>32736800</v>
      </c>
    </row>
    <row r="89" spans="1:8" ht="15" customHeight="1" x14ac:dyDescent="0.2">
      <c r="A89" s="71" t="s">
        <v>354</v>
      </c>
      <c r="B89" s="71" t="s">
        <v>355</v>
      </c>
      <c r="C89" s="71" t="s">
        <v>356</v>
      </c>
      <c r="D89" s="74" t="s">
        <v>75</v>
      </c>
      <c r="E89" s="72">
        <v>353423</v>
      </c>
      <c r="F89" s="72">
        <v>17174261.899999999</v>
      </c>
      <c r="G89" s="73">
        <v>48.594099999999997</v>
      </c>
      <c r="H89" s="72">
        <v>375533835</v>
      </c>
    </row>
    <row r="90" spans="1:8" ht="15" customHeight="1" x14ac:dyDescent="0.2">
      <c r="A90" s="71" t="s">
        <v>357</v>
      </c>
      <c r="B90" s="71" t="s">
        <v>358</v>
      </c>
      <c r="C90" s="71" t="s">
        <v>359</v>
      </c>
      <c r="D90" s="74" t="s">
        <v>71</v>
      </c>
      <c r="E90" s="72">
        <v>9774</v>
      </c>
      <c r="F90" s="72">
        <v>1308140</v>
      </c>
      <c r="G90" s="73">
        <v>133.83879999999999</v>
      </c>
      <c r="H90" s="72">
        <v>5580000</v>
      </c>
    </row>
    <row r="91" spans="1:8" ht="15" customHeight="1" x14ac:dyDescent="0.2">
      <c r="A91" s="71" t="s">
        <v>360</v>
      </c>
      <c r="B91" s="71" t="s">
        <v>361</v>
      </c>
      <c r="C91" s="71" t="s">
        <v>362</v>
      </c>
      <c r="D91" s="74" t="s">
        <v>71</v>
      </c>
      <c r="E91" s="72">
        <v>20345</v>
      </c>
      <c r="F91" s="72">
        <v>52763440</v>
      </c>
      <c r="G91" s="73">
        <v>2593.4351999999999</v>
      </c>
      <c r="H91" s="72">
        <v>1026916800</v>
      </c>
    </row>
    <row r="92" spans="1:8" ht="15" customHeight="1" x14ac:dyDescent="0.2">
      <c r="A92" s="71" t="s">
        <v>363</v>
      </c>
      <c r="B92" s="71" t="s">
        <v>364</v>
      </c>
      <c r="C92" s="71" t="s">
        <v>365</v>
      </c>
      <c r="D92" s="74" t="s">
        <v>71</v>
      </c>
      <c r="E92" s="72">
        <v>30640</v>
      </c>
      <c r="F92" s="72">
        <v>867112</v>
      </c>
      <c r="G92" s="73">
        <v>28.3</v>
      </c>
      <c r="H92" s="72">
        <v>18560000</v>
      </c>
    </row>
    <row r="93" spans="1:8" ht="15" customHeight="1" x14ac:dyDescent="0.2">
      <c r="A93" s="71" t="s">
        <v>104</v>
      </c>
      <c r="B93" s="71" t="s">
        <v>105</v>
      </c>
      <c r="C93" s="71" t="s">
        <v>106</v>
      </c>
      <c r="D93" s="74" t="s">
        <v>75</v>
      </c>
      <c r="E93" s="72">
        <v>197939</v>
      </c>
      <c r="F93" s="72">
        <v>2170693.75</v>
      </c>
      <c r="G93" s="73">
        <v>10.9665</v>
      </c>
      <c r="H93" s="72">
        <v>32853488</v>
      </c>
    </row>
    <row r="94" spans="1:8" ht="15" customHeight="1" x14ac:dyDescent="0.2">
      <c r="A94" s="71" t="s">
        <v>107</v>
      </c>
      <c r="B94" s="71" t="s">
        <v>108</v>
      </c>
      <c r="C94" s="71" t="s">
        <v>109</v>
      </c>
      <c r="D94" s="74" t="s">
        <v>75</v>
      </c>
      <c r="E94" s="72">
        <v>266641</v>
      </c>
      <c r="F94" s="72">
        <v>14739927.1</v>
      </c>
      <c r="G94" s="73">
        <v>55.28</v>
      </c>
      <c r="H94" s="72">
        <v>44096010.600000001</v>
      </c>
    </row>
    <row r="95" spans="1:8" ht="15" customHeight="1" x14ac:dyDescent="0.2">
      <c r="A95" s="71" t="s">
        <v>76</v>
      </c>
      <c r="B95" s="71" t="s">
        <v>77</v>
      </c>
      <c r="C95" s="71" t="s">
        <v>78</v>
      </c>
      <c r="D95" s="74" t="s">
        <v>71</v>
      </c>
      <c r="E95" s="72">
        <v>52405</v>
      </c>
      <c r="F95" s="72">
        <v>579340.65</v>
      </c>
      <c r="G95" s="73">
        <v>11.055099999999999</v>
      </c>
      <c r="H95" s="72">
        <v>36997711.200000003</v>
      </c>
    </row>
    <row r="96" spans="1:8" ht="15" customHeight="1" x14ac:dyDescent="0.2">
      <c r="A96" s="71" t="s">
        <v>366</v>
      </c>
      <c r="B96" s="71" t="s">
        <v>367</v>
      </c>
      <c r="C96" s="71" t="s">
        <v>368</v>
      </c>
      <c r="D96" s="74" t="s">
        <v>71</v>
      </c>
      <c r="E96" s="72">
        <v>1805</v>
      </c>
      <c r="F96" s="72">
        <v>11232.98</v>
      </c>
      <c r="G96" s="73">
        <v>6.2233000000000001</v>
      </c>
      <c r="H96" s="72">
        <v>7431781</v>
      </c>
    </row>
    <row r="97" spans="1:8" ht="15" customHeight="1" x14ac:dyDescent="0.2">
      <c r="A97" s="71" t="s">
        <v>369</v>
      </c>
      <c r="B97" s="71" t="s">
        <v>370</v>
      </c>
      <c r="C97" s="71" t="s">
        <v>371</v>
      </c>
      <c r="D97" s="74" t="s">
        <v>71</v>
      </c>
      <c r="E97" s="72">
        <v>698676</v>
      </c>
      <c r="F97" s="72">
        <v>5743924.5499999998</v>
      </c>
      <c r="G97" s="73">
        <v>8.2211999999999996</v>
      </c>
      <c r="H97" s="72">
        <v>159725846.5</v>
      </c>
    </row>
    <row r="98" spans="1:8" ht="15" customHeight="1" x14ac:dyDescent="0.2">
      <c r="A98" s="71" t="s">
        <v>156</v>
      </c>
      <c r="B98" s="71" t="s">
        <v>157</v>
      </c>
      <c r="C98" s="71" t="s">
        <v>158</v>
      </c>
      <c r="D98" s="74" t="s">
        <v>71</v>
      </c>
      <c r="E98" s="72">
        <v>1834353</v>
      </c>
      <c r="F98" s="72">
        <v>101127458</v>
      </c>
      <c r="G98" s="73">
        <v>55.129800000000003</v>
      </c>
      <c r="H98" s="72">
        <v>17357113961</v>
      </c>
    </row>
    <row r="99" spans="1:8" ht="15" customHeight="1" x14ac:dyDescent="0.2">
      <c r="A99" s="71" t="s">
        <v>372</v>
      </c>
      <c r="B99" s="71" t="s">
        <v>373</v>
      </c>
      <c r="C99" s="71" t="s">
        <v>374</v>
      </c>
      <c r="D99" s="74" t="s">
        <v>75</v>
      </c>
      <c r="E99" s="72">
        <v>30017</v>
      </c>
      <c r="F99" s="72">
        <v>410135.9</v>
      </c>
      <c r="G99" s="73">
        <v>13.663500000000001</v>
      </c>
      <c r="H99" s="72">
        <v>73707630</v>
      </c>
    </row>
    <row r="100" spans="1:8" ht="15" customHeight="1" x14ac:dyDescent="0.2">
      <c r="A100" s="71" t="s">
        <v>94</v>
      </c>
      <c r="B100" s="71" t="s">
        <v>95</v>
      </c>
      <c r="C100" s="71" t="s">
        <v>96</v>
      </c>
      <c r="D100" s="74" t="s">
        <v>71</v>
      </c>
      <c r="E100" s="72">
        <v>694</v>
      </c>
      <c r="F100" s="72">
        <v>80561</v>
      </c>
      <c r="G100" s="73">
        <v>116.0821</v>
      </c>
      <c r="H100" s="72">
        <v>42564000</v>
      </c>
    </row>
    <row r="101" spans="1:8" ht="15" customHeight="1" x14ac:dyDescent="0.2">
      <c r="A101" s="71" t="s">
        <v>375</v>
      </c>
      <c r="B101" s="71" t="s">
        <v>376</v>
      </c>
      <c r="C101" s="71" t="s">
        <v>377</v>
      </c>
      <c r="D101" s="74" t="s">
        <v>71</v>
      </c>
      <c r="E101" s="72">
        <v>663</v>
      </c>
      <c r="F101" s="72">
        <v>53040</v>
      </c>
      <c r="G101" s="73">
        <v>80</v>
      </c>
      <c r="H101" s="72">
        <v>16451440</v>
      </c>
    </row>
    <row r="102" spans="1:8" ht="15" customHeight="1" x14ac:dyDescent="0.2">
      <c r="A102" s="71" t="s">
        <v>378</v>
      </c>
      <c r="B102" s="71" t="s">
        <v>379</v>
      </c>
      <c r="C102" s="71" t="s">
        <v>380</v>
      </c>
      <c r="D102" s="74" t="s">
        <v>71</v>
      </c>
      <c r="E102" s="72">
        <v>2415</v>
      </c>
      <c r="F102" s="72">
        <v>45248.4</v>
      </c>
      <c r="G102" s="73">
        <v>18.7364</v>
      </c>
      <c r="H102" s="72">
        <v>7633638.4000000004</v>
      </c>
    </row>
    <row r="103" spans="1:8" s="70" customFormat="1" ht="15" customHeight="1" x14ac:dyDescent="0.2">
      <c r="A103" s="68" t="s">
        <v>19</v>
      </c>
      <c r="B103" s="68"/>
      <c r="C103" s="69"/>
      <c r="D103" s="69"/>
      <c r="E103" s="69"/>
      <c r="F103" s="69"/>
      <c r="G103" s="69"/>
      <c r="H103" s="92"/>
    </row>
    <row r="104" spans="1:8" s="70" customFormat="1" ht="15" customHeight="1" x14ac:dyDescent="0.2">
      <c r="A104" s="71" t="s">
        <v>388</v>
      </c>
      <c r="B104" s="71" t="s">
        <v>389</v>
      </c>
      <c r="C104" s="71" t="s">
        <v>155</v>
      </c>
      <c r="D104" s="74" t="s">
        <v>75</v>
      </c>
      <c r="E104" s="72">
        <v>50693500</v>
      </c>
      <c r="F104" s="72">
        <v>50776857.5</v>
      </c>
      <c r="G104" s="73">
        <v>100.10899999999999</v>
      </c>
      <c r="H104" s="72" t="s">
        <v>55</v>
      </c>
    </row>
    <row r="105" spans="1:8" ht="15" customHeight="1" x14ac:dyDescent="0.2">
      <c r="A105" s="71" t="s">
        <v>442</v>
      </c>
      <c r="B105" s="71" t="s">
        <v>443</v>
      </c>
      <c r="C105" s="71" t="s">
        <v>155</v>
      </c>
      <c r="D105" s="74" t="s">
        <v>75</v>
      </c>
      <c r="E105" s="72">
        <v>2000000</v>
      </c>
      <c r="F105" s="72">
        <v>2004500</v>
      </c>
      <c r="G105" s="73">
        <v>100.22499999999999</v>
      </c>
      <c r="H105" s="72">
        <v>300675000</v>
      </c>
    </row>
    <row r="106" spans="1:8" ht="15" customHeight="1" x14ac:dyDescent="0.2">
      <c r="A106" s="71" t="s">
        <v>444</v>
      </c>
      <c r="B106" s="71" t="s">
        <v>445</v>
      </c>
      <c r="C106" s="71" t="s">
        <v>393</v>
      </c>
      <c r="D106" s="74" t="s">
        <v>75</v>
      </c>
      <c r="E106" s="72">
        <v>360000</v>
      </c>
      <c r="F106" s="72">
        <v>359701.92</v>
      </c>
      <c r="G106" s="73">
        <v>99.917199999999994</v>
      </c>
      <c r="H106" s="72" t="s">
        <v>55</v>
      </c>
    </row>
    <row r="107" spans="1:8" ht="15" customHeight="1" x14ac:dyDescent="0.2">
      <c r="A107" s="71" t="s">
        <v>391</v>
      </c>
      <c r="B107" s="71" t="s">
        <v>392</v>
      </c>
      <c r="C107" s="71" t="s">
        <v>393</v>
      </c>
      <c r="D107" s="74" t="s">
        <v>75</v>
      </c>
      <c r="E107" s="72">
        <v>1300000</v>
      </c>
      <c r="F107" s="72">
        <v>1275000</v>
      </c>
      <c r="G107" s="73">
        <v>98.076899999999995</v>
      </c>
      <c r="H107" s="72">
        <v>126945000</v>
      </c>
    </row>
    <row r="108" spans="1:8" ht="15" customHeight="1" x14ac:dyDescent="0.2">
      <c r="A108" s="71" t="s">
        <v>394</v>
      </c>
      <c r="B108" s="71" t="s">
        <v>395</v>
      </c>
      <c r="C108" s="71" t="s">
        <v>396</v>
      </c>
      <c r="D108" s="74" t="s">
        <v>71</v>
      </c>
      <c r="E108" s="72">
        <v>9605248</v>
      </c>
      <c r="F108" s="72">
        <v>15363299.640000001</v>
      </c>
      <c r="G108" s="73">
        <v>20.990600000000001</v>
      </c>
      <c r="H108" s="72">
        <v>207568997.63</v>
      </c>
    </row>
    <row r="109" spans="1:8" ht="15" customHeight="1" x14ac:dyDescent="0.2">
      <c r="A109" s="71" t="s">
        <v>398</v>
      </c>
      <c r="B109" s="71" t="s">
        <v>399</v>
      </c>
      <c r="C109" s="71" t="s">
        <v>149</v>
      </c>
      <c r="D109" s="74" t="s">
        <v>75</v>
      </c>
      <c r="E109" s="72">
        <v>20234550</v>
      </c>
      <c r="F109" s="72">
        <v>2833568.85</v>
      </c>
      <c r="G109" s="73">
        <v>99.282499999999999</v>
      </c>
      <c r="H109" s="72">
        <v>29970000</v>
      </c>
    </row>
    <row r="110" spans="1:8" ht="15" customHeight="1" x14ac:dyDescent="0.2">
      <c r="A110" s="71" t="s">
        <v>400</v>
      </c>
      <c r="B110" s="71" t="s">
        <v>401</v>
      </c>
      <c r="C110" s="71" t="s">
        <v>402</v>
      </c>
      <c r="D110" s="74" t="s">
        <v>75</v>
      </c>
      <c r="E110" s="72">
        <v>46000000</v>
      </c>
      <c r="F110" s="72">
        <v>47330500</v>
      </c>
      <c r="G110" s="73">
        <v>102.5</v>
      </c>
      <c r="H110" s="72">
        <v>307950000</v>
      </c>
    </row>
    <row r="111" spans="1:8" ht="15" customHeight="1" x14ac:dyDescent="0.2">
      <c r="A111" s="71" t="s">
        <v>403</v>
      </c>
      <c r="B111" s="71" t="s">
        <v>404</v>
      </c>
      <c r="C111" s="71" t="s">
        <v>405</v>
      </c>
      <c r="D111" s="74" t="s">
        <v>75</v>
      </c>
      <c r="E111" s="72">
        <v>97579384</v>
      </c>
      <c r="F111" s="72">
        <v>103926161.48999999</v>
      </c>
      <c r="G111" s="73">
        <v>106.5042</v>
      </c>
      <c r="H111" s="72">
        <v>2300000000</v>
      </c>
    </row>
    <row r="112" spans="1:8" ht="15" customHeight="1" x14ac:dyDescent="0.2">
      <c r="A112" s="71" t="s">
        <v>446</v>
      </c>
      <c r="B112" s="71" t="s">
        <v>447</v>
      </c>
      <c r="C112" s="71" t="s">
        <v>408</v>
      </c>
      <c r="D112" s="74" t="s">
        <v>75</v>
      </c>
      <c r="E112" s="72">
        <v>78000000</v>
      </c>
      <c r="F112" s="72">
        <v>584181713.99000001</v>
      </c>
      <c r="G112" s="73">
        <v>100.7009</v>
      </c>
      <c r="H112" s="72" t="s">
        <v>55</v>
      </c>
    </row>
    <row r="113" spans="1:8" ht="15" customHeight="1" x14ac:dyDescent="0.2">
      <c r="A113" s="71" t="s">
        <v>406</v>
      </c>
      <c r="B113" s="71" t="s">
        <v>407</v>
      </c>
      <c r="C113" s="71" t="s">
        <v>408</v>
      </c>
      <c r="D113" s="74" t="s">
        <v>75</v>
      </c>
      <c r="E113" s="72">
        <v>1218310000</v>
      </c>
      <c r="F113" s="72">
        <v>1254131459</v>
      </c>
      <c r="G113" s="73">
        <v>102.90900000000001</v>
      </c>
      <c r="H113" s="72">
        <v>6089100000</v>
      </c>
    </row>
    <row r="114" spans="1:8" ht="15" customHeight="1" x14ac:dyDescent="0.2">
      <c r="A114" s="71" t="s">
        <v>448</v>
      </c>
      <c r="B114" s="71" t="s">
        <v>449</v>
      </c>
      <c r="C114" s="71" t="s">
        <v>408</v>
      </c>
      <c r="D114" s="74" t="s">
        <v>75</v>
      </c>
      <c r="E114" s="72">
        <v>916561714</v>
      </c>
      <c r="F114" s="72">
        <v>945944025.03999996</v>
      </c>
      <c r="G114" s="73">
        <v>103.2022</v>
      </c>
      <c r="H114" s="72">
        <v>3084450000</v>
      </c>
    </row>
    <row r="115" spans="1:8" ht="15" customHeight="1" x14ac:dyDescent="0.2">
      <c r="A115" s="71" t="s">
        <v>409</v>
      </c>
      <c r="B115" s="71" t="s">
        <v>410</v>
      </c>
      <c r="C115" s="71" t="s">
        <v>408</v>
      </c>
      <c r="D115" s="74" t="s">
        <v>75</v>
      </c>
      <c r="E115" s="72">
        <v>133970000</v>
      </c>
      <c r="F115" s="72">
        <v>1010934437.33</v>
      </c>
      <c r="G115" s="73">
        <v>100.3685</v>
      </c>
      <c r="H115" s="72">
        <v>3788232959.5500002</v>
      </c>
    </row>
    <row r="116" spans="1:8" ht="15" customHeight="1" x14ac:dyDescent="0.2">
      <c r="A116" s="71" t="s">
        <v>411</v>
      </c>
      <c r="B116" s="71" t="s">
        <v>412</v>
      </c>
      <c r="C116" s="71" t="s">
        <v>408</v>
      </c>
      <c r="D116" s="74" t="s">
        <v>75</v>
      </c>
      <c r="E116" s="72">
        <v>68306739</v>
      </c>
      <c r="F116" s="72">
        <v>589715216.25</v>
      </c>
      <c r="G116" s="73">
        <v>114.4513</v>
      </c>
      <c r="H116" s="72">
        <v>8317691904.75</v>
      </c>
    </row>
    <row r="117" spans="1:8" ht="15" customHeight="1" x14ac:dyDescent="0.2">
      <c r="A117" s="71" t="s">
        <v>413</v>
      </c>
      <c r="B117" s="71" t="s">
        <v>414</v>
      </c>
      <c r="C117" s="71" t="s">
        <v>408</v>
      </c>
      <c r="D117" s="74" t="s">
        <v>75</v>
      </c>
      <c r="E117" s="72">
        <v>3405000076</v>
      </c>
      <c r="F117" s="72">
        <v>3544521900.0300002</v>
      </c>
      <c r="G117" s="73">
        <v>104.12820000000001</v>
      </c>
      <c r="H117" s="72">
        <v>11802850000</v>
      </c>
    </row>
    <row r="118" spans="1:8" ht="15" customHeight="1" x14ac:dyDescent="0.2">
      <c r="A118" s="71" t="s">
        <v>415</v>
      </c>
      <c r="B118" s="71" t="s">
        <v>416</v>
      </c>
      <c r="C118" s="71" t="s">
        <v>408</v>
      </c>
      <c r="D118" s="74" t="s">
        <v>75</v>
      </c>
      <c r="E118" s="72">
        <v>30079864</v>
      </c>
      <c r="F118" s="72">
        <v>276581425.93000001</v>
      </c>
      <c r="G118" s="73">
        <v>122.6096</v>
      </c>
      <c r="H118" s="72">
        <v>12671726491.059999</v>
      </c>
    </row>
    <row r="119" spans="1:8" ht="15" customHeight="1" x14ac:dyDescent="0.2">
      <c r="A119" s="71" t="s">
        <v>417</v>
      </c>
      <c r="B119" s="71" t="s">
        <v>418</v>
      </c>
      <c r="C119" s="71" t="s">
        <v>408</v>
      </c>
      <c r="D119" s="74" t="s">
        <v>75</v>
      </c>
      <c r="E119" s="72">
        <v>1242010000</v>
      </c>
      <c r="F119" s="72">
        <v>1217196988.5</v>
      </c>
      <c r="G119" s="73">
        <v>98.069299999999998</v>
      </c>
      <c r="H119" s="72">
        <v>3501750000</v>
      </c>
    </row>
    <row r="120" spans="1:8" ht="15" customHeight="1" x14ac:dyDescent="0.2">
      <c r="A120" s="71" t="s">
        <v>450</v>
      </c>
      <c r="B120" s="71" t="s">
        <v>451</v>
      </c>
      <c r="C120" s="71" t="s">
        <v>408</v>
      </c>
      <c r="D120" s="74" t="s">
        <v>75</v>
      </c>
      <c r="E120" s="72">
        <v>1067519879</v>
      </c>
      <c r="F120" s="72">
        <v>1044793336.85</v>
      </c>
      <c r="G120" s="73">
        <v>98.033799999999999</v>
      </c>
      <c r="H120" s="72">
        <v>4988750000</v>
      </c>
    </row>
    <row r="121" spans="1:8" ht="15" customHeight="1" x14ac:dyDescent="0.2">
      <c r="A121" s="71" t="s">
        <v>419</v>
      </c>
      <c r="B121" s="71" t="s">
        <v>420</v>
      </c>
      <c r="C121" s="71" t="s">
        <v>408</v>
      </c>
      <c r="D121" s="74" t="s">
        <v>75</v>
      </c>
      <c r="E121" s="72">
        <v>1708323846.6300001</v>
      </c>
      <c r="F121" s="72">
        <v>2038703865.27</v>
      </c>
      <c r="G121" s="73">
        <v>119.2256</v>
      </c>
      <c r="H121" s="72">
        <v>7173000000</v>
      </c>
    </row>
    <row r="122" spans="1:8" ht="15" customHeight="1" x14ac:dyDescent="0.2">
      <c r="A122" s="71" t="s">
        <v>421</v>
      </c>
      <c r="B122" s="71" t="s">
        <v>422</v>
      </c>
      <c r="C122" s="71" t="s">
        <v>408</v>
      </c>
      <c r="D122" s="74" t="s">
        <v>75</v>
      </c>
      <c r="E122" s="72">
        <v>4893801325</v>
      </c>
      <c r="F122" s="72">
        <v>6007800496.4499998</v>
      </c>
      <c r="G122" s="73">
        <v>122.7608</v>
      </c>
      <c r="H122" s="72">
        <v>15300880000</v>
      </c>
    </row>
    <row r="123" spans="1:8" ht="15" customHeight="1" x14ac:dyDescent="0.2">
      <c r="A123" s="71" t="s">
        <v>452</v>
      </c>
      <c r="B123" s="71" t="s">
        <v>453</v>
      </c>
      <c r="C123" s="71" t="s">
        <v>408</v>
      </c>
      <c r="D123" s="74" t="s">
        <v>75</v>
      </c>
      <c r="E123" s="72">
        <v>12900000</v>
      </c>
      <c r="F123" s="72">
        <v>97741663.310000002</v>
      </c>
      <c r="G123" s="73">
        <v>100.575</v>
      </c>
      <c r="H123" s="72">
        <v>10972171399</v>
      </c>
    </row>
    <row r="124" spans="1:8" ht="15" customHeight="1" x14ac:dyDescent="0.2">
      <c r="A124" s="71" t="s">
        <v>423</v>
      </c>
      <c r="B124" s="71" t="s">
        <v>424</v>
      </c>
      <c r="C124" s="71" t="s">
        <v>408</v>
      </c>
      <c r="D124" s="74" t="s">
        <v>75</v>
      </c>
      <c r="E124" s="72">
        <v>3093782494</v>
      </c>
      <c r="F124" s="72">
        <v>3571900575.4499998</v>
      </c>
      <c r="G124" s="73">
        <v>115.45099999999999</v>
      </c>
      <c r="H124" s="72">
        <v>9445075000</v>
      </c>
    </row>
    <row r="125" spans="1:8" ht="15" customHeight="1" x14ac:dyDescent="0.2">
      <c r="A125" s="71" t="s">
        <v>425</v>
      </c>
      <c r="B125" s="71" t="s">
        <v>426</v>
      </c>
      <c r="C125" s="71" t="s">
        <v>408</v>
      </c>
      <c r="D125" s="74" t="s">
        <v>75</v>
      </c>
      <c r="E125" s="72">
        <v>1850074964</v>
      </c>
      <c r="F125" s="72">
        <v>2072877287.9100001</v>
      </c>
      <c r="G125" s="73">
        <v>112.2132</v>
      </c>
      <c r="H125" s="72">
        <v>11482000000</v>
      </c>
    </row>
    <row r="126" spans="1:8" ht="15" customHeight="1" x14ac:dyDescent="0.2">
      <c r="A126" s="71" t="s">
        <v>427</v>
      </c>
      <c r="B126" s="71" t="s">
        <v>428</v>
      </c>
      <c r="C126" s="71" t="s">
        <v>408</v>
      </c>
      <c r="D126" s="74" t="s">
        <v>75</v>
      </c>
      <c r="E126" s="72">
        <v>501300000</v>
      </c>
      <c r="F126" s="72">
        <v>629945598.11000001</v>
      </c>
      <c r="G126" s="73">
        <v>123.2024</v>
      </c>
      <c r="H126" s="72">
        <v>3753877152.9400001</v>
      </c>
    </row>
    <row r="127" spans="1:8" ht="15" customHeight="1" x14ac:dyDescent="0.2">
      <c r="A127" s="71" t="s">
        <v>429</v>
      </c>
      <c r="B127" s="71" t="s">
        <v>430</v>
      </c>
      <c r="C127" s="71" t="s">
        <v>408</v>
      </c>
      <c r="D127" s="74" t="s">
        <v>75</v>
      </c>
      <c r="E127" s="72">
        <v>1945590867</v>
      </c>
      <c r="F127" s="72">
        <v>1922497540.8399999</v>
      </c>
      <c r="G127" s="73">
        <v>97.210599999999999</v>
      </c>
      <c r="H127" s="72">
        <v>11473123152.75</v>
      </c>
    </row>
    <row r="128" spans="1:8" ht="15" customHeight="1" x14ac:dyDescent="0.2">
      <c r="A128" s="71" t="s">
        <v>431</v>
      </c>
      <c r="B128" s="71" t="s">
        <v>432</v>
      </c>
      <c r="C128" s="71" t="s">
        <v>408</v>
      </c>
      <c r="D128" s="74" t="s">
        <v>75</v>
      </c>
      <c r="E128" s="72">
        <v>135962010</v>
      </c>
      <c r="F128" s="72">
        <v>1002828519.9</v>
      </c>
      <c r="G128" s="73">
        <v>97.442800000000005</v>
      </c>
      <c r="H128" s="72">
        <v>6015511961.6000004</v>
      </c>
    </row>
    <row r="129" spans="2:8" ht="12.75" customHeight="1" x14ac:dyDescent="0.2">
      <c r="H129" s="92"/>
    </row>
    <row r="130" spans="2:8" ht="12.75" customHeight="1" x14ac:dyDescent="0.2">
      <c r="B130" s="132" t="s">
        <v>162</v>
      </c>
      <c r="C130" s="132" t="s">
        <v>163</v>
      </c>
      <c r="H130" s="92"/>
    </row>
    <row r="131" spans="2:8" ht="12.75" customHeight="1" x14ac:dyDescent="0.2">
      <c r="B131" s="132"/>
      <c r="C131" s="132" t="s">
        <v>164</v>
      </c>
      <c r="H131" s="92"/>
    </row>
    <row r="132" spans="2:8" ht="12.75" customHeight="1" x14ac:dyDescent="0.2">
      <c r="B132" s="132"/>
      <c r="C132" s="132" t="s">
        <v>165</v>
      </c>
      <c r="H132" s="92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06544E-CBCF-494B-806C-57A2B481F958}">
  <dimension ref="A2:H163"/>
  <sheetViews>
    <sheetView showGridLines="0" zoomScale="120" zoomScaleNormal="120" workbookViewId="0">
      <selection activeCell="A18" sqref="A18:H18"/>
    </sheetView>
  </sheetViews>
  <sheetFormatPr defaultColWidth="9.140625" defaultRowHeight="12.75" customHeight="1" x14ac:dyDescent="0.2"/>
  <cols>
    <col min="1" max="1" width="2.85546875" style="183" customWidth="1"/>
    <col min="2" max="2" width="6.5703125" style="183" bestFit="1" customWidth="1"/>
    <col min="3" max="3" width="17.28515625" style="183" bestFit="1" customWidth="1"/>
    <col min="4" max="4" width="34.42578125" style="184" bestFit="1" customWidth="1"/>
    <col min="5" max="5" width="9.7109375" style="183" customWidth="1"/>
    <col min="6" max="6" width="9.5703125" style="183" bestFit="1" customWidth="1"/>
    <col min="7" max="7" width="15.140625" style="183" customWidth="1"/>
    <col min="8" max="8" width="12.42578125" style="183" customWidth="1"/>
    <col min="9" max="16384" width="9.140625" style="155"/>
  </cols>
  <sheetData>
    <row r="2" spans="1:8" ht="16.5" customHeight="1" x14ac:dyDescent="0.25">
      <c r="A2" s="154" t="s">
        <v>455</v>
      </c>
      <c r="B2" s="154"/>
      <c r="C2" s="154"/>
      <c r="D2" s="154"/>
      <c r="E2" s="154"/>
      <c r="F2" s="154"/>
      <c r="G2" s="154"/>
      <c r="H2" s="154"/>
    </row>
    <row r="3" spans="1:8" ht="24" x14ac:dyDescent="0.2">
      <c r="A3" s="156"/>
      <c r="B3" s="157" t="s">
        <v>64</v>
      </c>
      <c r="C3" s="157" t="s">
        <v>65</v>
      </c>
      <c r="D3" s="157" t="s">
        <v>66</v>
      </c>
      <c r="E3" s="157" t="s">
        <v>67</v>
      </c>
      <c r="F3" s="157" t="s">
        <v>456</v>
      </c>
      <c r="G3" s="157" t="s">
        <v>34</v>
      </c>
      <c r="H3" s="157" t="s">
        <v>386</v>
      </c>
    </row>
    <row r="4" spans="1:8" s="165" customFormat="1" ht="16.5" customHeight="1" x14ac:dyDescent="0.25">
      <c r="A4" s="158">
        <v>1</v>
      </c>
      <c r="B4" s="159" t="s">
        <v>457</v>
      </c>
      <c r="C4" s="159" t="s">
        <v>458</v>
      </c>
      <c r="D4" s="160" t="s">
        <v>459</v>
      </c>
      <c r="E4" s="161" t="s">
        <v>71</v>
      </c>
      <c r="F4" s="162">
        <v>43951</v>
      </c>
      <c r="G4" s="163">
        <v>23595766</v>
      </c>
      <c r="H4" s="164" t="s">
        <v>460</v>
      </c>
    </row>
    <row r="5" spans="1:8" s="165" customFormat="1" ht="16.5" customHeight="1" x14ac:dyDescent="0.25">
      <c r="A5" s="166" t="s">
        <v>461</v>
      </c>
      <c r="B5" s="167" t="s">
        <v>462</v>
      </c>
      <c r="C5" s="167" t="s">
        <v>463</v>
      </c>
      <c r="D5" s="168" t="s">
        <v>464</v>
      </c>
      <c r="E5" s="169" t="s">
        <v>71</v>
      </c>
      <c r="F5" s="170">
        <v>43991</v>
      </c>
      <c r="G5" s="171">
        <v>80807</v>
      </c>
      <c r="H5" s="172" t="s">
        <v>465</v>
      </c>
    </row>
    <row r="6" spans="1:8" ht="17.100000000000001" customHeight="1" x14ac:dyDescent="0.2">
      <c r="A6" s="173" t="s">
        <v>466</v>
      </c>
      <c r="B6" s="159" t="s">
        <v>467</v>
      </c>
      <c r="C6" s="159" t="s">
        <v>468</v>
      </c>
      <c r="D6" s="174" t="s">
        <v>469</v>
      </c>
      <c r="E6" s="175" t="s">
        <v>71</v>
      </c>
      <c r="F6" s="176">
        <v>44105</v>
      </c>
      <c r="G6" s="177">
        <v>3263225</v>
      </c>
      <c r="H6" s="178" t="s">
        <v>460</v>
      </c>
    </row>
    <row r="7" spans="1:8" ht="17.100000000000001" customHeight="1" x14ac:dyDescent="0.2">
      <c r="A7" s="173" t="s">
        <v>470</v>
      </c>
      <c r="B7" s="179" t="s">
        <v>76</v>
      </c>
      <c r="C7" s="179" t="s">
        <v>77</v>
      </c>
      <c r="D7" s="174" t="s">
        <v>78</v>
      </c>
      <c r="E7" s="175" t="s">
        <v>71</v>
      </c>
      <c r="F7" s="176">
        <v>44105</v>
      </c>
      <c r="G7" s="180">
        <v>4511916</v>
      </c>
      <c r="H7" s="178" t="s">
        <v>460</v>
      </c>
    </row>
    <row r="8" spans="1:8" ht="17.100000000000001" customHeight="1" x14ac:dyDescent="0.2">
      <c r="A8" s="173" t="s">
        <v>471</v>
      </c>
      <c r="B8" s="181" t="s">
        <v>472</v>
      </c>
      <c r="C8" s="181" t="s">
        <v>473</v>
      </c>
      <c r="D8" s="160" t="s">
        <v>474</v>
      </c>
      <c r="E8" s="161" t="s">
        <v>75</v>
      </c>
      <c r="F8" s="162">
        <v>44194</v>
      </c>
      <c r="G8" s="163">
        <v>19751989</v>
      </c>
      <c r="H8" s="164" t="s">
        <v>475</v>
      </c>
    </row>
    <row r="9" spans="1:8" ht="16.5" customHeight="1" x14ac:dyDescent="0.2">
      <c r="A9" s="182"/>
    </row>
    <row r="10" spans="1:8" ht="16.5" customHeight="1" x14ac:dyDescent="0.25">
      <c r="A10" s="154" t="s">
        <v>476</v>
      </c>
      <c r="B10" s="154"/>
      <c r="C10" s="154"/>
      <c r="D10" s="154"/>
      <c r="E10" s="154"/>
      <c r="F10" s="154"/>
      <c r="G10" s="154"/>
      <c r="H10" s="154"/>
    </row>
    <row r="11" spans="1:8" ht="24" x14ac:dyDescent="0.2">
      <c r="A11" s="156"/>
      <c r="B11" s="157" t="s">
        <v>64</v>
      </c>
      <c r="C11" s="157" t="s">
        <v>65</v>
      </c>
      <c r="D11" s="157" t="s">
        <v>66</v>
      </c>
      <c r="E11" s="157" t="s">
        <v>67</v>
      </c>
      <c r="F11" s="157" t="s">
        <v>456</v>
      </c>
      <c r="G11" s="157" t="s">
        <v>477</v>
      </c>
      <c r="H11" s="157" t="s">
        <v>386</v>
      </c>
    </row>
    <row r="12" spans="1:8" s="165" customFormat="1" ht="16.5" customHeight="1" x14ac:dyDescent="0.25">
      <c r="A12" s="173">
        <v>1</v>
      </c>
      <c r="B12" s="159" t="s">
        <v>450</v>
      </c>
      <c r="C12" s="159" t="s">
        <v>451</v>
      </c>
      <c r="D12" s="174" t="s">
        <v>478</v>
      </c>
      <c r="E12" s="175" t="s">
        <v>75</v>
      </c>
      <c r="F12" s="176">
        <v>43893</v>
      </c>
      <c r="G12" s="185">
        <v>5000000000</v>
      </c>
      <c r="H12" s="178" t="s">
        <v>479</v>
      </c>
    </row>
    <row r="13" spans="1:8" s="188" customFormat="1" ht="16.5" customHeight="1" x14ac:dyDescent="0.2">
      <c r="A13" s="173" t="s">
        <v>461</v>
      </c>
      <c r="B13" s="179" t="s">
        <v>431</v>
      </c>
      <c r="C13" s="179" t="s">
        <v>432</v>
      </c>
      <c r="D13" s="174" t="s">
        <v>478</v>
      </c>
      <c r="E13" s="175" t="s">
        <v>75</v>
      </c>
      <c r="F13" s="186">
        <v>43893</v>
      </c>
      <c r="G13" s="187">
        <v>800000000</v>
      </c>
      <c r="H13" s="178" t="s">
        <v>480</v>
      </c>
    </row>
    <row r="14" spans="1:8" s="188" customFormat="1" ht="16.5" customHeight="1" x14ac:dyDescent="0.2">
      <c r="A14" s="173" t="s">
        <v>466</v>
      </c>
      <c r="B14" s="179" t="s">
        <v>452</v>
      </c>
      <c r="C14" s="179" t="s">
        <v>453</v>
      </c>
      <c r="D14" s="174" t="s">
        <v>478</v>
      </c>
      <c r="E14" s="175" t="s">
        <v>75</v>
      </c>
      <c r="F14" s="186">
        <v>43957</v>
      </c>
      <c r="G14" s="187">
        <v>1445000000</v>
      </c>
      <c r="H14" s="178" t="s">
        <v>480</v>
      </c>
    </row>
    <row r="15" spans="1:8" s="165" customFormat="1" ht="16.5" customHeight="1" x14ac:dyDescent="0.25">
      <c r="A15" s="158" t="s">
        <v>470</v>
      </c>
      <c r="B15" s="181" t="s">
        <v>442</v>
      </c>
      <c r="C15" s="181" t="s">
        <v>443</v>
      </c>
      <c r="D15" s="160" t="s">
        <v>155</v>
      </c>
      <c r="E15" s="161" t="s">
        <v>75</v>
      </c>
      <c r="F15" s="162">
        <v>44176</v>
      </c>
      <c r="G15" s="163">
        <v>300000</v>
      </c>
      <c r="H15" s="164" t="s">
        <v>481</v>
      </c>
    </row>
    <row r="16" spans="1:8" s="165" customFormat="1" ht="16.5" customHeight="1" x14ac:dyDescent="0.25">
      <c r="A16" s="189" t="s">
        <v>471</v>
      </c>
      <c r="B16" s="190" t="s">
        <v>482</v>
      </c>
      <c r="C16" s="190" t="s">
        <v>483</v>
      </c>
      <c r="D16" s="191" t="s">
        <v>484</v>
      </c>
      <c r="E16" s="192" t="s">
        <v>71</v>
      </c>
      <c r="F16" s="193">
        <v>44193</v>
      </c>
      <c r="G16" s="194">
        <v>6800000</v>
      </c>
      <c r="H16" s="195" t="s">
        <v>480</v>
      </c>
    </row>
    <row r="17" spans="1:8" s="165" customFormat="1" ht="16.5" customHeight="1" x14ac:dyDescent="0.25">
      <c r="A17" s="166"/>
      <c r="B17" s="196"/>
      <c r="C17" s="196"/>
      <c r="D17" s="197"/>
      <c r="E17" s="198"/>
      <c r="F17" s="199"/>
      <c r="G17" s="200"/>
      <c r="H17" s="201"/>
    </row>
    <row r="18" spans="1:8" ht="17.100000000000001" customHeight="1" x14ac:dyDescent="0.25">
      <c r="A18" s="154" t="s">
        <v>485</v>
      </c>
      <c r="B18" s="154"/>
      <c r="C18" s="154"/>
      <c r="D18" s="154"/>
      <c r="E18" s="154"/>
      <c r="F18" s="154"/>
      <c r="G18" s="154"/>
      <c r="H18" s="154"/>
    </row>
    <row r="19" spans="1:8" s="204" customFormat="1" ht="24" x14ac:dyDescent="0.2">
      <c r="A19" s="202"/>
      <c r="B19" s="157" t="s">
        <v>64</v>
      </c>
      <c r="C19" s="157" t="s">
        <v>65</v>
      </c>
      <c r="D19" s="157" t="s">
        <v>66</v>
      </c>
      <c r="E19" s="157" t="s">
        <v>67</v>
      </c>
      <c r="F19" s="157" t="s">
        <v>456</v>
      </c>
      <c r="G19" s="157" t="s">
        <v>486</v>
      </c>
      <c r="H19" s="203" t="s">
        <v>487</v>
      </c>
    </row>
    <row r="20" spans="1:8" ht="17.100000000000001" customHeight="1" x14ac:dyDescent="0.2">
      <c r="A20" s="173">
        <v>1</v>
      </c>
      <c r="B20" s="159" t="s">
        <v>435</v>
      </c>
      <c r="C20" s="159" t="s">
        <v>436</v>
      </c>
      <c r="D20" s="174" t="s">
        <v>488</v>
      </c>
      <c r="E20" s="175" t="s">
        <v>71</v>
      </c>
      <c r="F20" s="176">
        <v>44148</v>
      </c>
      <c r="G20" s="177">
        <v>100000</v>
      </c>
      <c r="H20" s="205">
        <v>179698</v>
      </c>
    </row>
    <row r="21" spans="1:8" ht="17.100000000000001" customHeight="1" x14ac:dyDescent="0.2">
      <c r="A21" s="173" t="s">
        <v>461</v>
      </c>
      <c r="B21" s="179" t="s">
        <v>439</v>
      </c>
      <c r="C21" s="179" t="s">
        <v>440</v>
      </c>
      <c r="D21" s="174" t="s">
        <v>489</v>
      </c>
      <c r="E21" s="175" t="s">
        <v>71</v>
      </c>
      <c r="F21" s="176">
        <v>44148</v>
      </c>
      <c r="G21" s="206">
        <v>50000</v>
      </c>
      <c r="H21" s="207">
        <v>78164</v>
      </c>
    </row>
    <row r="22" spans="1:8" ht="16.5" customHeight="1" x14ac:dyDescent="0.2">
      <c r="A22" s="173"/>
      <c r="B22" s="173"/>
      <c r="C22" s="173"/>
      <c r="D22" s="174"/>
      <c r="E22" s="175"/>
      <c r="F22" s="186"/>
      <c r="G22" s="208"/>
      <c r="H22" s="201"/>
    </row>
    <row r="23" spans="1:8" ht="17.100000000000001" customHeight="1" x14ac:dyDescent="0.2">
      <c r="A23" s="209" t="s">
        <v>490</v>
      </c>
      <c r="B23" s="209"/>
      <c r="C23" s="209"/>
      <c r="D23" s="209"/>
      <c r="E23" s="209"/>
      <c r="F23" s="209"/>
      <c r="G23" s="209"/>
      <c r="H23" s="209"/>
    </row>
    <row r="24" spans="1:8" x14ac:dyDescent="0.2">
      <c r="A24" s="156"/>
      <c r="B24" s="157" t="s">
        <v>64</v>
      </c>
      <c r="C24" s="157" t="s">
        <v>65</v>
      </c>
      <c r="D24" s="157" t="s">
        <v>66</v>
      </c>
      <c r="E24" s="157"/>
      <c r="F24" s="157" t="s">
        <v>61</v>
      </c>
      <c r="G24" s="157" t="s">
        <v>491</v>
      </c>
      <c r="H24" s="157" t="s">
        <v>492</v>
      </c>
    </row>
    <row r="25" spans="1:8" ht="16.5" customHeight="1" x14ac:dyDescent="0.2">
      <c r="A25" s="210">
        <v>1</v>
      </c>
      <c r="B25" s="159" t="s">
        <v>363</v>
      </c>
      <c r="C25" s="159" t="s">
        <v>364</v>
      </c>
      <c r="D25" s="211" t="s">
        <v>365</v>
      </c>
      <c r="E25" s="212"/>
      <c r="F25" s="176">
        <v>43838</v>
      </c>
      <c r="G25" s="185" t="s">
        <v>75</v>
      </c>
      <c r="H25" s="213" t="s">
        <v>71</v>
      </c>
    </row>
    <row r="26" spans="1:8" ht="17.100000000000001" customHeight="1" x14ac:dyDescent="0.2">
      <c r="A26" s="210" t="s">
        <v>461</v>
      </c>
      <c r="B26" s="159" t="s">
        <v>131</v>
      </c>
      <c r="C26" s="159" t="s">
        <v>132</v>
      </c>
      <c r="D26" s="211" t="s">
        <v>493</v>
      </c>
      <c r="E26" s="212"/>
      <c r="F26" s="176">
        <v>44118</v>
      </c>
      <c r="G26" s="185" t="s">
        <v>75</v>
      </c>
      <c r="H26" s="213" t="s">
        <v>134</v>
      </c>
    </row>
    <row r="27" spans="1:8" ht="16.5" customHeight="1" x14ac:dyDescent="0.2">
      <c r="A27" s="166"/>
      <c r="B27" s="166"/>
      <c r="C27" s="166"/>
      <c r="D27" s="197"/>
      <c r="E27" s="198"/>
      <c r="F27" s="199"/>
      <c r="G27" s="208"/>
      <c r="H27" s="201"/>
    </row>
    <row r="28" spans="1:8" ht="16.5" customHeight="1" x14ac:dyDescent="0.25">
      <c r="A28" s="154" t="s">
        <v>494</v>
      </c>
      <c r="B28" s="154"/>
      <c r="C28" s="154"/>
      <c r="D28" s="154"/>
      <c r="E28" s="154"/>
      <c r="F28" s="154"/>
      <c r="G28" s="154"/>
      <c r="H28" s="154"/>
    </row>
    <row r="29" spans="1:8" ht="24" x14ac:dyDescent="0.2">
      <c r="A29" s="156"/>
      <c r="B29" s="157" t="s">
        <v>64</v>
      </c>
      <c r="C29" s="157" t="s">
        <v>65</v>
      </c>
      <c r="D29" s="157" t="s">
        <v>66</v>
      </c>
      <c r="E29" s="157" t="s">
        <v>67</v>
      </c>
      <c r="F29" s="214" t="s">
        <v>495</v>
      </c>
      <c r="G29" s="157" t="s">
        <v>34</v>
      </c>
      <c r="H29" s="157" t="s">
        <v>386</v>
      </c>
    </row>
    <row r="30" spans="1:8" ht="16.5" customHeight="1" x14ac:dyDescent="0.2">
      <c r="A30" s="173" t="s">
        <v>496</v>
      </c>
      <c r="B30" s="215" t="s">
        <v>218</v>
      </c>
      <c r="C30" s="159" t="s">
        <v>219</v>
      </c>
      <c r="D30" s="174" t="s">
        <v>220</v>
      </c>
      <c r="E30" s="175" t="s">
        <v>71</v>
      </c>
      <c r="F30" s="176">
        <v>43837</v>
      </c>
      <c r="G30" s="185">
        <v>14354170</v>
      </c>
      <c r="H30" s="178" t="s">
        <v>460</v>
      </c>
    </row>
    <row r="31" spans="1:8" ht="16.5" customHeight="1" x14ac:dyDescent="0.2">
      <c r="A31" s="158" t="s">
        <v>461</v>
      </c>
      <c r="B31" s="216" t="s">
        <v>236</v>
      </c>
      <c r="C31" s="181" t="s">
        <v>237</v>
      </c>
      <c r="D31" s="160" t="s">
        <v>497</v>
      </c>
      <c r="E31" s="161" t="s">
        <v>71</v>
      </c>
      <c r="F31" s="162">
        <v>43837</v>
      </c>
      <c r="G31" s="163">
        <v>548200</v>
      </c>
      <c r="H31" s="164" t="s">
        <v>498</v>
      </c>
    </row>
    <row r="32" spans="1:8" ht="16.5" customHeight="1" x14ac:dyDescent="0.2">
      <c r="A32" s="173" t="s">
        <v>466</v>
      </c>
      <c r="B32" s="217" t="s">
        <v>499</v>
      </c>
      <c r="C32" s="218" t="s">
        <v>500</v>
      </c>
      <c r="D32" s="219" t="s">
        <v>501</v>
      </c>
      <c r="E32" s="220" t="s">
        <v>71</v>
      </c>
      <c r="F32" s="221">
        <v>43837</v>
      </c>
      <c r="G32" s="222">
        <v>725519</v>
      </c>
      <c r="H32" s="223" t="s">
        <v>502</v>
      </c>
    </row>
    <row r="33" spans="1:8" ht="16.5" customHeight="1" x14ac:dyDescent="0.2">
      <c r="A33" s="173" t="s">
        <v>470</v>
      </c>
      <c r="B33" s="217" t="s">
        <v>183</v>
      </c>
      <c r="C33" s="218" t="s">
        <v>184</v>
      </c>
      <c r="D33" s="219" t="s">
        <v>503</v>
      </c>
      <c r="E33" s="220" t="s">
        <v>71</v>
      </c>
      <c r="F33" s="221">
        <v>43840</v>
      </c>
      <c r="G33" s="222">
        <v>37390</v>
      </c>
      <c r="H33" s="223" t="s">
        <v>504</v>
      </c>
    </row>
    <row r="34" spans="1:8" ht="16.5" customHeight="1" x14ac:dyDescent="0.2">
      <c r="A34" s="173" t="s">
        <v>471</v>
      </c>
      <c r="B34" s="217" t="s">
        <v>254</v>
      </c>
      <c r="C34" s="218" t="s">
        <v>255</v>
      </c>
      <c r="D34" s="219" t="s">
        <v>256</v>
      </c>
      <c r="E34" s="220" t="s">
        <v>71</v>
      </c>
      <c r="F34" s="221">
        <v>43846</v>
      </c>
      <c r="G34" s="222">
        <v>715090</v>
      </c>
      <c r="H34" s="223" t="s">
        <v>505</v>
      </c>
    </row>
    <row r="35" spans="1:8" ht="16.5" customHeight="1" x14ac:dyDescent="0.2">
      <c r="A35" s="210" t="s">
        <v>506</v>
      </c>
      <c r="B35" s="215" t="s">
        <v>507</v>
      </c>
      <c r="C35" s="159" t="s">
        <v>508</v>
      </c>
      <c r="D35" s="211" t="s">
        <v>509</v>
      </c>
      <c r="E35" s="212" t="s">
        <v>71</v>
      </c>
      <c r="F35" s="176">
        <v>43906</v>
      </c>
      <c r="G35" s="185">
        <v>8215487</v>
      </c>
      <c r="H35" s="224" t="s">
        <v>510</v>
      </c>
    </row>
    <row r="36" spans="1:8" ht="16.5" customHeight="1" x14ac:dyDescent="0.2">
      <c r="A36" s="173" t="s">
        <v>511</v>
      </c>
      <c r="B36" s="215" t="s">
        <v>512</v>
      </c>
      <c r="C36" s="159" t="s">
        <v>513</v>
      </c>
      <c r="D36" s="174" t="s">
        <v>514</v>
      </c>
      <c r="E36" s="175" t="s">
        <v>71</v>
      </c>
      <c r="F36" s="176">
        <v>43906</v>
      </c>
      <c r="G36" s="185">
        <v>22126</v>
      </c>
      <c r="H36" s="178" t="s">
        <v>515</v>
      </c>
    </row>
    <row r="37" spans="1:8" ht="16.5" customHeight="1" x14ac:dyDescent="0.2">
      <c r="A37" s="173" t="s">
        <v>516</v>
      </c>
      <c r="B37" s="216" t="s">
        <v>517</v>
      </c>
      <c r="C37" s="181" t="s">
        <v>518</v>
      </c>
      <c r="D37" s="160" t="s">
        <v>519</v>
      </c>
      <c r="E37" s="161" t="s">
        <v>71</v>
      </c>
      <c r="F37" s="176">
        <v>43906</v>
      </c>
      <c r="G37" s="163">
        <v>313920</v>
      </c>
      <c r="H37" s="164" t="s">
        <v>520</v>
      </c>
    </row>
    <row r="38" spans="1:8" ht="16.5" customHeight="1" x14ac:dyDescent="0.2">
      <c r="A38" s="173" t="s">
        <v>521</v>
      </c>
      <c r="B38" s="217" t="s">
        <v>522</v>
      </c>
      <c r="C38" s="218" t="s">
        <v>523</v>
      </c>
      <c r="D38" s="219" t="s">
        <v>524</v>
      </c>
      <c r="E38" s="220" t="s">
        <v>71</v>
      </c>
      <c r="F38" s="176">
        <v>43906</v>
      </c>
      <c r="G38" s="222">
        <v>317225</v>
      </c>
      <c r="H38" s="223" t="s">
        <v>525</v>
      </c>
    </row>
    <row r="39" spans="1:8" ht="16.5" customHeight="1" x14ac:dyDescent="0.2">
      <c r="A39" s="173" t="s">
        <v>526</v>
      </c>
      <c r="B39" s="217" t="s">
        <v>527</v>
      </c>
      <c r="C39" s="218" t="s">
        <v>528</v>
      </c>
      <c r="D39" s="219" t="s">
        <v>529</v>
      </c>
      <c r="E39" s="220" t="s">
        <v>71</v>
      </c>
      <c r="F39" s="176">
        <v>43906</v>
      </c>
      <c r="G39" s="222">
        <v>2386587</v>
      </c>
      <c r="H39" s="223" t="s">
        <v>505</v>
      </c>
    </row>
    <row r="40" spans="1:8" ht="17.100000000000001" customHeight="1" x14ac:dyDescent="0.2">
      <c r="A40" s="210" t="s">
        <v>530</v>
      </c>
      <c r="B40" s="215" t="s">
        <v>531</v>
      </c>
      <c r="C40" s="159" t="s">
        <v>532</v>
      </c>
      <c r="D40" s="211" t="s">
        <v>533</v>
      </c>
      <c r="E40" s="212" t="s">
        <v>71</v>
      </c>
      <c r="F40" s="176">
        <v>43906</v>
      </c>
      <c r="G40" s="185">
        <v>1503254</v>
      </c>
      <c r="H40" s="224" t="s">
        <v>510</v>
      </c>
    </row>
    <row r="41" spans="1:8" ht="17.100000000000001" customHeight="1" x14ac:dyDescent="0.2">
      <c r="A41" s="158" t="s">
        <v>534</v>
      </c>
      <c r="B41" s="215" t="s">
        <v>535</v>
      </c>
      <c r="C41" s="159" t="s">
        <v>536</v>
      </c>
      <c r="D41" s="160" t="s">
        <v>537</v>
      </c>
      <c r="E41" s="161" t="s">
        <v>71</v>
      </c>
      <c r="F41" s="176">
        <v>43906</v>
      </c>
      <c r="G41" s="163">
        <v>100257</v>
      </c>
      <c r="H41" s="164" t="s">
        <v>538</v>
      </c>
    </row>
    <row r="42" spans="1:8" ht="16.5" customHeight="1" x14ac:dyDescent="0.2">
      <c r="A42" s="210" t="s">
        <v>539</v>
      </c>
      <c r="B42" s="215" t="s">
        <v>540</v>
      </c>
      <c r="C42" s="159" t="s">
        <v>541</v>
      </c>
      <c r="D42" s="211" t="s">
        <v>542</v>
      </c>
      <c r="E42" s="212" t="s">
        <v>71</v>
      </c>
      <c r="F42" s="176">
        <v>43910</v>
      </c>
      <c r="G42" s="185">
        <v>334860</v>
      </c>
      <c r="H42" s="224" t="s">
        <v>498</v>
      </c>
    </row>
    <row r="43" spans="1:8" ht="17.100000000000001" customHeight="1" x14ac:dyDescent="0.2">
      <c r="A43" s="210" t="s">
        <v>543</v>
      </c>
      <c r="B43" s="215" t="s">
        <v>189</v>
      </c>
      <c r="C43" s="159" t="s">
        <v>190</v>
      </c>
      <c r="D43" s="211" t="s">
        <v>544</v>
      </c>
      <c r="E43" s="212" t="s">
        <v>71</v>
      </c>
      <c r="F43" s="176">
        <v>44027</v>
      </c>
      <c r="G43" s="185">
        <v>22076270</v>
      </c>
      <c r="H43" s="225" t="s">
        <v>475</v>
      </c>
    </row>
    <row r="44" spans="1:8" ht="17.100000000000001" customHeight="1" x14ac:dyDescent="0.2">
      <c r="A44" s="210" t="s">
        <v>545</v>
      </c>
      <c r="B44" s="215" t="s">
        <v>324</v>
      </c>
      <c r="C44" s="159" t="s">
        <v>325</v>
      </c>
      <c r="D44" s="211" t="s">
        <v>546</v>
      </c>
      <c r="E44" s="212" t="s">
        <v>71</v>
      </c>
      <c r="F44" s="176">
        <v>44102</v>
      </c>
      <c r="G44" s="185">
        <v>126726</v>
      </c>
      <c r="H44" s="225" t="s">
        <v>525</v>
      </c>
    </row>
    <row r="45" spans="1:8" ht="17.100000000000001" customHeight="1" x14ac:dyDescent="0.2">
      <c r="A45" s="210" t="s">
        <v>547</v>
      </c>
      <c r="B45" s="159" t="s">
        <v>548</v>
      </c>
      <c r="C45" s="159" t="s">
        <v>549</v>
      </c>
      <c r="D45" s="211" t="s">
        <v>550</v>
      </c>
      <c r="E45" s="212" t="s">
        <v>71</v>
      </c>
      <c r="F45" s="176">
        <v>44125</v>
      </c>
      <c r="G45" s="185">
        <v>230997</v>
      </c>
      <c r="H45" s="225" t="s">
        <v>505</v>
      </c>
    </row>
    <row r="46" spans="1:8" ht="17.100000000000001" customHeight="1" x14ac:dyDescent="0.2">
      <c r="A46" s="158" t="s">
        <v>551</v>
      </c>
      <c r="B46" s="181" t="s">
        <v>552</v>
      </c>
      <c r="C46" s="181" t="s">
        <v>553</v>
      </c>
      <c r="D46" s="160" t="s">
        <v>554</v>
      </c>
      <c r="E46" s="161" t="s">
        <v>71</v>
      </c>
      <c r="F46" s="162">
        <v>44180</v>
      </c>
      <c r="G46" s="163">
        <v>468634</v>
      </c>
      <c r="H46" s="164" t="s">
        <v>475</v>
      </c>
    </row>
    <row r="47" spans="1:8" ht="17.100000000000001" customHeight="1" x14ac:dyDescent="0.2">
      <c r="A47" s="226" t="s">
        <v>555</v>
      </c>
      <c r="B47" s="227" t="s">
        <v>556</v>
      </c>
      <c r="C47" s="227" t="s">
        <v>557</v>
      </c>
      <c r="D47" s="228" t="s">
        <v>558</v>
      </c>
      <c r="E47" s="229" t="s">
        <v>71</v>
      </c>
      <c r="F47" s="230">
        <v>44186</v>
      </c>
      <c r="G47" s="231">
        <v>107850</v>
      </c>
      <c r="H47" s="232" t="s">
        <v>559</v>
      </c>
    </row>
    <row r="48" spans="1:8" ht="17.100000000000001" customHeight="1" x14ac:dyDescent="0.2">
      <c r="A48" s="158" t="s">
        <v>560</v>
      </c>
      <c r="B48" s="181" t="s">
        <v>119</v>
      </c>
      <c r="C48" s="181" t="s">
        <v>120</v>
      </c>
      <c r="D48" s="160" t="s">
        <v>121</v>
      </c>
      <c r="E48" s="161" t="s">
        <v>71</v>
      </c>
      <c r="F48" s="233">
        <v>44194</v>
      </c>
      <c r="G48" s="163">
        <v>515720</v>
      </c>
      <c r="H48" s="164" t="s">
        <v>561</v>
      </c>
    </row>
    <row r="49" spans="1:8" ht="17.100000000000001" customHeight="1" x14ac:dyDescent="0.2">
      <c r="A49" s="189" t="s">
        <v>562</v>
      </c>
      <c r="B49" s="190" t="s">
        <v>563</v>
      </c>
      <c r="C49" s="190" t="s">
        <v>564</v>
      </c>
      <c r="D49" s="191" t="s">
        <v>565</v>
      </c>
      <c r="E49" s="192" t="s">
        <v>71</v>
      </c>
      <c r="F49" s="193">
        <v>44195</v>
      </c>
      <c r="G49" s="194">
        <v>64980</v>
      </c>
      <c r="H49" s="195" t="s">
        <v>566</v>
      </c>
    </row>
    <row r="50" spans="1:8" ht="16.5" customHeight="1" x14ac:dyDescent="0.2">
      <c r="A50" s="166"/>
      <c r="B50" s="196"/>
      <c r="C50" s="196"/>
      <c r="D50" s="197"/>
      <c r="E50" s="198"/>
      <c r="F50" s="199"/>
      <c r="G50" s="200"/>
      <c r="H50" s="234"/>
    </row>
    <row r="51" spans="1:8" s="165" customFormat="1" ht="16.5" customHeight="1" x14ac:dyDescent="0.25">
      <c r="A51" s="154" t="s">
        <v>567</v>
      </c>
      <c r="B51" s="154"/>
      <c r="C51" s="154"/>
      <c r="D51" s="154"/>
      <c r="E51" s="154"/>
      <c r="F51" s="154"/>
      <c r="G51" s="154"/>
      <c r="H51" s="154"/>
    </row>
    <row r="52" spans="1:8" ht="24" x14ac:dyDescent="0.2">
      <c r="A52" s="156"/>
      <c r="B52" s="157" t="s">
        <v>64</v>
      </c>
      <c r="C52" s="157" t="s">
        <v>65</v>
      </c>
      <c r="D52" s="157" t="s">
        <v>66</v>
      </c>
      <c r="E52" s="157" t="s">
        <v>67</v>
      </c>
      <c r="F52" s="157" t="s">
        <v>495</v>
      </c>
      <c r="G52" s="157" t="s">
        <v>477</v>
      </c>
      <c r="H52" s="157" t="s">
        <v>386</v>
      </c>
    </row>
    <row r="53" spans="1:8" ht="17.100000000000001" customHeight="1" x14ac:dyDescent="0.2">
      <c r="A53" s="210">
        <v>1</v>
      </c>
      <c r="B53" s="235" t="s">
        <v>568</v>
      </c>
      <c r="C53" s="235" t="s">
        <v>569</v>
      </c>
      <c r="D53" s="236" t="s">
        <v>478</v>
      </c>
      <c r="E53" s="237" t="s">
        <v>75</v>
      </c>
      <c r="F53" s="238">
        <v>43892</v>
      </c>
      <c r="G53" s="239">
        <v>5000000000</v>
      </c>
      <c r="H53" s="240" t="s">
        <v>479</v>
      </c>
    </row>
    <row r="54" spans="1:8" ht="16.5" customHeight="1" x14ac:dyDescent="0.2">
      <c r="A54" s="210" t="s">
        <v>461</v>
      </c>
      <c r="B54" s="235" t="s">
        <v>446</v>
      </c>
      <c r="C54" s="235" t="s">
        <v>447</v>
      </c>
      <c r="D54" s="236" t="s">
        <v>478</v>
      </c>
      <c r="E54" s="237" t="s">
        <v>75</v>
      </c>
      <c r="F54" s="238">
        <v>43892</v>
      </c>
      <c r="G54" s="239">
        <v>1000000000</v>
      </c>
      <c r="H54" s="240" t="s">
        <v>480</v>
      </c>
    </row>
    <row r="55" spans="1:8" ht="16.5" customHeight="1" x14ac:dyDescent="0.2">
      <c r="A55" s="210" t="s">
        <v>466</v>
      </c>
      <c r="B55" s="235" t="s">
        <v>570</v>
      </c>
      <c r="C55" s="235" t="s">
        <v>571</v>
      </c>
      <c r="D55" s="236" t="s">
        <v>572</v>
      </c>
      <c r="E55" s="237" t="s">
        <v>71</v>
      </c>
      <c r="F55" s="238">
        <v>44085</v>
      </c>
      <c r="G55" s="239">
        <v>1530000</v>
      </c>
      <c r="H55" s="240" t="s">
        <v>479</v>
      </c>
    </row>
    <row r="56" spans="1:8" ht="16.5" customHeight="1" x14ac:dyDescent="0.2">
      <c r="A56" s="173" t="s">
        <v>470</v>
      </c>
      <c r="B56" s="241" t="s">
        <v>444</v>
      </c>
      <c r="C56" s="241" t="s">
        <v>445</v>
      </c>
      <c r="D56" s="242" t="s">
        <v>573</v>
      </c>
      <c r="E56" s="243" t="s">
        <v>75</v>
      </c>
      <c r="F56" s="244">
        <v>44181</v>
      </c>
      <c r="G56" s="245">
        <v>46764260</v>
      </c>
      <c r="H56" s="246" t="s">
        <v>479</v>
      </c>
    </row>
    <row r="57" spans="1:8" ht="16.5" customHeight="1" x14ac:dyDescent="0.2">
      <c r="A57" s="210" t="s">
        <v>471</v>
      </c>
      <c r="B57" s="247" t="s">
        <v>388</v>
      </c>
      <c r="C57" s="247" t="s">
        <v>389</v>
      </c>
      <c r="D57" s="248" t="s">
        <v>155</v>
      </c>
      <c r="E57" s="249" t="s">
        <v>75</v>
      </c>
      <c r="F57" s="250">
        <v>44182</v>
      </c>
      <c r="G57" s="251">
        <v>200000000</v>
      </c>
      <c r="H57" s="252" t="s">
        <v>479</v>
      </c>
    </row>
    <row r="58" spans="1:8" ht="16.5" customHeight="1" x14ac:dyDescent="0.2">
      <c r="D58" s="253"/>
      <c r="E58" s="253"/>
    </row>
    <row r="59" spans="1:8" ht="16.5" customHeight="1" x14ac:dyDescent="0.25">
      <c r="A59" s="154" t="s">
        <v>574</v>
      </c>
      <c r="B59" s="154"/>
      <c r="C59" s="154"/>
      <c r="D59" s="154"/>
      <c r="E59" s="154"/>
      <c r="F59" s="154"/>
      <c r="G59" s="154"/>
      <c r="H59" s="154"/>
    </row>
    <row r="60" spans="1:8" ht="24" x14ac:dyDescent="0.2">
      <c r="A60" s="156"/>
      <c r="B60" s="157" t="s">
        <v>64</v>
      </c>
      <c r="C60" s="157" t="s">
        <v>65</v>
      </c>
      <c r="D60" s="157" t="s">
        <v>66</v>
      </c>
      <c r="E60" s="157" t="s">
        <v>67</v>
      </c>
      <c r="F60" s="157" t="s">
        <v>61</v>
      </c>
      <c r="G60" s="157" t="s">
        <v>575</v>
      </c>
      <c r="H60" s="157" t="s">
        <v>386</v>
      </c>
    </row>
    <row r="61" spans="1:8" ht="16.5" customHeight="1" x14ac:dyDescent="0.2">
      <c r="A61" s="158" t="s">
        <v>496</v>
      </c>
      <c r="B61" s="159" t="s">
        <v>345</v>
      </c>
      <c r="C61" s="159" t="s">
        <v>346</v>
      </c>
      <c r="D61" s="211" t="s">
        <v>347</v>
      </c>
      <c r="E61" s="212" t="s">
        <v>75</v>
      </c>
      <c r="F61" s="176">
        <v>43838</v>
      </c>
      <c r="G61" s="185">
        <v>560735</v>
      </c>
      <c r="H61" s="225" t="s">
        <v>505</v>
      </c>
    </row>
    <row r="62" spans="1:8" ht="16.5" customHeight="1" x14ac:dyDescent="0.2">
      <c r="A62" s="158" t="s">
        <v>461</v>
      </c>
      <c r="B62" s="159" t="s">
        <v>224</v>
      </c>
      <c r="C62" s="159" t="s">
        <v>225</v>
      </c>
      <c r="D62" s="211" t="s">
        <v>576</v>
      </c>
      <c r="E62" s="212" t="s">
        <v>71</v>
      </c>
      <c r="F62" s="176">
        <v>43969</v>
      </c>
      <c r="G62" s="185">
        <v>488012</v>
      </c>
      <c r="H62" s="213" t="s">
        <v>475</v>
      </c>
    </row>
    <row r="63" spans="1:8" ht="16.5" customHeight="1" x14ac:dyDescent="0.2">
      <c r="A63" s="166"/>
      <c r="B63" s="196"/>
      <c r="C63" s="196"/>
      <c r="D63" s="197"/>
      <c r="E63" s="198"/>
      <c r="F63" s="199"/>
      <c r="G63" s="200"/>
      <c r="H63" s="201"/>
    </row>
    <row r="64" spans="1:8" ht="15.75" x14ac:dyDescent="0.25">
      <c r="A64" s="154" t="s">
        <v>577</v>
      </c>
      <c r="B64" s="154"/>
      <c r="C64" s="154"/>
      <c r="D64" s="154"/>
      <c r="E64" s="154"/>
      <c r="F64" s="154"/>
      <c r="G64" s="154"/>
      <c r="H64" s="154"/>
    </row>
    <row r="65" spans="1:8" ht="24.75" x14ac:dyDescent="0.25">
      <c r="A65" s="254"/>
      <c r="B65" s="157" t="s">
        <v>64</v>
      </c>
      <c r="C65" s="157" t="s">
        <v>65</v>
      </c>
      <c r="D65" s="157" t="s">
        <v>66</v>
      </c>
      <c r="E65" s="157" t="s">
        <v>67</v>
      </c>
      <c r="F65" s="157" t="s">
        <v>61</v>
      </c>
      <c r="G65" s="157" t="s">
        <v>578</v>
      </c>
      <c r="H65" s="157" t="s">
        <v>386</v>
      </c>
    </row>
    <row r="66" spans="1:8" ht="17.100000000000001" customHeight="1" x14ac:dyDescent="0.2">
      <c r="A66" s="210">
        <v>1</v>
      </c>
      <c r="B66" s="181" t="s">
        <v>429</v>
      </c>
      <c r="C66" s="181" t="s">
        <v>430</v>
      </c>
      <c r="D66" s="160" t="s">
        <v>478</v>
      </c>
      <c r="E66" s="161" t="s">
        <v>75</v>
      </c>
      <c r="F66" s="162">
        <v>43893</v>
      </c>
      <c r="G66" s="163">
        <v>4000000000</v>
      </c>
      <c r="H66" s="164" t="s">
        <v>479</v>
      </c>
    </row>
    <row r="67" spans="1:8" ht="17.100000000000001" customHeight="1" x14ac:dyDescent="0.2">
      <c r="A67" s="255" t="s">
        <v>461</v>
      </c>
      <c r="B67" s="216" t="s">
        <v>423</v>
      </c>
      <c r="C67" s="216" t="s">
        <v>424</v>
      </c>
      <c r="D67" s="256" t="s">
        <v>478</v>
      </c>
      <c r="E67" s="257" t="s">
        <v>75</v>
      </c>
      <c r="F67" s="233">
        <v>44014</v>
      </c>
      <c r="G67" s="258">
        <v>2590000000</v>
      </c>
      <c r="H67" s="259" t="s">
        <v>479</v>
      </c>
    </row>
    <row r="68" spans="1:8" ht="17.100000000000001" customHeight="1" x14ac:dyDescent="0.2">
      <c r="A68" s="255" t="s">
        <v>466</v>
      </c>
      <c r="B68" s="216" t="s">
        <v>421</v>
      </c>
      <c r="C68" s="216" t="s">
        <v>422</v>
      </c>
      <c r="D68" s="256" t="s">
        <v>478</v>
      </c>
      <c r="E68" s="257" t="s">
        <v>75</v>
      </c>
      <c r="F68" s="233">
        <v>44014</v>
      </c>
      <c r="G68" s="258">
        <v>2460000000</v>
      </c>
      <c r="H68" s="259" t="s">
        <v>479</v>
      </c>
    </row>
    <row r="69" spans="1:8" ht="17.100000000000001" customHeight="1" x14ac:dyDescent="0.2">
      <c r="A69" s="260"/>
      <c r="B69" s="261"/>
      <c r="C69" s="261"/>
      <c r="D69" s="262"/>
      <c r="E69" s="263"/>
      <c r="F69" s="264"/>
      <c r="G69" s="265"/>
      <c r="H69" s="266"/>
    </row>
    <row r="70" spans="1:8" s="267" customFormat="1" ht="18" customHeight="1" x14ac:dyDescent="0.2">
      <c r="A70" s="209" t="s">
        <v>579</v>
      </c>
      <c r="B70" s="209"/>
      <c r="C70" s="209"/>
      <c r="D70" s="209"/>
      <c r="E70" s="209"/>
      <c r="F70" s="209"/>
      <c r="G70" s="209"/>
      <c r="H70" s="209"/>
    </row>
    <row r="71" spans="1:8" s="271" customFormat="1" ht="24" x14ac:dyDescent="0.2">
      <c r="A71" s="268"/>
      <c r="B71" s="157" t="s">
        <v>64</v>
      </c>
      <c r="C71" s="157" t="s">
        <v>65</v>
      </c>
      <c r="D71" s="157" t="s">
        <v>66</v>
      </c>
      <c r="E71" s="157" t="s">
        <v>67</v>
      </c>
      <c r="F71" s="157" t="s">
        <v>61</v>
      </c>
      <c r="G71" s="269" t="s">
        <v>34</v>
      </c>
      <c r="H71" s="270" t="s">
        <v>386</v>
      </c>
    </row>
    <row r="72" spans="1:8" s="274" customFormat="1" ht="17.100000000000001" customHeight="1" x14ac:dyDescent="0.2">
      <c r="A72" s="210" t="s">
        <v>496</v>
      </c>
      <c r="B72" s="210" t="s">
        <v>294</v>
      </c>
      <c r="C72" s="210" t="s">
        <v>295</v>
      </c>
      <c r="D72" s="211" t="s">
        <v>580</v>
      </c>
      <c r="E72" s="212" t="s">
        <v>71</v>
      </c>
      <c r="F72" s="272">
        <v>44119</v>
      </c>
      <c r="G72" s="185">
        <v>662416</v>
      </c>
      <c r="H72" s="273" t="s">
        <v>581</v>
      </c>
    </row>
    <row r="73" spans="1:8" s="274" customFormat="1" ht="17.100000000000001" customHeight="1" x14ac:dyDescent="0.2">
      <c r="A73" s="173"/>
      <c r="B73" s="173"/>
      <c r="C73" s="173"/>
      <c r="D73" s="174"/>
      <c r="E73" s="175"/>
      <c r="F73" s="275"/>
      <c r="G73" s="187"/>
      <c r="H73" s="276"/>
    </row>
    <row r="74" spans="1:8" ht="17.100000000000001" customHeight="1" x14ac:dyDescent="0.2">
      <c r="A74" s="209" t="s">
        <v>582</v>
      </c>
      <c r="B74" s="209"/>
      <c r="C74" s="209"/>
      <c r="D74" s="209"/>
      <c r="E74" s="209"/>
      <c r="F74" s="209"/>
      <c r="G74" s="209"/>
      <c r="H74" s="209"/>
    </row>
    <row r="75" spans="1:8" ht="17.100000000000001" customHeight="1" x14ac:dyDescent="0.2">
      <c r="A75" s="277"/>
      <c r="B75" s="157" t="s">
        <v>64</v>
      </c>
      <c r="C75" s="157" t="s">
        <v>65</v>
      </c>
      <c r="D75" s="157" t="s">
        <v>66</v>
      </c>
      <c r="E75" s="157" t="s">
        <v>67</v>
      </c>
      <c r="F75" s="157" t="s">
        <v>61</v>
      </c>
      <c r="G75" s="278" t="s">
        <v>34</v>
      </c>
      <c r="H75" s="278"/>
    </row>
    <row r="76" spans="1:8" ht="17.100000000000001" customHeight="1" x14ac:dyDescent="0.2">
      <c r="A76" s="210" t="s">
        <v>496</v>
      </c>
      <c r="B76" s="159" t="s">
        <v>189</v>
      </c>
      <c r="C76" s="159" t="s">
        <v>190</v>
      </c>
      <c r="D76" s="211" t="s">
        <v>544</v>
      </c>
      <c r="E76" s="212" t="s">
        <v>71</v>
      </c>
      <c r="F76" s="176">
        <v>43889</v>
      </c>
      <c r="G76" s="279">
        <v>22428826</v>
      </c>
      <c r="H76" s="279"/>
    </row>
    <row r="77" spans="1:8" ht="17.100000000000001" customHeight="1" x14ac:dyDescent="0.2">
      <c r="A77" s="210" t="s">
        <v>461</v>
      </c>
      <c r="B77" s="159" t="s">
        <v>189</v>
      </c>
      <c r="C77" s="159" t="s">
        <v>190</v>
      </c>
      <c r="D77" s="211" t="s">
        <v>544</v>
      </c>
      <c r="E77" s="212" t="s">
        <v>71</v>
      </c>
      <c r="F77" s="176">
        <v>43957</v>
      </c>
      <c r="G77" s="279">
        <v>22076270</v>
      </c>
      <c r="H77" s="279"/>
    </row>
    <row r="78" spans="1:8" ht="17.100000000000001" customHeight="1" x14ac:dyDescent="0.2">
      <c r="A78" s="210" t="s">
        <v>466</v>
      </c>
      <c r="B78" s="159" t="s">
        <v>131</v>
      </c>
      <c r="C78" s="159" t="s">
        <v>132</v>
      </c>
      <c r="D78" s="211" t="s">
        <v>493</v>
      </c>
      <c r="E78" s="212" t="s">
        <v>75</v>
      </c>
      <c r="F78" s="176">
        <v>37486</v>
      </c>
      <c r="G78" s="279">
        <v>80766229</v>
      </c>
      <c r="H78" s="279"/>
    </row>
    <row r="79" spans="1:8" ht="17.100000000000001" customHeight="1" x14ac:dyDescent="0.2">
      <c r="A79" s="166"/>
      <c r="B79" s="196"/>
      <c r="C79" s="196"/>
      <c r="D79" s="197"/>
      <c r="E79" s="198"/>
      <c r="F79" s="199"/>
      <c r="G79" s="200"/>
      <c r="H79" s="200"/>
    </row>
    <row r="80" spans="1:8" ht="17.100000000000001" customHeight="1" x14ac:dyDescent="0.2">
      <c r="B80" s="197" t="s">
        <v>162</v>
      </c>
      <c r="C80" s="197" t="s">
        <v>583</v>
      </c>
    </row>
    <row r="81" spans="1:8" ht="12.75" customHeight="1" x14ac:dyDescent="0.2">
      <c r="B81" s="197"/>
      <c r="C81" s="197" t="s">
        <v>584</v>
      </c>
    </row>
    <row r="82" spans="1:8" s="165" customFormat="1" ht="15" customHeight="1" x14ac:dyDescent="0.25">
      <c r="A82" s="183"/>
      <c r="B82" s="197"/>
      <c r="C82" s="197" t="s">
        <v>585</v>
      </c>
      <c r="D82" s="184"/>
      <c r="E82" s="183"/>
      <c r="F82" s="183"/>
      <c r="G82" s="183"/>
      <c r="H82" s="183"/>
    </row>
    <row r="83" spans="1:8" s="188" customFormat="1" ht="12" x14ac:dyDescent="0.2">
      <c r="A83" s="166"/>
      <c r="B83" s="280"/>
      <c r="C83" s="280"/>
      <c r="D83" s="281"/>
      <c r="E83" s="282"/>
      <c r="F83" s="283"/>
      <c r="G83" s="284"/>
      <c r="H83" s="285"/>
    </row>
    <row r="84" spans="1:8" ht="17.100000000000001" customHeight="1" x14ac:dyDescent="0.2">
      <c r="A84" s="166"/>
      <c r="B84" s="280"/>
      <c r="C84" s="280"/>
      <c r="D84" s="281"/>
      <c r="E84" s="282"/>
      <c r="F84" s="283"/>
      <c r="G84" s="284"/>
      <c r="H84" s="285"/>
    </row>
    <row r="85" spans="1:8" ht="17.100000000000001" customHeight="1" x14ac:dyDescent="0.2">
      <c r="A85" s="166"/>
      <c r="B85" s="166"/>
      <c r="C85" s="166"/>
      <c r="D85" s="197"/>
      <c r="E85" s="198"/>
      <c r="F85" s="199"/>
      <c r="G85" s="208"/>
      <c r="H85" s="286"/>
    </row>
    <row r="87" spans="1:8" ht="17.100000000000001" customHeight="1" x14ac:dyDescent="0.25">
      <c r="A87" s="287"/>
      <c r="B87" s="287"/>
      <c r="C87" s="287"/>
      <c r="D87" s="287"/>
      <c r="E87" s="287"/>
      <c r="F87" s="287"/>
      <c r="G87" s="287"/>
      <c r="H87" s="287"/>
    </row>
    <row r="88" spans="1:8" ht="17.100000000000001" customHeight="1" x14ac:dyDescent="0.2">
      <c r="A88" s="156"/>
      <c r="B88" s="157"/>
      <c r="C88" s="157"/>
      <c r="D88" s="157"/>
      <c r="E88" s="157"/>
      <c r="F88" s="157"/>
      <c r="G88" s="288"/>
      <c r="H88" s="288"/>
    </row>
    <row r="89" spans="1:8" ht="12.75" customHeight="1" x14ac:dyDescent="0.2">
      <c r="A89" s="166"/>
      <c r="B89" s="289"/>
      <c r="C89" s="280"/>
      <c r="D89" s="281"/>
      <c r="E89" s="282"/>
      <c r="F89" s="283"/>
      <c r="G89" s="284"/>
      <c r="H89" s="285"/>
    </row>
    <row r="90" spans="1:8" s="165" customFormat="1" ht="18.75" customHeight="1" x14ac:dyDescent="0.25">
      <c r="A90" s="166"/>
      <c r="B90" s="289"/>
      <c r="C90" s="280"/>
      <c r="D90" s="281"/>
      <c r="E90" s="282"/>
      <c r="F90" s="283"/>
      <c r="G90" s="284"/>
      <c r="H90" s="285"/>
    </row>
    <row r="91" spans="1:8" s="183" customFormat="1" x14ac:dyDescent="0.2">
      <c r="A91" s="166"/>
      <c r="B91" s="289"/>
      <c r="C91" s="280"/>
      <c r="D91" s="281"/>
      <c r="E91" s="282"/>
      <c r="F91" s="283"/>
      <c r="G91" s="284"/>
      <c r="H91" s="285"/>
    </row>
    <row r="92" spans="1:8" ht="17.100000000000001" customHeight="1" x14ac:dyDescent="0.2">
      <c r="A92" s="166"/>
      <c r="B92" s="289"/>
      <c r="C92" s="280"/>
      <c r="D92" s="281"/>
      <c r="E92" s="282"/>
      <c r="F92" s="283"/>
      <c r="G92" s="284"/>
      <c r="H92" s="285"/>
    </row>
    <row r="93" spans="1:8" ht="17.100000000000001" customHeight="1" x14ac:dyDescent="0.2">
      <c r="A93" s="166"/>
      <c r="B93" s="289"/>
      <c r="C93" s="280"/>
      <c r="D93" s="281"/>
      <c r="E93" s="282"/>
      <c r="F93" s="283"/>
      <c r="G93" s="284"/>
      <c r="H93" s="285"/>
    </row>
    <row r="94" spans="1:8" ht="17.100000000000001" customHeight="1" x14ac:dyDescent="0.2"/>
    <row r="95" spans="1:8" ht="17.100000000000001" customHeight="1" x14ac:dyDescent="0.2">
      <c r="A95" s="290"/>
      <c r="B95" s="290"/>
      <c r="C95" s="290"/>
      <c r="D95" s="290"/>
      <c r="E95" s="290"/>
      <c r="F95" s="290"/>
      <c r="G95" s="290"/>
      <c r="H95" s="290"/>
    </row>
    <row r="96" spans="1:8" ht="17.100000000000001" customHeight="1" x14ac:dyDescent="0.2">
      <c r="A96" s="156"/>
      <c r="B96" s="157"/>
      <c r="C96" s="157"/>
      <c r="D96" s="157"/>
      <c r="E96" s="157"/>
      <c r="F96" s="157"/>
      <c r="G96" s="288"/>
      <c r="H96" s="288"/>
    </row>
    <row r="97" spans="1:8" ht="17.100000000000001" customHeight="1" x14ac:dyDescent="0.2">
      <c r="A97" s="166"/>
      <c r="B97" s="196"/>
      <c r="C97" s="166"/>
      <c r="D97" s="197"/>
      <c r="E97" s="198"/>
      <c r="F97" s="291"/>
      <c r="G97" s="208"/>
      <c r="H97" s="285"/>
    </row>
    <row r="98" spans="1:8" s="165" customFormat="1" ht="18.75" customHeight="1" x14ac:dyDescent="0.25">
      <c r="A98" s="166"/>
      <c r="B98" s="196"/>
      <c r="C98" s="166"/>
      <c r="D98" s="197"/>
      <c r="E98" s="198"/>
      <c r="F98" s="199"/>
      <c r="G98" s="208"/>
      <c r="H98" s="292"/>
    </row>
    <row r="99" spans="1:8" s="183" customFormat="1" x14ac:dyDescent="0.2">
      <c r="A99" s="166"/>
      <c r="B99" s="196"/>
      <c r="C99" s="166"/>
      <c r="D99" s="197"/>
      <c r="E99" s="198"/>
      <c r="F99" s="199"/>
      <c r="G99" s="208"/>
      <c r="H99" s="292"/>
    </row>
    <row r="100" spans="1:8" ht="17.100000000000001" customHeight="1" x14ac:dyDescent="0.2">
      <c r="A100" s="166"/>
      <c r="B100" s="196"/>
      <c r="C100" s="166"/>
      <c r="D100" s="197"/>
      <c r="E100" s="198"/>
      <c r="F100" s="199"/>
      <c r="G100" s="208"/>
      <c r="H100" s="201"/>
    </row>
    <row r="101" spans="1:8" ht="17.100000000000001" customHeight="1" x14ac:dyDescent="0.2">
      <c r="A101" s="166"/>
      <c r="B101" s="196"/>
      <c r="C101" s="166"/>
      <c r="D101" s="197"/>
      <c r="E101" s="198"/>
      <c r="F101" s="199"/>
      <c r="G101" s="208"/>
      <c r="H101" s="201"/>
    </row>
    <row r="102" spans="1:8" ht="17.100000000000001" customHeight="1" x14ac:dyDescent="0.2">
      <c r="A102" s="166"/>
      <c r="B102" s="166"/>
      <c r="C102" s="166"/>
      <c r="D102" s="197"/>
      <c r="E102" s="198"/>
      <c r="F102" s="199"/>
      <c r="G102" s="208"/>
      <c r="H102" s="201"/>
    </row>
    <row r="103" spans="1:8" ht="17.100000000000001" customHeight="1" x14ac:dyDescent="0.2">
      <c r="A103" s="290"/>
      <c r="B103" s="290"/>
      <c r="C103" s="290"/>
      <c r="D103" s="290"/>
      <c r="E103" s="290"/>
      <c r="F103" s="290"/>
      <c r="G103" s="290"/>
      <c r="H103" s="290"/>
    </row>
    <row r="104" spans="1:8" ht="17.100000000000001" customHeight="1" x14ac:dyDescent="0.2">
      <c r="A104" s="156"/>
      <c r="B104" s="157"/>
      <c r="C104" s="157"/>
      <c r="D104" s="157"/>
      <c r="E104" s="157"/>
      <c r="F104" s="157"/>
      <c r="G104" s="288"/>
      <c r="H104" s="288"/>
    </row>
    <row r="105" spans="1:8" ht="17.100000000000001" customHeight="1" x14ac:dyDescent="0.2">
      <c r="A105" s="166"/>
      <c r="B105" s="196"/>
      <c r="C105" s="166"/>
      <c r="D105" s="197"/>
      <c r="E105" s="198"/>
      <c r="F105" s="199"/>
      <c r="G105" s="208"/>
      <c r="H105" s="201"/>
    </row>
    <row r="106" spans="1:8" s="165" customFormat="1" ht="18.75" customHeight="1" x14ac:dyDescent="0.25">
      <c r="A106" s="166"/>
      <c r="B106" s="196"/>
      <c r="C106" s="166"/>
      <c r="D106" s="197"/>
      <c r="E106" s="198"/>
      <c r="F106" s="199"/>
      <c r="G106" s="208"/>
      <c r="H106" s="201"/>
    </row>
    <row r="107" spans="1:8" s="183" customFormat="1" ht="25.9" customHeight="1" x14ac:dyDescent="0.2">
      <c r="A107" s="166"/>
      <c r="B107" s="196"/>
      <c r="C107" s="166"/>
      <c r="D107" s="197"/>
      <c r="E107" s="198"/>
      <c r="F107" s="199"/>
      <c r="G107" s="208"/>
      <c r="H107" s="201"/>
    </row>
    <row r="108" spans="1:8" ht="17.100000000000001" customHeight="1" x14ac:dyDescent="0.2">
      <c r="A108" s="166"/>
      <c r="B108" s="196"/>
      <c r="C108" s="166"/>
      <c r="D108" s="197"/>
      <c r="E108" s="198"/>
      <c r="F108" s="199"/>
      <c r="G108" s="208"/>
      <c r="H108" s="201"/>
    </row>
    <row r="109" spans="1:8" ht="17.100000000000001" customHeight="1" x14ac:dyDescent="0.2">
      <c r="A109" s="166"/>
      <c r="B109" s="196"/>
      <c r="C109" s="166"/>
      <c r="D109" s="197"/>
      <c r="E109" s="198"/>
      <c r="F109" s="199"/>
      <c r="G109" s="208"/>
      <c r="H109" s="201"/>
    </row>
    <row r="110" spans="1:8" ht="17.100000000000001" customHeight="1" x14ac:dyDescent="0.2">
      <c r="A110" s="166"/>
      <c r="B110" s="166"/>
      <c r="C110" s="166"/>
      <c r="D110" s="197"/>
      <c r="E110" s="198"/>
      <c r="F110" s="199"/>
      <c r="G110" s="208"/>
      <c r="H110" s="201"/>
    </row>
    <row r="111" spans="1:8" ht="17.100000000000001" customHeight="1" x14ac:dyDescent="0.2">
      <c r="A111" s="290"/>
      <c r="B111" s="290"/>
      <c r="C111" s="290"/>
      <c r="D111" s="290"/>
      <c r="E111" s="290"/>
      <c r="F111" s="290"/>
      <c r="G111" s="290"/>
      <c r="H111" s="290"/>
    </row>
    <row r="112" spans="1:8" ht="17.100000000000001" customHeight="1" x14ac:dyDescent="0.2">
      <c r="A112" s="156"/>
      <c r="B112" s="157"/>
      <c r="C112" s="157"/>
      <c r="D112" s="157"/>
      <c r="E112" s="157"/>
      <c r="F112" s="157"/>
      <c r="G112" s="288"/>
      <c r="H112" s="288"/>
    </row>
    <row r="113" spans="1:8" ht="17.100000000000001" customHeight="1" x14ac:dyDescent="0.2">
      <c r="A113" s="166"/>
      <c r="B113" s="196"/>
      <c r="C113" s="196"/>
      <c r="D113" s="197"/>
      <c r="E113" s="198"/>
      <c r="F113" s="199"/>
      <c r="G113" s="208"/>
      <c r="H113" s="201"/>
    </row>
    <row r="114" spans="1:8" s="274" customFormat="1" ht="17.100000000000001" customHeight="1" x14ac:dyDescent="0.2">
      <c r="A114" s="166"/>
      <c r="B114" s="196"/>
      <c r="C114" s="166"/>
      <c r="D114" s="197"/>
      <c r="E114" s="198"/>
      <c r="F114" s="199"/>
      <c r="G114" s="208"/>
      <c r="H114" s="201"/>
    </row>
    <row r="115" spans="1:8" s="274" customFormat="1" ht="17.100000000000001" customHeight="1" x14ac:dyDescent="0.2">
      <c r="A115" s="166"/>
      <c r="B115" s="196"/>
      <c r="C115" s="166"/>
      <c r="D115" s="197"/>
      <c r="E115" s="198"/>
      <c r="F115" s="199"/>
      <c r="G115" s="208"/>
      <c r="H115" s="201"/>
    </row>
    <row r="116" spans="1:8" s="274" customFormat="1" ht="17.100000000000001" customHeight="1" x14ac:dyDescent="0.2">
      <c r="A116" s="166"/>
      <c r="B116" s="196"/>
      <c r="C116" s="166"/>
      <c r="D116" s="197"/>
      <c r="E116" s="198"/>
      <c r="F116" s="199"/>
      <c r="G116" s="208"/>
      <c r="H116" s="201"/>
    </row>
    <row r="117" spans="1:8" ht="17.100000000000001" customHeight="1" x14ac:dyDescent="0.2">
      <c r="A117" s="166"/>
      <c r="B117" s="196"/>
      <c r="C117" s="166"/>
      <c r="D117" s="197"/>
      <c r="E117" s="198"/>
      <c r="F117" s="199"/>
      <c r="G117" s="208"/>
      <c r="H117" s="201"/>
    </row>
    <row r="118" spans="1:8" ht="17.100000000000001" customHeight="1" x14ac:dyDescent="0.2">
      <c r="A118" s="166"/>
      <c r="B118" s="166"/>
      <c r="C118" s="166"/>
      <c r="D118" s="197"/>
      <c r="E118" s="198"/>
      <c r="F118" s="199"/>
      <c r="G118" s="208"/>
      <c r="H118" s="201"/>
    </row>
    <row r="119" spans="1:8" ht="17.100000000000001" customHeight="1" x14ac:dyDescent="0.2">
      <c r="A119" s="293"/>
      <c r="B119" s="293"/>
      <c r="C119" s="293"/>
      <c r="D119" s="293"/>
      <c r="E119" s="293"/>
      <c r="F119" s="293"/>
      <c r="G119" s="293"/>
      <c r="H119" s="293"/>
    </row>
    <row r="120" spans="1:8" ht="17.100000000000001" customHeight="1" x14ac:dyDescent="0.2">
      <c r="A120" s="294"/>
      <c r="B120" s="214"/>
      <c r="C120" s="214"/>
      <c r="D120" s="214"/>
      <c r="E120" s="214"/>
      <c r="F120" s="214"/>
      <c r="G120" s="295"/>
      <c r="H120" s="295"/>
    </row>
    <row r="121" spans="1:8" ht="17.100000000000001" customHeight="1" x14ac:dyDescent="0.2">
      <c r="A121" s="260"/>
      <c r="B121" s="261"/>
      <c r="C121" s="261"/>
      <c r="D121" s="262"/>
      <c r="E121" s="263"/>
      <c r="F121" s="264"/>
      <c r="G121" s="296"/>
      <c r="H121" s="296"/>
    </row>
    <row r="122" spans="1:8" ht="17.100000000000001" customHeight="1" x14ac:dyDescent="0.2">
      <c r="A122" s="166"/>
      <c r="B122" s="166"/>
      <c r="C122" s="166"/>
      <c r="D122" s="197"/>
      <c r="E122" s="198"/>
      <c r="F122" s="199"/>
      <c r="G122" s="208"/>
      <c r="H122" s="201"/>
    </row>
    <row r="123" spans="1:8" ht="17.100000000000001" customHeight="1" x14ac:dyDescent="0.2">
      <c r="A123" s="166"/>
      <c r="B123" s="166"/>
      <c r="C123" s="166"/>
      <c r="D123" s="197"/>
      <c r="E123" s="198"/>
      <c r="F123" s="199"/>
      <c r="G123" s="208"/>
      <c r="H123" s="201"/>
    </row>
    <row r="124" spans="1:8" ht="17.100000000000001" customHeight="1" x14ac:dyDescent="0.2">
      <c r="A124" s="166"/>
      <c r="B124" s="166"/>
      <c r="C124" s="166"/>
      <c r="D124" s="197"/>
      <c r="E124" s="198"/>
      <c r="F124" s="199"/>
      <c r="G124" s="208"/>
      <c r="H124" s="201"/>
    </row>
    <row r="125" spans="1:8" ht="17.100000000000001" customHeight="1" x14ac:dyDescent="0.2">
      <c r="A125" s="166"/>
      <c r="B125" s="166"/>
      <c r="C125" s="166"/>
      <c r="D125" s="197"/>
      <c r="E125" s="198"/>
      <c r="F125" s="199"/>
      <c r="G125" s="208"/>
      <c r="H125" s="201"/>
    </row>
    <row r="126" spans="1:8" ht="17.100000000000001" customHeight="1" x14ac:dyDescent="0.2">
      <c r="A126" s="166"/>
      <c r="B126" s="166"/>
      <c r="C126" s="166"/>
      <c r="D126" s="197"/>
      <c r="E126" s="198"/>
      <c r="F126" s="199"/>
      <c r="G126" s="208"/>
      <c r="H126" s="201"/>
    </row>
    <row r="127" spans="1:8" ht="17.100000000000001" customHeight="1" x14ac:dyDescent="0.2">
      <c r="A127" s="290"/>
      <c r="B127" s="290"/>
      <c r="C127" s="290"/>
      <c r="D127" s="290"/>
      <c r="E127" s="290"/>
      <c r="F127" s="290"/>
      <c r="G127" s="290"/>
      <c r="H127" s="290"/>
    </row>
    <row r="128" spans="1:8" ht="17.100000000000001" customHeight="1" x14ac:dyDescent="0.2">
      <c r="A128" s="166"/>
      <c r="B128" s="269"/>
      <c r="C128" s="269"/>
      <c r="D128" s="269"/>
      <c r="E128" s="269"/>
      <c r="F128" s="269"/>
      <c r="G128" s="297"/>
      <c r="H128" s="297"/>
    </row>
    <row r="129" spans="1:8" ht="17.100000000000001" customHeight="1" x14ac:dyDescent="0.2">
      <c r="A129" s="166"/>
      <c r="B129" s="269"/>
      <c r="C129" s="269"/>
      <c r="D129" s="269"/>
      <c r="E129" s="269"/>
      <c r="F129" s="269"/>
      <c r="G129" s="298"/>
      <c r="H129" s="270"/>
    </row>
    <row r="130" spans="1:8" ht="17.100000000000001" customHeight="1" x14ac:dyDescent="0.2">
      <c r="A130" s="260"/>
      <c r="B130" s="261"/>
      <c r="C130" s="299"/>
      <c r="D130" s="300"/>
      <c r="E130" s="263"/>
      <c r="F130" s="301"/>
      <c r="G130" s="201"/>
      <c r="H130" s="302"/>
    </row>
    <row r="131" spans="1:8" s="267" customFormat="1" ht="18" customHeight="1" x14ac:dyDescent="0.2">
      <c r="A131" s="166"/>
      <c r="B131" s="166"/>
      <c r="C131" s="166"/>
      <c r="D131" s="197"/>
      <c r="E131" s="198"/>
      <c r="F131" s="199"/>
      <c r="G131" s="208"/>
      <c r="H131" s="201"/>
    </row>
    <row r="132" spans="1:8" s="303" customFormat="1" x14ac:dyDescent="0.2">
      <c r="A132" s="166"/>
      <c r="B132" s="166"/>
      <c r="C132" s="166"/>
      <c r="D132" s="197"/>
      <c r="E132" s="198"/>
      <c r="F132" s="199"/>
      <c r="G132" s="208"/>
      <c r="H132" s="201"/>
    </row>
    <row r="133" spans="1:8" s="274" customFormat="1" ht="17.100000000000001" customHeight="1" x14ac:dyDescent="0.2">
      <c r="A133" s="166"/>
      <c r="B133" s="166"/>
      <c r="C133" s="166"/>
      <c r="D133" s="197"/>
      <c r="E133" s="198"/>
      <c r="F133" s="199"/>
      <c r="G133" s="208"/>
      <c r="H133" s="201"/>
    </row>
    <row r="134" spans="1:8" ht="17.100000000000001" customHeight="1" x14ac:dyDescent="0.2">
      <c r="A134" s="166"/>
      <c r="B134" s="166"/>
      <c r="C134" s="166"/>
      <c r="D134" s="197"/>
      <c r="E134" s="198"/>
      <c r="F134" s="199"/>
      <c r="G134" s="208"/>
      <c r="H134" s="201"/>
    </row>
    <row r="135" spans="1:8" ht="17.100000000000001" customHeight="1" x14ac:dyDescent="0.2">
      <c r="A135" s="260"/>
      <c r="B135" s="260"/>
      <c r="C135" s="300"/>
      <c r="D135" s="300"/>
      <c r="E135" s="263"/>
      <c r="F135" s="301"/>
      <c r="G135" s="201"/>
      <c r="H135" s="302"/>
    </row>
    <row r="136" spans="1:8" ht="17.100000000000001" customHeight="1" x14ac:dyDescent="0.2">
      <c r="A136" s="290"/>
      <c r="B136" s="290"/>
      <c r="C136" s="290"/>
      <c r="D136" s="290"/>
      <c r="E136" s="290"/>
      <c r="F136" s="290"/>
      <c r="G136" s="290"/>
      <c r="H136" s="290"/>
    </row>
    <row r="137" spans="1:8" ht="17.100000000000001" customHeight="1" x14ac:dyDescent="0.2">
      <c r="A137" s="277"/>
      <c r="B137" s="269"/>
      <c r="C137" s="269"/>
      <c r="D137" s="269"/>
      <c r="E137" s="269"/>
      <c r="F137" s="269"/>
      <c r="G137" s="304"/>
      <c r="H137" s="305"/>
    </row>
    <row r="138" spans="1:8" ht="17.100000000000001" customHeight="1" x14ac:dyDescent="0.2">
      <c r="A138" s="166"/>
      <c r="B138" s="196"/>
      <c r="C138" s="196"/>
      <c r="D138" s="197"/>
      <c r="E138" s="198"/>
      <c r="F138" s="199"/>
      <c r="G138" s="208"/>
      <c r="H138" s="276"/>
    </row>
    <row r="139" spans="1:8" s="165" customFormat="1" ht="18.75" customHeight="1" x14ac:dyDescent="0.25">
      <c r="A139" s="166"/>
      <c r="B139" s="166"/>
      <c r="C139" s="166"/>
      <c r="D139" s="197"/>
      <c r="E139" s="198"/>
      <c r="F139" s="199"/>
      <c r="G139" s="208"/>
      <c r="H139" s="201"/>
    </row>
    <row r="140" spans="1:8" s="183" customFormat="1" x14ac:dyDescent="0.2">
      <c r="A140" s="166"/>
      <c r="B140" s="166"/>
      <c r="C140" s="166"/>
      <c r="D140" s="197"/>
      <c r="E140" s="198"/>
      <c r="F140" s="199"/>
      <c r="G140" s="208"/>
      <c r="H140" s="201"/>
    </row>
    <row r="141" spans="1:8" ht="17.100000000000001" customHeight="1" x14ac:dyDescent="0.2">
      <c r="A141" s="166"/>
      <c r="B141" s="166"/>
      <c r="C141" s="166"/>
      <c r="D141" s="197"/>
      <c r="E141" s="198"/>
      <c r="F141" s="199"/>
      <c r="G141" s="208"/>
      <c r="H141" s="201"/>
    </row>
    <row r="142" spans="1:8" ht="17.100000000000001" customHeight="1" x14ac:dyDescent="0.2">
      <c r="A142" s="166"/>
      <c r="B142" s="166"/>
      <c r="C142" s="166"/>
      <c r="D142" s="197"/>
      <c r="E142" s="198"/>
      <c r="F142" s="199"/>
      <c r="G142" s="208"/>
      <c r="H142" s="201"/>
    </row>
    <row r="143" spans="1:8" ht="17.100000000000001" customHeight="1" x14ac:dyDescent="0.2">
      <c r="A143" s="166"/>
      <c r="B143" s="166"/>
      <c r="C143" s="166"/>
      <c r="D143" s="197"/>
      <c r="E143" s="198"/>
      <c r="F143" s="199"/>
      <c r="G143" s="208"/>
      <c r="H143" s="201"/>
    </row>
    <row r="144" spans="1:8" ht="17.100000000000001" customHeight="1" x14ac:dyDescent="0.2">
      <c r="A144" s="290"/>
      <c r="B144" s="290"/>
      <c r="C144" s="290"/>
      <c r="D144" s="290"/>
      <c r="E144" s="290"/>
      <c r="F144" s="290"/>
      <c r="G144" s="290"/>
      <c r="H144" s="290"/>
    </row>
    <row r="145" spans="1:8" ht="17.100000000000001" customHeight="1" x14ac:dyDescent="0.2">
      <c r="A145" s="156"/>
      <c r="B145" s="157"/>
      <c r="C145" s="157"/>
      <c r="D145" s="157"/>
      <c r="E145" s="157"/>
      <c r="F145" s="157"/>
      <c r="G145" s="288"/>
      <c r="H145" s="288"/>
    </row>
    <row r="146" spans="1:8" ht="17.100000000000001" customHeight="1" x14ac:dyDescent="0.2">
      <c r="A146" s="166"/>
      <c r="B146" s="166"/>
      <c r="C146" s="166"/>
      <c r="D146" s="197"/>
      <c r="E146" s="198"/>
      <c r="F146" s="199"/>
      <c r="G146" s="208"/>
      <c r="H146" s="285"/>
    </row>
    <row r="147" spans="1:8" s="303" customFormat="1" ht="17.100000000000001" customHeight="1" x14ac:dyDescent="0.2">
      <c r="A147" s="166"/>
      <c r="B147" s="166"/>
      <c r="C147" s="166"/>
      <c r="D147" s="197"/>
      <c r="E147" s="198"/>
      <c r="F147" s="199"/>
      <c r="G147" s="208"/>
      <c r="H147" s="306"/>
    </row>
    <row r="148" spans="1:8" s="274" customFormat="1" x14ac:dyDescent="0.2">
      <c r="A148" s="166"/>
      <c r="B148" s="166"/>
      <c r="C148" s="166"/>
      <c r="D148" s="197"/>
      <c r="E148" s="198"/>
      <c r="F148" s="199"/>
      <c r="G148" s="208"/>
      <c r="H148" s="286"/>
    </row>
    <row r="149" spans="1:8" s="274" customFormat="1" ht="16.5" customHeight="1" x14ac:dyDescent="0.2">
      <c r="A149" s="166"/>
      <c r="B149" s="166"/>
      <c r="C149" s="166"/>
      <c r="D149" s="197"/>
      <c r="E149" s="198"/>
      <c r="F149" s="199"/>
      <c r="G149" s="208"/>
      <c r="H149" s="286"/>
    </row>
    <row r="150" spans="1:8" s="274" customFormat="1" ht="16.5" customHeight="1" x14ac:dyDescent="0.2">
      <c r="A150" s="166"/>
      <c r="B150" s="166"/>
      <c r="C150" s="166"/>
      <c r="D150" s="197"/>
      <c r="E150" s="198"/>
      <c r="F150" s="199"/>
      <c r="G150" s="208"/>
      <c r="H150" s="286"/>
    </row>
    <row r="151" spans="1:8" ht="17.100000000000001" customHeight="1" x14ac:dyDescent="0.2">
      <c r="A151" s="166"/>
      <c r="B151" s="166"/>
      <c r="C151" s="166"/>
      <c r="D151" s="197"/>
      <c r="E151" s="198"/>
      <c r="F151" s="199"/>
      <c r="G151" s="208"/>
      <c r="H151" s="201"/>
    </row>
    <row r="152" spans="1:8" ht="17.100000000000001" customHeight="1" x14ac:dyDescent="0.2">
      <c r="A152" s="290"/>
      <c r="B152" s="290"/>
      <c r="C152" s="290"/>
      <c r="D152" s="290"/>
      <c r="E152" s="290"/>
      <c r="F152" s="290"/>
      <c r="G152" s="290"/>
      <c r="H152" s="290"/>
    </row>
    <row r="153" spans="1:8" ht="17.100000000000001" customHeight="1" x14ac:dyDescent="0.2">
      <c r="A153" s="307"/>
      <c r="B153" s="269"/>
      <c r="C153" s="269"/>
      <c r="D153" s="269"/>
      <c r="E153" s="269"/>
      <c r="F153" s="269"/>
      <c r="G153" s="304"/>
      <c r="H153" s="305"/>
    </row>
    <row r="154" spans="1:8" ht="17.100000000000001" customHeight="1" x14ac:dyDescent="0.2">
      <c r="A154" s="308"/>
      <c r="B154" s="308"/>
      <c r="C154" s="308"/>
      <c r="D154" s="308"/>
      <c r="E154" s="309"/>
      <c r="F154" s="301"/>
      <c r="G154" s="310"/>
      <c r="H154" s="302"/>
    </row>
    <row r="155" spans="1:8" ht="17.100000000000001" customHeight="1" x14ac:dyDescent="0.2">
      <c r="A155" s="300"/>
      <c r="B155" s="300"/>
      <c r="C155" s="300"/>
      <c r="D155" s="300"/>
      <c r="E155" s="299"/>
      <c r="F155" s="311"/>
      <c r="G155" s="312"/>
      <c r="H155" s="312"/>
    </row>
    <row r="156" spans="1:8" ht="12.75" customHeight="1" x14ac:dyDescent="0.2">
      <c r="A156" s="166"/>
      <c r="B156" s="166"/>
      <c r="C156" s="166"/>
      <c r="D156" s="197"/>
      <c r="E156" s="198"/>
      <c r="F156" s="199"/>
      <c r="G156" s="208"/>
      <c r="H156" s="286"/>
    </row>
    <row r="157" spans="1:8" ht="12.75" customHeight="1" x14ac:dyDescent="0.2">
      <c r="A157" s="166"/>
      <c r="B157" s="166"/>
      <c r="C157" s="166"/>
      <c r="D157" s="197"/>
      <c r="E157" s="198"/>
      <c r="F157" s="199"/>
      <c r="G157" s="208"/>
      <c r="H157" s="286"/>
    </row>
    <row r="158" spans="1:8" ht="12.75" customHeight="1" x14ac:dyDescent="0.2">
      <c r="A158" s="166"/>
      <c r="B158" s="166"/>
      <c r="C158" s="166"/>
      <c r="D158" s="197"/>
      <c r="E158" s="198"/>
      <c r="F158" s="199"/>
      <c r="G158" s="208"/>
      <c r="H158" s="286"/>
    </row>
    <row r="159" spans="1:8" ht="12.75" customHeight="1" x14ac:dyDescent="0.2">
      <c r="A159" s="166"/>
      <c r="B159" s="166"/>
      <c r="C159" s="166"/>
      <c r="D159" s="197"/>
      <c r="E159" s="198"/>
      <c r="F159" s="199"/>
      <c r="G159" s="208"/>
      <c r="H159" s="201"/>
    </row>
    <row r="160" spans="1:8" ht="12.75" customHeight="1" x14ac:dyDescent="0.2">
      <c r="A160" s="166"/>
      <c r="B160" s="166"/>
      <c r="C160" s="166"/>
      <c r="D160" s="197"/>
      <c r="E160" s="198"/>
      <c r="F160" s="199"/>
      <c r="G160" s="208"/>
      <c r="H160" s="201"/>
    </row>
    <row r="161" spans="2:3" ht="12.75" customHeight="1" x14ac:dyDescent="0.2">
      <c r="B161" s="313"/>
      <c r="C161" s="197"/>
    </row>
    <row r="162" spans="2:3" ht="12.75" customHeight="1" x14ac:dyDescent="0.2">
      <c r="B162" s="197"/>
      <c r="C162" s="197"/>
    </row>
    <row r="163" spans="2:3" ht="12.75" customHeight="1" x14ac:dyDescent="0.2">
      <c r="B163" s="197"/>
      <c r="C163" s="197"/>
    </row>
  </sheetData>
  <mergeCells count="26">
    <mergeCell ref="A144:H144"/>
    <mergeCell ref="A152:H152"/>
    <mergeCell ref="A119:H119"/>
    <mergeCell ref="G120:H120"/>
    <mergeCell ref="G121:H121"/>
    <mergeCell ref="A127:H127"/>
    <mergeCell ref="G128:H128"/>
    <mergeCell ref="A136:H136"/>
    <mergeCell ref="G77:H77"/>
    <mergeCell ref="G78:H78"/>
    <mergeCell ref="A87:H87"/>
    <mergeCell ref="A95:H95"/>
    <mergeCell ref="A103:H103"/>
    <mergeCell ref="A111:H111"/>
    <mergeCell ref="A59:H59"/>
    <mergeCell ref="A64:H64"/>
    <mergeCell ref="A70:H70"/>
    <mergeCell ref="A74:H74"/>
    <mergeCell ref="G75:H75"/>
    <mergeCell ref="G76:H76"/>
    <mergeCell ref="A2:H2"/>
    <mergeCell ref="A10:H10"/>
    <mergeCell ref="A18:H18"/>
    <mergeCell ref="A23:H23"/>
    <mergeCell ref="A28:H28"/>
    <mergeCell ref="A51:H51"/>
  </mergeCells>
  <pageMargins left="0.78740157480314965" right="0.78740157480314965" top="1.1811023622047245" bottom="0.59055118110236227" header="0.59055118110236227" footer="0.39370078740157483"/>
  <pageSetup paperSize="9" orientation="landscape" horizontalDpi="300" verticalDpi="300" r:id="rId1"/>
  <headerFooter>
    <oddHeader>&amp;L&amp;"Calibri,Regular"&amp;12Corporate Actions&amp;RZagreb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15</vt:i4>
      </vt:variant>
    </vt:vector>
  </HeadingPairs>
  <TitlesOfParts>
    <vt:vector size="27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StrukturiraniProizvodi</vt:lpstr>
      <vt:lpstr>ETF</vt:lpstr>
      <vt:lpstr>Blokovi</vt:lpstr>
      <vt:lpstr>ReferentneCijene</vt:lpstr>
      <vt:lpstr>KorporativneAkcije</vt:lpstr>
      <vt:lpstr>Dionice!Print_Area</vt:lpstr>
      <vt:lpstr>ETF!Print_Area</vt:lpstr>
      <vt:lpstr>Indeksi!Print_Area</vt:lpstr>
      <vt:lpstr>KorporativneAkcije!Print_Area</vt:lpstr>
      <vt:lpstr>Obveznice!Print_Area</vt:lpstr>
      <vt:lpstr>Pregled!Print_Area</vt:lpstr>
      <vt:lpstr>RegionalniIndeksi!Print_Area</vt:lpstr>
      <vt:lpstr>StrukturiraniProizvodi!Print_Area</vt:lpstr>
      <vt:lpstr>'Top 10'!Print_Area</vt:lpstr>
      <vt:lpstr>Blokovi!Print_Titles</vt:lpstr>
      <vt:lpstr>Dionice!Print_Titles</vt:lpstr>
      <vt:lpstr>ETF!Print_Titles</vt:lpstr>
      <vt:lpstr>Obveznice!Print_Titles</vt:lpstr>
      <vt:lpstr>ReferentneCijene!Print_Titles</vt:lpstr>
      <vt:lpstr>StrukturiraniProizvodi!Print_Titles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Ivana Kecerin</cp:lastModifiedBy>
  <dcterms:created xsi:type="dcterms:W3CDTF">2008-06-04T14:23:06Z</dcterms:created>
  <dcterms:modified xsi:type="dcterms:W3CDTF">2021-01-05T08:07:14Z</dcterms:modified>
  <cp:category/>
</cp:coreProperties>
</file>