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Polugodišnji\I.2020\HRV\"/>
    </mc:Choice>
  </mc:AlternateContent>
  <xr:revisionPtr revIDLastSave="0" documentId="13_ncr:1_{65F31110-7376-46D1-90F8-D2AB323B294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StrukturiraniProizvodi" sheetId="8" r:id="rId8"/>
    <sheet name="ETF" sheetId="9" r:id="rId9"/>
    <sheet name="Blokovi" sheetId="10" r:id="rId10"/>
    <sheet name="ReferentneCijene" sheetId="11" r:id="rId11"/>
    <sheet name="KorporativneAkcije" sheetId="12" r:id="rId12"/>
  </sheets>
  <definedNames>
    <definedName name="_xlnm.Print_Area" localSheetId="5">Dionice!$A:$R</definedName>
    <definedName name="_xlnm.Print_Area" localSheetId="8">ETF!$A:$O</definedName>
    <definedName name="_xlnm.Print_Area" localSheetId="2">Indeksi!$A$1:$G$30</definedName>
    <definedName name="_xlnm.Print_Area" localSheetId="11">KorporativneAkcije!$A$37:$H$135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7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8">ETF!$1:$1</definedName>
    <definedName name="_xlnm.Print_Titles" localSheetId="6">Obveznice!$1:$1</definedName>
    <definedName name="_xlnm.Print_Titles" localSheetId="10">ReferentneCijene!$1:$1</definedName>
    <definedName name="_xlnm.Print_Titles" localSheetId="7">StrukturiraniProizvodi!$1:$1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<sst xmlns="http://schemas.openxmlformats.org/spreadsheetml/2006/main" count="1802" uniqueCount="531">
  <si>
    <t xml:space="preserve"> Zagrebačka burza - Uređeno tržište</t>
  </si>
  <si>
    <t>Pregled trgovine</t>
  </si>
  <si>
    <t>2020-01-01 - 2020-06-30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</si>
  <si>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</si>
  <si>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</si>
  <si>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</si>
  <si>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</si>
  <si>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</si>
  <si>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</si>
  <si>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</si>
  <si>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</si>
  <si>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</si>
  <si>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</si>
  <si>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</si>
  <si>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</si>
  <si>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</si>
  <si>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</si>
  <si>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</si>
  <si>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</si>
  <si>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</si>
  <si>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</si>
  <si>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</si>
  <si>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</si>
  <si>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</si>
  <si>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</si>
  <si>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</si>
  <si>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</si>
  <si>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</si>
  <si>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</si>
  <si>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</si>
  <si>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</si>
  <si>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</si>
  <si>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</si>
  <si>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</si>
  <si>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</si>
  <si>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</si>
  <si>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</si>
  <si>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</si>
  <si>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</si>
  <si>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</si>
  <si>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</si>
  <si>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</si>
  <si>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</si>
  <si>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</si>
  <si>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</si>
  <si>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</si>
  <si>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</si>
  <si>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</si>
  <si>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</si>
  <si>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CROBEXprime</t>
  </si>
  <si>
    <t>CROBEXplus</t>
  </si>
  <si>
    <t>CROBEXindustrija</t>
  </si>
  <si>
    <t>CROBEXkonstrukt</t>
  </si>
  <si>
    <t>CROBEXnutris</t>
  </si>
  <si>
    <t>CROBEXtransport</t>
  </si>
  <si>
    <t>\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</si>
  <si>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</si>
  <si>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</si>
  <si>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</si>
  <si>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</si>
  <si>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</si>
  <si>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</si>
  <si>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</si>
  <si>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</si>
  <si>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</si>
  <si>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</si>
  <si>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</si>
  <si>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</si>
  <si>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MRUL</t>
  </si>
  <si>
    <t>HRMRULRA0009</t>
  </si>
  <si>
    <t>Meritus ulaganja d.d.</t>
  </si>
  <si>
    <t>RO</t>
  </si>
  <si>
    <t>KOKA</t>
  </si>
  <si>
    <t>HRKOKARA0009</t>
  </si>
  <si>
    <t>KOKA d.d.</t>
  </si>
  <si>
    <t>RR</t>
  </si>
  <si>
    <t>MGMA</t>
  </si>
  <si>
    <t>HRMGMARA0005</t>
  </si>
  <si>
    <t>MAGMA d.d.</t>
  </si>
  <si>
    <t>INGR</t>
  </si>
  <si>
    <t>HRINGRRA0001</t>
  </si>
  <si>
    <t>INGRA d.d.</t>
  </si>
  <si>
    <t>JDTC</t>
  </si>
  <si>
    <t>HRJDTCRA0004</t>
  </si>
  <si>
    <t>JADRAN d.d.</t>
  </si>
  <si>
    <t>PTKM</t>
  </si>
  <si>
    <t>HRPTKMRA0005</t>
  </si>
  <si>
    <t>PETROKEMIJA, d.d.</t>
  </si>
  <si>
    <t>HZVG</t>
  </si>
  <si>
    <t>HRHZVGRA0002</t>
  </si>
  <si>
    <t>HOTELI ZIVOGOSCE d.d.</t>
  </si>
  <si>
    <t>SNBA</t>
  </si>
  <si>
    <t>HRSNBARA0003</t>
  </si>
  <si>
    <t>SLATINSKA BANKA d.d.</t>
  </si>
  <si>
    <t>IPKK</t>
  </si>
  <si>
    <t>HRIPKKRA0000</t>
  </si>
  <si>
    <t>TERMES GRUPA d.d.</t>
  </si>
  <si>
    <t>CRAL</t>
  </si>
  <si>
    <t>HRCRALRA0005</t>
  </si>
  <si>
    <t>Croatia Airlines d.d.</t>
  </si>
  <si>
    <t>Top 10 dionica s najvećim padom cijene</t>
  </si>
  <si>
    <t>BDMR</t>
  </si>
  <si>
    <t>HRBDMRRA0002</t>
  </si>
  <si>
    <t>BRODOMERKUR d.d.</t>
  </si>
  <si>
    <t>DDJH</t>
  </si>
  <si>
    <t>HRDDJHRA0007</t>
  </si>
  <si>
    <t>DURO DAKOVIC GRUPA d.d.</t>
  </si>
  <si>
    <t>ZVCV</t>
  </si>
  <si>
    <t>HRZVCVRA0008</t>
  </si>
  <si>
    <t>ZVECEVO d. d.</t>
  </si>
  <si>
    <t>SUKC</t>
  </si>
  <si>
    <t>HRSUKCRA0001</t>
  </si>
  <si>
    <t>SUNCE HOTELI d.d.</t>
  </si>
  <si>
    <t>LKRI</t>
  </si>
  <si>
    <t>HRLKRIRA0007</t>
  </si>
  <si>
    <t>LUKA RIJEKA d.d.</t>
  </si>
  <si>
    <t>ATPL</t>
  </si>
  <si>
    <t>HRATPLRA0008</t>
  </si>
  <si>
    <t>ATLANTSKA PLOVIDBA d.d.</t>
  </si>
  <si>
    <t>THNK</t>
  </si>
  <si>
    <t>HRTHNKRA0004</t>
  </si>
  <si>
    <t>TEHNIKA d.d.</t>
  </si>
  <si>
    <t>TKPR</t>
  </si>
  <si>
    <t>HRTKPRRA0000</t>
  </si>
  <si>
    <t>TEKSTILPROMET d.d.</t>
  </si>
  <si>
    <t>VART</t>
  </si>
  <si>
    <t>HRVARTR10005</t>
  </si>
  <si>
    <t>VARTEKS d. d.</t>
  </si>
  <si>
    <t>SPVA</t>
  </si>
  <si>
    <t>HRSPVARA0007</t>
  </si>
  <si>
    <t>SPACVA d.d.</t>
  </si>
  <si>
    <t>Top 10 dionica s najvećim prometom</t>
  </si>
  <si>
    <t>HT</t>
  </si>
  <si>
    <t>HRHT00RA0005</t>
  </si>
  <si>
    <t>HT d.d.</t>
  </si>
  <si>
    <t>RIVP</t>
  </si>
  <si>
    <t>HRRIVPRA0000</t>
  </si>
  <si>
    <t>Valamar Riviera d.d.</t>
  </si>
  <si>
    <t>RP</t>
  </si>
  <si>
    <t>ADRS2</t>
  </si>
  <si>
    <t>HRADRSPA0009</t>
  </si>
  <si>
    <t>ADRIS GRUPA d.d.</t>
  </si>
  <si>
    <t>OPTE</t>
  </si>
  <si>
    <t>HROPTERA0001</t>
  </si>
  <si>
    <t>OT-OPTIMA TELEKOM d.d.</t>
  </si>
  <si>
    <t>ZABA</t>
  </si>
  <si>
    <t>HRZABARA0009</t>
  </si>
  <si>
    <t>Zagrebacka banka d.d.</t>
  </si>
  <si>
    <t>ADPL</t>
  </si>
  <si>
    <t>HRADPLRA0006</t>
  </si>
  <si>
    <t>AD PLASTIK d.d.</t>
  </si>
  <si>
    <t>PODR</t>
  </si>
  <si>
    <t>HRPODRRA0004</t>
  </si>
  <si>
    <t>PODRAVKA d.d.</t>
  </si>
  <si>
    <t>ERNT</t>
  </si>
  <si>
    <t>HRERNTRA0000</t>
  </si>
  <si>
    <t>ERICSSON NIKOLA TESLA d.d.</t>
  </si>
  <si>
    <t>ARNT</t>
  </si>
  <si>
    <t>HRARNTRA0004</t>
  </si>
  <si>
    <t>Arena Hospitality Group dd</t>
  </si>
  <si>
    <t>ATGR</t>
  </si>
  <si>
    <t>HRATGRRA0003</t>
  </si>
  <si>
    <t>ATLANTIC GRUPA d.d.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</si>
  <si>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</si>
  <si>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</si>
  <si>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</si>
  <si>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</si>
  <si>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</si>
  <si>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</si>
  <si>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</si>
  <si>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</si>
  <si>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</si>
  <si>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</si>
  <si>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</si>
  <si>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3MAJ</t>
  </si>
  <si>
    <t>HR3MAJRA0002</t>
  </si>
  <si>
    <t>3. MAJ Brodogradiliste dd</t>
  </si>
  <si>
    <t>CTLL</t>
  </si>
  <si>
    <t>ACI</t>
  </si>
  <si>
    <t>HRACI0RA0000</t>
  </si>
  <si>
    <t>ACI d.d.</t>
  </si>
  <si>
    <t>CT</t>
  </si>
  <si>
    <t>ADRS</t>
  </si>
  <si>
    <t>HRADRSRA0007</t>
  </si>
  <si>
    <t>AGMM</t>
  </si>
  <si>
    <t>HRAGMMRA0005</t>
  </si>
  <si>
    <t>Agromedimurje d.d. Cakovec</t>
  </si>
  <si>
    <t>AUHR</t>
  </si>
  <si>
    <t>HRAUHRRA0009</t>
  </si>
  <si>
    <t>AUTO HRVATSKA d.d.</t>
  </si>
  <si>
    <t>BD62</t>
  </si>
  <si>
    <t>HRBD62RA0004</t>
  </si>
  <si>
    <t>Badel 1862 d.d.</t>
  </si>
  <si>
    <t>BRIN</t>
  </si>
  <si>
    <t>HRBRINRA0006</t>
  </si>
  <si>
    <t>ZAIF Breza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</si>
  <si>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</si>
  <si>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</si>
  <si>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</si>
  <si>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</si>
  <si>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</si>
  <si>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</si>
  <si>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</si>
  <si>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</si>
  <si>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</si>
  <si>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</si>
  <si>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</si>
  <si>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DLKV</t>
  </si>
  <si>
    <t>HRDLKVRA0006</t>
  </si>
  <si>
    <t>Dalekovod, d.d.</t>
  </si>
  <si>
    <t>FMPS</t>
  </si>
  <si>
    <t>HRFMPSRA0003</t>
  </si>
  <si>
    <t>ZAIF Proprius dd u likvid</t>
  </si>
  <si>
    <t>GRNL</t>
  </si>
  <si>
    <t>HRGRNLRA0006</t>
  </si>
  <si>
    <t>Granolio d.d.</t>
  </si>
  <si>
    <t>HBRL</t>
  </si>
  <si>
    <t>HRHBRLRA0009</t>
  </si>
  <si>
    <t>HOTELI BRELA d.d.</t>
  </si>
  <si>
    <t>HHLD</t>
  </si>
  <si>
    <t>HRHHLDRA0009</t>
  </si>
  <si>
    <t>HOTELI HALUDOVO MALINSKA d</t>
  </si>
  <si>
    <t>HIMR</t>
  </si>
  <si>
    <t>HRHIMRRA0001</t>
  </si>
  <si>
    <t>Imperial Riviera d.d.</t>
  </si>
  <si>
    <t>HJDR</t>
  </si>
  <si>
    <t>HRHJDRRA0001</t>
  </si>
  <si>
    <t>HOTELI JADRAN d.d.</t>
  </si>
  <si>
    <t>HMST</t>
  </si>
  <si>
    <t>HRHMSTRA0007</t>
  </si>
  <si>
    <t>HOTELI MAESTRAL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</si>
  <si>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</si>
  <si>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</si>
  <si>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</si>
  <si>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</si>
  <si>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</si>
  <si>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</si>
  <si>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</si>
  <si>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</si>
  <si>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</si>
  <si>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HTPK</t>
  </si>
  <si>
    <t>HRHTPKRA0002</t>
  </si>
  <si>
    <t>HTP KORCULA d.d.</t>
  </si>
  <si>
    <t>HTPO</t>
  </si>
  <si>
    <t>HRHTPORA0008</t>
  </si>
  <si>
    <t>HTP OREBIC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</si>
  <si>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</si>
  <si>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</si>
  <si>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</si>
  <si>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</si>
  <si>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</si>
  <si>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</si>
  <si>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</si>
  <si>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</si>
  <si>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</si>
  <si>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</si>
  <si>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</si>
  <si>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</si>
  <si>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</si>
  <si>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</si>
  <si>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</si>
  <si>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</si>
  <si>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</si>
  <si>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</si>
  <si>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</si>
  <si>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</si>
  <si>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</si>
  <si>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</si>
  <si>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</si>
  <si>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JNAF</t>
  </si>
  <si>
    <t>HRJNAFRA0000</t>
  </si>
  <si>
    <t>JANAF, d.d.</t>
  </si>
  <si>
    <t>KABA</t>
  </si>
  <si>
    <t>HRKABARA0006</t>
  </si>
  <si>
    <t>KARLOVACKA BANKA d.d.</t>
  </si>
  <si>
    <t>KBZ</t>
  </si>
  <si>
    <t>HRKBZ0RA0005</t>
  </si>
  <si>
    <t>AGRAM BANKA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</si>
  <si>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</si>
  <si>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</si>
  <si>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</si>
  <si>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</si>
  <si>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</si>
  <si>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</si>
  <si>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</si>
  <si>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</si>
  <si>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KOES</t>
  </si>
  <si>
    <t>HRKOESRA0007</t>
  </si>
  <si>
    <t>KOESTLIN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</si>
  <si>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</si>
  <si>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</si>
  <si>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</si>
  <si>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</si>
  <si>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</si>
  <si>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</si>
  <si>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</si>
  <si>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</si>
  <si>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</si>
  <si>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</si>
  <si>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</si>
  <si>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</si>
  <si>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</si>
  <si>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</si>
  <si>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</si>
  <si>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</si>
  <si>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</si>
  <si>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</si>
  <si>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</si>
  <si>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</si>
  <si>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</si>
  <si>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</si>
  <si>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</si>
  <si>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</si>
  <si>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</si>
  <si>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</si>
  <si>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</si>
  <si>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PBZ</t>
  </si>
  <si>
    <t>HRPBZ0RA0004</t>
  </si>
  <si>
    <t>Privredna banka Zagreb d.d</t>
  </si>
  <si>
    <t>PDBA</t>
  </si>
  <si>
    <t>HRPDBARA0008</t>
  </si>
  <si>
    <t>PODRAVSKA BANKA d.d.</t>
  </si>
  <si>
    <t>PIKR</t>
  </si>
  <si>
    <t>HRPIKRRA0003</t>
  </si>
  <si>
    <t>PIK d. d.</t>
  </si>
  <si>
    <t>PLAG</t>
  </si>
  <si>
    <t>HRPLAGRA0003</t>
  </si>
  <si>
    <t>PLAVA LAGUNA d. d.</t>
  </si>
  <si>
    <t>PLCH</t>
  </si>
  <si>
    <t>HRPLCHRA0000</t>
  </si>
  <si>
    <t>PALACE HOTEL ZAGREB,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</si>
  <si>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</si>
  <si>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</si>
  <si>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</si>
  <si>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</si>
  <si>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</si>
  <si>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</si>
  <si>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</si>
  <si>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</si>
  <si>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</si>
  <si>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</si>
  <si>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</si>
  <si>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</si>
  <si>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</si>
  <si>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</si>
  <si>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</si>
  <si>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</si>
  <si>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</si>
  <si>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</si>
  <si>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ULPL</t>
  </si>
  <si>
    <t>HRULPLRA0002</t>
  </si>
  <si>
    <t>ALPHA ADRIATIC d.d.</t>
  </si>
  <si>
    <t>VIRO</t>
  </si>
  <si>
    <t>HRVIRORA0001</t>
  </si>
  <si>
    <t>VIRO TVORNICA SECERA d.d.</t>
  </si>
  <si>
    <t>VJSN</t>
  </si>
  <si>
    <t>HRVJSNRA0000</t>
  </si>
  <si>
    <t>VJESNIK d.d.</t>
  </si>
  <si>
    <t>VLEN</t>
  </si>
  <si>
    <t>HRVLENRB0001</t>
  </si>
  <si>
    <t>BRODOGR. VIKTOR LENAC d.d.</t>
  </si>
  <si>
    <t>ZB</t>
  </si>
  <si>
    <t>HRZB00RA0003</t>
  </si>
  <si>
    <t>Zagrebacka burza d.d.</t>
  </si>
  <si>
    <t>ZPKL</t>
  </si>
  <si>
    <t>HRZPKLRA0008</t>
  </si>
  <si>
    <t>ZAGREBAC.PEKARNE KLARA dd</t>
  </si>
  <si>
    <t>ZTNJ</t>
  </si>
  <si>
    <t>HRZTNJRA0005</t>
  </si>
  <si>
    <t>ZITNJAK d.d.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</si>
  <si>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</si>
  <si>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</si>
  <si>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</si>
  <si>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</si>
  <si>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</si>
  <si>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</si>
  <si>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</si>
  <si>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3ATG</t>
  </si>
  <si>
    <t>HRATGRO216A9</t>
  </si>
  <si>
    <t>HRK</t>
  </si>
  <si>
    <t>3JDG2</t>
  </si>
  <si>
    <t>HRJDGLO24XA2</t>
  </si>
  <si>
    <t>JGL d.d.</t>
  </si>
  <si>
    <t>3LNG</t>
  </si>
  <si>
    <t>HRLNGUO31AE3</t>
  </si>
  <si>
    <t>LANISTE d.o.o.</t>
  </si>
  <si>
    <t>EUR</t>
  </si>
  <si>
    <t>3OPT</t>
  </si>
  <si>
    <t>HROPTEO142A5</t>
  </si>
  <si>
    <t>3ZGH</t>
  </si>
  <si>
    <t>HRZGHOO237A3</t>
  </si>
  <si>
    <t>ZAGREBACKI HOLDING d.o.o.</t>
  </si>
  <si>
    <t>H217A</t>
  </si>
  <si>
    <t>HRRHMFO217A8</t>
  </si>
  <si>
    <t>RHMF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</si>
  <si>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</si>
  <si>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</si>
  <si>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</si>
  <si>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</si>
  <si>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</si>
  <si>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</si>
  <si>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</si>
  <si>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</si>
  <si>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</si>
  <si>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</si>
  <si>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</si>
  <si>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</si>
  <si>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</si>
  <si>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</si>
  <si>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</si>
  <si>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</si>
  <si>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</si>
  <si>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</si>
  <si>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</si>
  <si>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</si>
  <si>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H34BA</t>
  </si>
  <si>
    <t>HRRHMFO34BA1</t>
  </si>
  <si>
    <t>H403E</t>
  </si>
  <si>
    <t>HRRHMFO403E6</t>
  </si>
  <si>
    <t>NAV</t>
  </si>
  <si>
    <t>Datum NAV-a</t>
  </si>
  <si>
    <t>Referentna cijena</t>
  </si>
  <si>
    <t>3RIB4</t>
  </si>
  <si>
    <t>HRRIBAO23BA6</t>
  </si>
  <si>
    <t>ERSTE BANK d.d.</t>
  </si>
  <si>
    <t>H203E</t>
  </si>
  <si>
    <t>HRRHMFO203E0</t>
  </si>
  <si>
    <t>H222A</t>
  </si>
  <si>
    <t>HRRHMFO222A8</t>
  </si>
  <si>
    <t>H253A</t>
  </si>
  <si>
    <t>HRRHMFO253A3</t>
  </si>
  <si>
    <t>Nova uvrštenja - dionice</t>
  </si>
  <si>
    <t>Datum uvrštenja</t>
  </si>
  <si>
    <t>HEFA</t>
  </si>
  <si>
    <t>HRHEFARA0003</t>
  </si>
  <si>
    <t>HELIOS FAROS d.d.</t>
  </si>
  <si>
    <t>30.04.2020.</t>
  </si>
  <si>
    <t>10 HRK</t>
  </si>
  <si>
    <t>2</t>
  </si>
  <si>
    <t>GARB</t>
  </si>
  <si>
    <t>HRGARBRA0003</t>
  </si>
  <si>
    <t>THE GARDEN BREWERY d.d.</t>
  </si>
  <si>
    <t>09.06.2020.</t>
  </si>
  <si>
    <t>500 HRK</t>
  </si>
  <si>
    <t>Nova uvrštenja - obveznice</t>
  </si>
  <si>
    <t>Broj obveznica</t>
  </si>
  <si>
    <t>Ministarstvo financija Republike Hrvatske</t>
  </si>
  <si>
    <t>03.03.2020.</t>
  </si>
  <si>
    <t>1 HRK</t>
  </si>
  <si>
    <t>1 EUR</t>
  </si>
  <si>
    <t>3</t>
  </si>
  <si>
    <t>H275E</t>
  </si>
  <si>
    <t>HRRHMFO275E8</t>
  </si>
  <si>
    <t>06.05.2020.</t>
  </si>
  <si>
    <t>Prijelaz dionica u drugi segment tržišta</t>
  </si>
  <si>
    <t>Iz segmenta</t>
  </si>
  <si>
    <t>U segment</t>
  </si>
  <si>
    <t>08.01.2020.</t>
  </si>
  <si>
    <t>Ukidanja uvrštenja - dionice</t>
  </si>
  <si>
    <t>Zadnji dan trgovine</t>
  </si>
  <si>
    <t>1</t>
  </si>
  <si>
    <t>07.01.2020.</t>
  </si>
  <si>
    <t>HOTELI TUČEPI, d.d.</t>
  </si>
  <si>
    <t>300 HRK</t>
  </si>
  <si>
    <t>HZLA</t>
  </si>
  <si>
    <t>HRHZLARA0000</t>
  </si>
  <si>
    <t>HOTELI ZLATNI RAT d.d.</t>
  </si>
  <si>
    <t>360 HRK</t>
  </si>
  <si>
    <t>4</t>
  </si>
  <si>
    <t>Agromeđimurje d.d. Čakovec</t>
  </si>
  <si>
    <t>10.01.2020.</t>
  </si>
  <si>
    <t>1.400 HRK</t>
  </si>
  <si>
    <t>5</t>
  </si>
  <si>
    <t>16.01.2020.</t>
  </si>
  <si>
    <t>100 HRK</t>
  </si>
  <si>
    <t>6</t>
  </si>
  <si>
    <t>BLJE</t>
  </si>
  <si>
    <t>HRBLJERA0002</t>
  </si>
  <si>
    <t>BELJE d.d.</t>
  </si>
  <si>
    <t>16.03.2020.</t>
  </si>
  <si>
    <t>40 HRK</t>
  </si>
  <si>
    <t>7</t>
  </si>
  <si>
    <t>JMNC</t>
  </si>
  <si>
    <t>HRJMNCRA0009</t>
  </si>
  <si>
    <t>JAMNICA d.d.</t>
  </si>
  <si>
    <t>3.800 HRK</t>
  </si>
  <si>
    <t>8</t>
  </si>
  <si>
    <t>LEDO</t>
  </si>
  <si>
    <t>HRLEDORA0003</t>
  </si>
  <si>
    <t>LEDO d.d.</t>
  </si>
  <si>
    <t>380 HRK</t>
  </si>
  <si>
    <t>9</t>
  </si>
  <si>
    <t>PIVK</t>
  </si>
  <si>
    <t>HRPIVKRA0007</t>
  </si>
  <si>
    <t>PIK-VINKOVCI d.d.</t>
  </si>
  <si>
    <t>400 HRK</t>
  </si>
  <si>
    <t>10</t>
  </si>
  <si>
    <t>TISK</t>
  </si>
  <si>
    <t>HRTISKRA0008</t>
  </si>
  <si>
    <t>TISAK d.d.</t>
  </si>
  <si>
    <t>11</t>
  </si>
  <si>
    <t>VPIK</t>
  </si>
  <si>
    <t>HRVPIKRA0007</t>
  </si>
  <si>
    <t>VUPIK d.d.</t>
  </si>
  <si>
    <t>12</t>
  </si>
  <si>
    <t>ZVZD</t>
  </si>
  <si>
    <t>HRZVZDRA0003</t>
  </si>
  <si>
    <t>ZVIJEZDA d.d.</t>
  </si>
  <si>
    <t>2.000 HRK</t>
  </si>
  <si>
    <t>13</t>
  </si>
  <si>
    <t>ELPR</t>
  </si>
  <si>
    <t>HRELPRRA0006</t>
  </si>
  <si>
    <t>ELEKTROPROMET d.d.</t>
  </si>
  <si>
    <t>20.03.2020.</t>
  </si>
  <si>
    <t>Ukidanja uvrštenja - obveznice</t>
  </si>
  <si>
    <t>H203A</t>
  </si>
  <si>
    <t>HRRHMFO203A8</t>
  </si>
  <si>
    <t>02.03.2020.</t>
  </si>
  <si>
    <t>Uvrštenja dodatnih izdanja - dionice</t>
  </si>
  <si>
    <t>Broj dodatnih dionica</t>
  </si>
  <si>
    <t>IMPERIAL RIVIERA d.d.</t>
  </si>
  <si>
    <t>18.05.2020.</t>
  </si>
  <si>
    <t>-</t>
  </si>
  <si>
    <t>Uvrštenja dodatnih izdanja - obveznice</t>
  </si>
  <si>
    <t>Broj dodatnih obveznica</t>
  </si>
  <si>
    <t>Promjena broja uvrštenih dionica i otkup dionica</t>
  </si>
  <si>
    <t>BADEL 1862 d.d.</t>
  </si>
  <si>
    <t>28.02.2020.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</si>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</sst>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0.0000%"/>
    <numFmt numFmtId="166" formatCode="_-* #,##0.00\ _k_n_-;\-* #,##0.00\ _k_n_-;_-* &quot;-&quot;??\ _k_n_-;_-@_-"/>
    <numFmt numFmtId="167" formatCode="_-* #,##0\ _k_n_-;\-* #,##0\ _k_n_-;_-* &quot;-&quot;??\ _k_n_-;_-@_-"/>
    <numFmt numFmtId="168" formatCode="#,##0\ [$HRK]"/>
    <numFmt numFmtId="169" formatCode="#,##0.00\ [$HRK];[Red]#,##0.00\ [$HRK]"/>
    <numFmt numFmtId="170" formatCode="#,##0.00\ [$HRK]"/>
    <numFmt numFmtId="171" formatCode="_-* #,##0.00\ [$HRK]_-;\-* #,##0.00\ [$HRK]_-;_-* &quot;-&quot;??\ [$HRK]_-;_-@_-"/>
    <numFmt numFmtId="172" formatCode="#,##0.000;[Red]#,##0.000"/>
  </numFmts>
  <fonts count="23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  <font>
      <sz val="10"/>
      <color rgb="FF000000"/>
      <name val="Arial"/>
      <family val="2"/>
      <charset val="238"/>
    </font>
    <font>
      <b/>
      <sz val="12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9"/>
      <name val="Calibri"/>
      <family val="2"/>
      <charset val="238"/>
    </font>
    <font>
      <sz val="9"/>
      <color theme="1"/>
      <name val="Calibri"/>
      <family val="2"/>
      <charset val="238"/>
    </font>
    <font>
      <sz val="12"/>
      <name val="Calibri"/>
      <family val="2"/>
      <charset val="238"/>
    </font>
    <font>
      <sz val="9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rgb="FF8D817B"/>
      </bottom>
      <diagonal/>
    </border>
  </borders>
  <cellStyleXfs count="4">
    <xf numFmtId="0" fontId="0" fillId="0" borderId="0"/>
    <xf numFmtId="0" fontId="12" fillId="2" borderId="0"/>
    <xf numFmtId="166" fontId="1" fillId="2" borderId="0" applyFont="0" applyFill="0" applyBorder="0" applyAlignment="0" applyProtection="0"/>
    <xf numFmtId="0" fontId="12" fillId="2" borderId="0"/>
  </cellStyleXfs>
  <cellXfs count="265">
    <xf numFmtId="0" fontId="0" fillId="2" borderId="0" xfId="0" applyFill="1" applyProtection="1"/>
    <xf numFmtId="0" fontId="2" fillId="2" borderId="0" xfId="0" applyFont="1" applyFill="1" applyProtection="1"/>
    <xf numFmtId="0" fontId="2" fillId="2" borderId="1" xfId="0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4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0" fontId="2" fillId="3" borderId="2" xfId="0" applyFont="1" applyFill="1" applyBorder="1" applyAlignment="1" applyProtection="1">
      <alignment horizontal="left"/>
    </xf>
    <xf numFmtId="0" fontId="6" fillId="2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2" fillId="2" borderId="3" xfId="0" applyFont="1" applyFill="1" applyBorder="1" applyAlignment="1" applyProtection="1">
      <alignment horizontal="right"/>
    </xf>
    <xf numFmtId="0" fontId="7" fillId="2" borderId="0" xfId="0" applyFont="1" applyFill="1" applyProtection="1"/>
    <xf numFmtId="0" fontId="8" fillId="2" borderId="0" xfId="0" applyFont="1" applyFill="1" applyAlignment="1" applyProtection="1">
      <alignment horizontal="center" vertical="center" wrapText="1"/>
    </xf>
    <xf numFmtId="0" fontId="8" fillId="2" borderId="0" xfId="0" applyFont="1" applyFill="1" applyProtection="1"/>
    <xf numFmtId="0" fontId="8" fillId="2" borderId="0" xfId="0" applyFont="1" applyFill="1" applyAlignment="1" applyProtection="1">
      <alignment horizontal="center"/>
    </xf>
    <xf numFmtId="4" fontId="8" fillId="2" borderId="0" xfId="0" applyNumberFormat="1" applyFont="1" applyFill="1" applyProtection="1"/>
    <xf numFmtId="14" fontId="8" fillId="2" borderId="0" xfId="0" applyNumberFormat="1" applyFont="1" applyFill="1" applyProtection="1"/>
    <xf numFmtId="14" fontId="6" fillId="2" borderId="0" xfId="0" applyNumberFormat="1" applyFont="1" applyFill="1" applyAlignment="1" applyProtection="1">
      <alignment horizontal="left"/>
    </xf>
    <xf numFmtId="0" fontId="8" fillId="2" borderId="0" xfId="0" applyFont="1" applyFill="1" applyAlignment="1" applyProtection="1">
      <alignment horizontal="center" wrapText="1"/>
    </xf>
    <xf numFmtId="0" fontId="6" fillId="2" borderId="0" xfId="0" applyFont="1" applyFill="1" applyAlignment="1" applyProtection="1">
      <alignment horizontal="right" wrapText="1"/>
    </xf>
    <xf numFmtId="164" fontId="8" fillId="2" borderId="0" xfId="0" applyNumberFormat="1" applyFont="1" applyFill="1" applyProtection="1"/>
    <xf numFmtId="0" fontId="8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Protection="1"/>
    <xf numFmtId="0" fontId="2" fillId="2" borderId="0" xfId="0" applyFont="1" applyFill="1" applyProtection="1"/>
    <xf numFmtId="0" fontId="2" fillId="2" borderId="0" xfId="0" applyFont="1" applyFill="1" applyProtection="1"/>
    <xf numFmtId="49" fontId="2" fillId="2" borderId="0" xfId="0" applyNumberFormat="1" applyFont="1" applyFill="1" applyAlignment="1" applyProtection="1">
      <alignment horizontal="left"/>
    </xf>
    <xf numFmtId="49" fontId="2" fillId="2" borderId="0" xfId="0" applyNumberFormat="1" applyFont="1" applyFill="1" applyAlignment="1" applyProtection="1">
      <alignment horizontal="left" wrapText="1"/>
    </xf>
    <xf numFmtId="0" fontId="2" fillId="2" borderId="0" xfId="0" applyFont="1" applyFill="1" applyAlignment="1" applyProtection="1">
      <alignment horizontal="center"/>
    </xf>
    <xf numFmtId="3" fontId="6" fillId="2" borderId="1" xfId="0" applyNumberFormat="1" applyFont="1" applyFill="1" applyBorder="1" applyAlignment="1" applyProtection="1">
      <alignment horizontal="right"/>
    </xf>
    <xf numFmtId="3" fontId="2" fillId="2" borderId="0" xfId="0" applyNumberFormat="1" applyFont="1" applyFill="1" applyProtection="1"/>
    <xf numFmtId="3" fontId="6" fillId="2" borderId="3" xfId="0" applyNumberFormat="1" applyFont="1" applyFill="1" applyBorder="1" applyAlignment="1" applyProtection="1">
      <alignment horizontal="right"/>
    </xf>
    <xf numFmtId="0" fontId="6" fillId="2" borderId="0" xfId="0" applyFont="1" applyFill="1" applyProtection="1"/>
    <xf numFmtId="0" fontId="2" fillId="2" borderId="0" xfId="0" applyFont="1" applyFill="1" applyProtection="1"/>
    <xf numFmtId="3" fontId="6" fillId="2" borderId="1" xfId="0" applyNumberFormat="1" applyFont="1" applyFill="1" applyBorder="1" applyAlignment="1" applyProtection="1">
      <alignment horizontal="right"/>
    </xf>
    <xf numFmtId="0" fontId="9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right"/>
    </xf>
    <xf numFmtId="3" fontId="2" fillId="2" borderId="3" xfId="0" applyNumberFormat="1" applyFont="1" applyFill="1" applyBorder="1" applyAlignment="1" applyProtection="1">
      <alignment horizontal="right" vertical="top" wrapText="1"/>
    </xf>
    <xf numFmtId="0" fontId="3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vertical="top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3" fontId="2" fillId="2" borderId="1" xfId="0" applyNumberFormat="1" applyFont="1" applyFill="1" applyBorder="1" applyAlignment="1" applyProtection="1">
      <alignment horizontal="righ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2" xfId="0" applyNumberFormat="1" applyFont="1" applyFill="1" applyBorder="1" applyAlignment="1" applyProtection="1">
      <alignment horizontal="right"/>
    </xf>
    <xf numFmtId="14" fontId="6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 applyProtection="1">
      <alignment horizontal="center"/>
    </xf>
    <xf numFmtId="49" fontId="2" fillId="2" borderId="4" xfId="0" applyNumberFormat="1" applyFont="1" applyFill="1" applyBorder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" fontId="2" fillId="2" borderId="4" xfId="0" applyNumberFormat="1" applyFont="1" applyFill="1" applyBorder="1" applyAlignment="1" applyProtection="1">
      <alignment horizontal="right" vertical="center"/>
    </xf>
    <xf numFmtId="3" fontId="2" fillId="2" borderId="4" xfId="0" applyNumberFormat="1" applyFont="1" applyFill="1" applyBorder="1" applyAlignment="1" applyProtection="1">
      <alignment horizontal="right" vertical="center"/>
    </xf>
    <xf numFmtId="14" fontId="2" fillId="2" borderId="4" xfId="0" applyNumberFormat="1" applyFont="1" applyFill="1" applyBorder="1" applyAlignment="1" applyProtection="1">
      <alignment horizontal="right" vertical="center"/>
    </xf>
    <xf numFmtId="0" fontId="8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49" fontId="2" fillId="2" borderId="5" xfId="0" applyNumberFormat="1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center" vertical="center"/>
    </xf>
    <xf numFmtId="4" fontId="2" fillId="2" borderId="5" xfId="0" applyNumberFormat="1" applyFont="1" applyFill="1" applyBorder="1" applyAlignment="1" applyProtection="1">
      <alignment horizontal="right" vertical="center"/>
    </xf>
    <xf numFmtId="3" fontId="2" fillId="2" borderId="5" xfId="0" applyNumberFormat="1" applyFont="1" applyFill="1" applyBorder="1" applyAlignment="1" applyProtection="1">
      <alignment horizontal="right" vertical="center"/>
    </xf>
    <xf numFmtId="14" fontId="2" fillId="2" borderId="5" xfId="0" applyNumberFormat="1" applyFont="1" applyFill="1" applyBorder="1" applyAlignment="1" applyProtection="1">
      <alignment horizontal="right" vertical="center"/>
    </xf>
    <xf numFmtId="165" fontId="2" fillId="2" borderId="5" xfId="0" applyNumberFormat="1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/>
    </xf>
    <xf numFmtId="0" fontId="6" fillId="2" borderId="2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2" fillId="3" borderId="2" xfId="0" applyFont="1" applyFill="1" applyBorder="1" applyAlignment="1" applyProtection="1">
      <alignment horizontal="left" vertical="center"/>
    </xf>
    <xf numFmtId="3" fontId="2" fillId="2" borderId="2" xfId="0" applyNumberFormat="1" applyFont="1" applyFill="1" applyBorder="1" applyAlignment="1" applyProtection="1">
      <alignment horizontal="right" vertical="center"/>
    </xf>
    <xf numFmtId="4" fontId="2" fillId="2" borderId="2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center" vertical="center"/>
    </xf>
    <xf numFmtId="49" fontId="2" fillId="2" borderId="6" xfId="0" applyNumberFormat="1" applyFont="1" applyFill="1" applyBorder="1" applyAlignment="1" applyProtection="1">
      <alignment horizontal="left"/>
    </xf>
    <xf numFmtId="4" fontId="2" fillId="2" borderId="7" xfId="0" applyNumberFormat="1" applyFont="1" applyFill="1" applyBorder="1" applyAlignment="1" applyProtection="1">
      <alignment horizontal="right" wrapText="1"/>
    </xf>
    <xf numFmtId="3" fontId="2" fillId="2" borderId="7" xfId="0" applyNumberFormat="1" applyFont="1" applyFill="1" applyBorder="1" applyAlignment="1" applyProtection="1">
      <alignment horizontal="right" wrapText="1"/>
    </xf>
    <xf numFmtId="49" fontId="2" fillId="2" borderId="7" xfId="0" applyNumberFormat="1" applyFont="1" applyFill="1" applyBorder="1" applyAlignment="1" applyProtection="1">
      <alignment horizontal="left"/>
    </xf>
    <xf numFmtId="49" fontId="2" fillId="2" borderId="8" xfId="0" applyNumberFormat="1" applyFont="1" applyFill="1" applyBorder="1" applyAlignment="1" applyProtection="1">
      <alignment horizontal="left"/>
    </xf>
    <xf numFmtId="4" fontId="2" fillId="2" borderId="8" xfId="0" applyNumberFormat="1" applyFont="1" applyFill="1" applyBorder="1" applyAlignment="1" applyProtection="1">
      <alignment horizontal="right" wrapText="1"/>
    </xf>
    <xf numFmtId="3" fontId="2" fillId="2" borderId="8" xfId="0" applyNumberFormat="1" applyFont="1" applyFill="1" applyBorder="1" applyAlignment="1" applyProtection="1">
      <alignment horizontal="right"/>
    </xf>
    <xf numFmtId="49" fontId="2" fillId="2" borderId="2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 wrapText="1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0" xfId="0" applyNumberFormat="1" applyFont="1" applyFill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/>
    </xf>
    <xf numFmtId="49" fontId="2" fillId="2" borderId="9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4" fontId="2" fillId="2" borderId="3" xfId="0" applyNumberFormat="1" applyFont="1" applyFill="1" applyBorder="1" applyAlignment="1" applyProtection="1">
      <alignment horizontal="right"/>
    </xf>
    <xf numFmtId="14" fontId="2" fillId="2" borderId="3" xfId="0" applyNumberFormat="1" applyFont="1" applyFill="1" applyBorder="1" applyAlignment="1" applyProtection="1">
      <alignment horizontal="right"/>
    </xf>
    <xf numFmtId="49" fontId="2" fillId="2" borderId="0" xfId="0" applyNumberFormat="1" applyFont="1" applyFill="1" applyAlignment="1" applyProtection="1">
      <alignment horizontal="left" vertical="center"/>
    </xf>
    <xf numFmtId="49" fontId="2" fillId="2" borderId="0" xfId="0" applyNumberFormat="1" applyFont="1" applyFill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/>
    </xf>
    <xf numFmtId="14" fontId="2" fillId="2" borderId="2" xfId="0" applyNumberFormat="1" applyFont="1" applyFill="1" applyBorder="1" applyAlignment="1" applyProtection="1">
      <alignment horizontal="right"/>
    </xf>
    <xf numFmtId="0" fontId="10" fillId="2" borderId="0" xfId="0" applyFont="1" applyFill="1" applyAlignment="1" applyProtection="1">
      <alignment wrapText="1"/>
    </xf>
    <xf numFmtId="49" fontId="2" fillId="2" borderId="1" xfId="0" applyNumberFormat="1" applyFont="1" applyFill="1" applyBorder="1" applyAlignment="1" applyProtection="1">
      <alignment horizontal="left" vertical="center"/>
    </xf>
    <xf numFmtId="49" fontId="2" fillId="2" borderId="3" xfId="0" applyNumberFormat="1" applyFont="1" applyFill="1" applyBorder="1" applyAlignment="1" applyProtection="1">
      <alignment horizontal="left" vertical="center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0" xfId="0" applyNumberFormat="1" applyFont="1" applyFill="1" applyAlignment="1" applyProtection="1">
      <alignment horizontal="left" vertical="center" wrapText="1"/>
    </xf>
    <xf numFmtId="49" fontId="2" fillId="2" borderId="0" xfId="0" applyNumberFormat="1" applyFont="1" applyFill="1" applyAlignment="1" applyProtection="1">
      <alignment horizontal="left" vertical="center"/>
    </xf>
    <xf numFmtId="164" fontId="2" fillId="2" borderId="0" xfId="0" applyNumberFormat="1" applyFont="1" applyFill="1" applyAlignment="1" applyProtection="1">
      <alignment horizontal="center" vertical="center" wrapText="1"/>
    </xf>
    <xf numFmtId="4" fontId="2" fillId="2" borderId="0" xfId="0" applyNumberFormat="1" applyFont="1" applyFill="1" applyAlignment="1" applyProtection="1">
      <alignment horizontal="right" vertical="center" wrapText="1"/>
    </xf>
    <xf numFmtId="164" fontId="2" fillId="2" borderId="0" xfId="0" applyNumberFormat="1" applyFont="1" applyFill="1" applyAlignment="1" applyProtection="1">
      <alignment horizontal="right" vertical="center" wrapText="1"/>
    </xf>
    <xf numFmtId="3" fontId="2" fillId="2" borderId="0" xfId="0" applyNumberFormat="1" applyFont="1" applyFill="1" applyAlignment="1" applyProtection="1">
      <alignment horizontal="right" vertical="center" wrapText="1"/>
    </xf>
    <xf numFmtId="10" fontId="2" fillId="2" borderId="8" xfId="0" applyNumberFormat="1" applyFont="1" applyFill="1" applyBorder="1" applyAlignment="1" applyProtection="1">
      <alignment horizontal="right" wrapText="1"/>
    </xf>
    <xf numFmtId="10" fontId="2" fillId="2" borderId="2" xfId="0" applyNumberFormat="1" applyFont="1" applyFill="1" applyBorder="1" applyAlignment="1" applyProtection="1">
      <alignment horizontal="right" wrapText="1"/>
    </xf>
    <xf numFmtId="10" fontId="2" fillId="2" borderId="7" xfId="0" applyNumberFormat="1" applyFont="1" applyFill="1" applyBorder="1" applyAlignment="1" applyProtection="1">
      <alignment horizontal="right" wrapText="1"/>
    </xf>
    <xf numFmtId="10" fontId="2" fillId="2" borderId="1" xfId="0" applyNumberFormat="1" applyFont="1" applyFill="1" applyBorder="1" applyAlignment="1" applyProtection="1">
      <alignment horizontal="right" vertical="center" wrapText="1"/>
    </xf>
    <xf numFmtId="10" fontId="2" fillId="2" borderId="3" xfId="0" applyNumberFormat="1" applyFont="1" applyFill="1" applyBorder="1" applyAlignment="1" applyProtection="1">
      <alignment horizontal="right" vertical="center" wrapText="1"/>
    </xf>
    <xf numFmtId="10" fontId="2" fillId="2" borderId="10" xfId="0" applyNumberFormat="1" applyFont="1" applyFill="1" applyBorder="1" applyAlignment="1" applyProtection="1">
      <alignment horizontal="right" vertical="center" wrapText="1"/>
    </xf>
    <xf numFmtId="10" fontId="2" fillId="2" borderId="4" xfId="0" applyNumberFormat="1" applyFont="1" applyFill="1" applyBorder="1" applyAlignment="1" applyProtection="1">
      <alignment horizontal="right" vertical="center" wrapText="1"/>
    </xf>
    <xf numFmtId="0" fontId="10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1" fillId="2" borderId="0" xfId="0" applyFont="1" applyFill="1" applyProtection="1"/>
    <xf numFmtId="0" fontId="11" fillId="2" borderId="0" xfId="0" applyFont="1" applyFill="1" applyProtection="1"/>
    <xf numFmtId="0" fontId="4" fillId="2" borderId="0" xfId="0" applyFont="1" applyFill="1" applyProtection="1"/>
    <xf numFmtId="0" fontId="2" fillId="2" borderId="0" xfId="0" applyFont="1" applyFill="1" applyProtection="1"/>
    <xf numFmtId="0" fontId="6" fillId="2" borderId="0" xfId="0" applyFont="1" applyFill="1" applyAlignment="1" applyProtection="1">
      <alignment horizontal="right" wrapText="1"/>
      <protection locked="0"/>
    </xf>
    <xf numFmtId="49" fontId="6" fillId="2" borderId="1" xfId="0" applyNumberFormat="1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right"/>
    </xf>
    <xf numFmtId="49" fontId="6" fillId="2" borderId="3" xfId="0" applyNumberFormat="1" applyFont="1" applyFill="1" applyBorder="1" applyAlignment="1" applyProtection="1">
      <alignment horizontal="left"/>
    </xf>
    <xf numFmtId="0" fontId="6" fillId="2" borderId="0" xfId="0" applyFont="1" applyFill="1" applyAlignment="1" applyProtection="1">
      <alignment horizontal="right" wrapText="1"/>
    </xf>
    <xf numFmtId="49" fontId="2" fillId="2" borderId="1" xfId="0" applyNumberFormat="1" applyFont="1" applyFill="1" applyBorder="1" applyAlignment="1" applyProtection="1">
      <alignment horizontal="left"/>
    </xf>
    <xf numFmtId="49" fontId="2" fillId="2" borderId="3" xfId="0" applyNumberFormat="1" applyFont="1" applyFill="1" applyBorder="1" applyAlignment="1" applyProtection="1">
      <alignment horizontal="left"/>
    </xf>
    <xf numFmtId="0" fontId="6" fillId="2" borderId="7" xfId="0" applyFont="1" applyFill="1" applyBorder="1" applyAlignment="1" applyProtection="1">
      <alignment horizontal="left" wrapText="1"/>
    </xf>
    <xf numFmtId="0" fontId="6" fillId="2" borderId="7" xfId="0" applyFont="1" applyFill="1" applyBorder="1" applyAlignment="1" applyProtection="1">
      <alignment horizontal="right" wrapText="1"/>
    </xf>
    <xf numFmtId="0" fontId="6" fillId="2" borderId="7" xfId="0" applyFont="1" applyFill="1" applyBorder="1" applyAlignment="1" applyProtection="1">
      <alignment horizontal="left"/>
    </xf>
    <xf numFmtId="0" fontId="6" fillId="2" borderId="0" xfId="0" applyFont="1" applyFill="1" applyAlignment="1" applyProtection="1">
      <alignment horizontal="left" wrapText="1"/>
    </xf>
    <xf numFmtId="0" fontId="6" fillId="2" borderId="0" xfId="0" applyFont="1" applyFill="1" applyAlignment="1" applyProtection="1">
      <alignment horizontal="left" vertical="top" wrapText="1"/>
    </xf>
    <xf numFmtId="0" fontId="6" fillId="2" borderId="0" xfId="0" applyFont="1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vertical="center"/>
    </xf>
    <xf numFmtId="49" fontId="6" fillId="2" borderId="11" xfId="0" applyNumberFormat="1" applyFont="1" applyFill="1" applyBorder="1" applyAlignment="1" applyProtection="1">
      <alignment horizontal="left" wrapText="1"/>
    </xf>
    <xf numFmtId="0" fontId="6" fillId="2" borderId="11" xfId="0" applyFont="1" applyFill="1" applyBorder="1" applyAlignment="1" applyProtection="1">
      <alignment horizontal="center" wrapText="1"/>
    </xf>
    <xf numFmtId="0" fontId="6" fillId="2" borderId="11" xfId="0" applyFont="1" applyFill="1" applyBorder="1" applyAlignment="1" applyProtection="1">
      <alignment horizontal="right" wrapText="1"/>
    </xf>
    <xf numFmtId="49" fontId="2" fillId="2" borderId="0" xfId="0" applyNumberFormat="1" applyFont="1" applyFill="1" applyAlignment="1" applyProtection="1">
      <alignment horizontal="right"/>
    </xf>
    <xf numFmtId="0" fontId="6" fillId="2" borderId="0" xfId="0" applyFont="1" applyFill="1" applyAlignment="1" applyProtection="1">
      <alignment wrapText="1"/>
    </xf>
    <xf numFmtId="0" fontId="0" fillId="2" borderId="0" xfId="0" applyFill="1" applyProtection="1"/>
    <xf numFmtId="0" fontId="6" fillId="2" borderId="11" xfId="0" applyFont="1" applyFill="1" applyBorder="1" applyAlignment="1" applyProtection="1">
      <alignment horizontal="right" wrapText="1"/>
    </xf>
    <xf numFmtId="49" fontId="2" fillId="2" borderId="0" xfId="0" applyNumberFormat="1" applyFont="1" applyFill="1" applyAlignment="1" applyProtection="1">
      <alignment horizontal="left"/>
    </xf>
    <xf numFmtId="0" fontId="6" fillId="2" borderId="7" xfId="0" applyFont="1" applyFill="1" applyBorder="1" applyAlignment="1" applyProtection="1">
      <alignment horizontal="right" wrapText="1"/>
    </xf>
    <xf numFmtId="49" fontId="6" fillId="2" borderId="11" xfId="0" applyNumberFormat="1" applyFont="1" applyFill="1" applyBorder="1" applyAlignment="1" applyProtection="1">
      <alignment horizontal="left" wrapText="1"/>
    </xf>
    <xf numFmtId="49" fontId="2" fillId="2" borderId="12" xfId="0" applyNumberFormat="1" applyFont="1" applyFill="1" applyBorder="1" applyAlignment="1" applyProtection="1">
      <alignment horizontal="left"/>
    </xf>
    <xf numFmtId="4" fontId="2" fillId="2" borderId="12" xfId="0" applyNumberFormat="1" applyFont="1" applyFill="1" applyBorder="1" applyAlignment="1" applyProtection="1">
      <alignment horizontal="right"/>
    </xf>
    <xf numFmtId="14" fontId="2" fillId="2" borderId="12" xfId="0" applyNumberFormat="1" applyFont="1" applyFill="1" applyBorder="1" applyAlignment="1" applyProtection="1">
      <alignment horizontal="right"/>
    </xf>
    <xf numFmtId="0" fontId="10" fillId="2" borderId="0" xfId="0" applyFont="1" applyFill="1" applyAlignment="1" applyProtection="1">
      <alignment horizontal="left" wrapText="1"/>
    </xf>
    <xf numFmtId="0" fontId="6" fillId="2" borderId="0" xfId="0" applyFont="1" applyFill="1" applyProtection="1"/>
    <xf numFmtId="0" fontId="6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wrapText="1"/>
    </xf>
    <xf numFmtId="0" fontId="13" fillId="2" borderId="0" xfId="1" applyFont="1" applyAlignment="1">
      <alignment horizontal="left" wrapText="1"/>
    </xf>
    <xf numFmtId="0" fontId="12" fillId="2" borderId="0" xfId="1"/>
    <xf numFmtId="0" fontId="14" fillId="2" borderId="0" xfId="1" applyFont="1" applyAlignment="1">
      <alignment horizontal="left"/>
    </xf>
    <xf numFmtId="0" fontId="15" fillId="2" borderId="0" xfId="1" applyFont="1" applyAlignment="1">
      <alignment horizontal="center" wrapText="1"/>
    </xf>
    <xf numFmtId="49" fontId="16" fillId="2" borderId="13" xfId="1" applyNumberFormat="1" applyFont="1" applyBorder="1" applyAlignment="1">
      <alignment horizontal="left" vertical="center" wrapText="1"/>
    </xf>
    <xf numFmtId="49" fontId="16" fillId="2" borderId="2" xfId="1" applyNumberFormat="1" applyFont="1" applyBorder="1" applyAlignment="1">
      <alignment horizontal="center" vertical="center" wrapText="1"/>
    </xf>
    <xf numFmtId="49" fontId="16" fillId="2" borderId="13" xfId="1" applyNumberFormat="1" applyFont="1" applyBorder="1" applyAlignment="1">
      <alignment horizontal="left" vertical="center"/>
    </xf>
    <xf numFmtId="164" fontId="16" fillId="2" borderId="13" xfId="1" applyNumberFormat="1" applyFont="1" applyBorder="1" applyAlignment="1">
      <alignment horizontal="center" vertical="center" wrapText="1"/>
    </xf>
    <xf numFmtId="14" fontId="16" fillId="2" borderId="13" xfId="1" applyNumberFormat="1" applyFont="1" applyBorder="1" applyAlignment="1">
      <alignment horizontal="center" vertical="center" wrapText="1"/>
    </xf>
    <xf numFmtId="167" fontId="16" fillId="2" borderId="13" xfId="2" applyNumberFormat="1" applyFont="1" applyFill="1" applyBorder="1" applyAlignment="1" applyProtection="1">
      <alignment horizontal="center" vertical="center" wrapText="1"/>
    </xf>
    <xf numFmtId="168" fontId="16" fillId="2" borderId="13" xfId="1" applyNumberFormat="1" applyFont="1" applyBorder="1" applyAlignment="1">
      <alignment horizontal="right" vertical="center" wrapText="1"/>
    </xf>
    <xf numFmtId="0" fontId="17" fillId="2" borderId="0" xfId="1" applyFont="1" applyAlignment="1">
      <alignment wrapText="1"/>
    </xf>
    <xf numFmtId="49" fontId="16" fillId="2" borderId="0" xfId="1" applyNumberFormat="1" applyFont="1" applyAlignment="1">
      <alignment horizontal="left" vertical="center" wrapText="1"/>
    </xf>
    <xf numFmtId="49" fontId="16" fillId="2" borderId="14" xfId="1" applyNumberFormat="1" applyFont="1" applyBorder="1" applyAlignment="1">
      <alignment horizontal="center" vertical="center" wrapText="1"/>
    </xf>
    <xf numFmtId="49" fontId="16" fillId="2" borderId="14" xfId="1" applyNumberFormat="1" applyFont="1" applyBorder="1" applyAlignment="1">
      <alignment horizontal="left" vertical="center"/>
    </xf>
    <xf numFmtId="164" fontId="16" fillId="2" borderId="14" xfId="1" applyNumberFormat="1" applyFont="1" applyBorder="1" applyAlignment="1">
      <alignment horizontal="center" vertical="center" wrapText="1"/>
    </xf>
    <xf numFmtId="14" fontId="16" fillId="2" borderId="14" xfId="1" applyNumberFormat="1" applyFont="1" applyBorder="1" applyAlignment="1">
      <alignment horizontal="center" vertical="center" wrapText="1"/>
    </xf>
    <xf numFmtId="167" fontId="16" fillId="2" borderId="14" xfId="2" applyNumberFormat="1" applyFont="1" applyFill="1" applyBorder="1" applyAlignment="1" applyProtection="1">
      <alignment horizontal="center" vertical="center" wrapText="1"/>
    </xf>
    <xf numFmtId="168" fontId="16" fillId="2" borderId="14" xfId="1" applyNumberFormat="1" applyFont="1" applyBorder="1" applyAlignment="1">
      <alignment horizontal="right" vertical="center" wrapText="1"/>
    </xf>
    <xf numFmtId="0" fontId="18" fillId="2" borderId="15" xfId="1" applyFont="1" applyBorder="1"/>
    <xf numFmtId="0" fontId="18" fillId="2" borderId="0" xfId="1" applyFont="1"/>
    <xf numFmtId="0" fontId="18" fillId="2" borderId="0" xfId="1" applyFont="1" applyAlignment="1">
      <alignment vertical="top" wrapText="1"/>
    </xf>
    <xf numFmtId="49" fontId="16" fillId="2" borderId="1" xfId="1" applyNumberFormat="1" applyFont="1" applyBorder="1" applyAlignment="1">
      <alignment horizontal="left" vertical="center" wrapText="1"/>
    </xf>
    <xf numFmtId="49" fontId="16" fillId="2" borderId="1" xfId="1" applyNumberFormat="1" applyFont="1" applyBorder="1" applyAlignment="1">
      <alignment horizontal="left" vertical="center"/>
    </xf>
    <xf numFmtId="164" fontId="16" fillId="2" borderId="1" xfId="1" applyNumberFormat="1" applyFont="1" applyBorder="1" applyAlignment="1">
      <alignment horizontal="center" vertical="center" wrapText="1"/>
    </xf>
    <xf numFmtId="14" fontId="16" fillId="2" borderId="2" xfId="1" applyNumberFormat="1" applyFont="1" applyBorder="1" applyAlignment="1">
      <alignment horizontal="center" vertical="center" wrapText="1"/>
    </xf>
    <xf numFmtId="167" fontId="16" fillId="2" borderId="2" xfId="2" applyNumberFormat="1" applyFont="1" applyFill="1" applyBorder="1" applyAlignment="1" applyProtection="1">
      <alignment horizontal="center" vertical="center" wrapText="1"/>
    </xf>
    <xf numFmtId="168" fontId="16" fillId="2" borderId="1" xfId="1" applyNumberFormat="1" applyFont="1" applyBorder="1" applyAlignment="1">
      <alignment horizontal="right" vertical="center" wrapText="1"/>
    </xf>
    <xf numFmtId="49" fontId="16" fillId="2" borderId="1" xfId="1" applyNumberFormat="1" applyFont="1" applyBorder="1" applyAlignment="1">
      <alignment horizontal="center" vertical="center" wrapText="1"/>
    </xf>
    <xf numFmtId="14" fontId="16" fillId="2" borderId="1" xfId="1" applyNumberFormat="1" applyFont="1" applyBorder="1" applyAlignment="1">
      <alignment horizontal="center" vertical="center" wrapText="1"/>
    </xf>
    <xf numFmtId="167" fontId="16" fillId="2" borderId="1" xfId="2" applyNumberFormat="1" applyFont="1" applyFill="1" applyBorder="1" applyAlignment="1" applyProtection="1">
      <alignment horizontal="center" vertical="center" wrapText="1"/>
    </xf>
    <xf numFmtId="0" fontId="14" fillId="2" borderId="0" xfId="1" applyFont="1"/>
    <xf numFmtId="167" fontId="16" fillId="2" borderId="1" xfId="2" applyNumberFormat="1" applyFont="1" applyFill="1" applyBorder="1" applyAlignment="1" applyProtection="1">
      <alignment horizontal="right" vertical="center" wrapText="1"/>
    </xf>
    <xf numFmtId="0" fontId="13" fillId="2" borderId="0" xfId="1" applyFont="1" applyAlignment="1">
      <alignment horizontal="left" vertical="center" wrapText="1"/>
    </xf>
    <xf numFmtId="49" fontId="16" fillId="2" borderId="2" xfId="1" applyNumberFormat="1" applyFont="1" applyBorder="1" applyAlignment="1">
      <alignment horizontal="left" vertical="center" wrapText="1"/>
    </xf>
    <xf numFmtId="49" fontId="16" fillId="2" borderId="2" xfId="1" applyNumberFormat="1" applyFont="1" applyBorder="1" applyAlignment="1">
      <alignment horizontal="left" vertical="center"/>
    </xf>
    <xf numFmtId="164" fontId="16" fillId="2" borderId="2" xfId="1" applyNumberFormat="1" applyFont="1" applyBorder="1" applyAlignment="1">
      <alignment horizontal="center" vertical="center" wrapText="1"/>
    </xf>
    <xf numFmtId="168" fontId="16" fillId="2" borderId="2" xfId="1" applyNumberFormat="1" applyFont="1" applyBorder="1" applyAlignment="1">
      <alignment horizontal="center" vertical="center" wrapText="1"/>
    </xf>
    <xf numFmtId="49" fontId="16" fillId="2" borderId="0" xfId="1" applyNumberFormat="1" applyFont="1" applyAlignment="1">
      <alignment horizontal="left" vertical="center"/>
    </xf>
    <xf numFmtId="164" fontId="16" fillId="2" borderId="0" xfId="1" applyNumberFormat="1" applyFont="1" applyAlignment="1">
      <alignment horizontal="center" vertical="center" wrapText="1"/>
    </xf>
    <xf numFmtId="14" fontId="16" fillId="2" borderId="0" xfId="1" applyNumberFormat="1" applyFont="1" applyAlignment="1">
      <alignment horizontal="center" vertical="center" wrapText="1"/>
    </xf>
    <xf numFmtId="167" fontId="16" fillId="2" borderId="0" xfId="2" applyNumberFormat="1" applyFont="1" applyFill="1" applyBorder="1" applyAlignment="1" applyProtection="1">
      <alignment horizontal="right" vertical="center" wrapText="1"/>
    </xf>
    <xf numFmtId="168" fontId="16" fillId="2" borderId="0" xfId="1" applyNumberFormat="1" applyFont="1" applyAlignment="1">
      <alignment horizontal="right" vertical="center" wrapText="1"/>
    </xf>
    <xf numFmtId="0" fontId="19" fillId="2" borderId="0" xfId="1" applyFont="1" applyAlignment="1">
      <alignment horizontal="center" wrapText="1"/>
    </xf>
    <xf numFmtId="49" fontId="16" fillId="2" borderId="13" xfId="1" applyNumberFormat="1" applyFont="1" applyBorder="1" applyAlignment="1">
      <alignment horizontal="center" vertical="center" wrapText="1"/>
    </xf>
    <xf numFmtId="49" fontId="16" fillId="4" borderId="1" xfId="1" applyNumberFormat="1" applyFont="1" applyFill="1" applyBorder="1" applyAlignment="1">
      <alignment horizontal="center" vertical="center" wrapText="1"/>
    </xf>
    <xf numFmtId="49" fontId="16" fillId="4" borderId="1" xfId="1" applyNumberFormat="1" applyFont="1" applyFill="1" applyBorder="1" applyAlignment="1">
      <alignment horizontal="left" vertical="center"/>
    </xf>
    <xf numFmtId="164" fontId="16" fillId="4" borderId="1" xfId="1" applyNumberFormat="1" applyFont="1" applyFill="1" applyBorder="1" applyAlignment="1">
      <alignment horizontal="center" vertical="center" wrapText="1"/>
    </xf>
    <xf numFmtId="14" fontId="16" fillId="4" borderId="1" xfId="1" applyNumberFormat="1" applyFont="1" applyFill="1" applyBorder="1" applyAlignment="1">
      <alignment horizontal="center" vertical="center" wrapText="1"/>
    </xf>
    <xf numFmtId="167" fontId="16" fillId="4" borderId="1" xfId="2" applyNumberFormat="1" applyFont="1" applyFill="1" applyBorder="1" applyAlignment="1" applyProtection="1">
      <alignment horizontal="center" vertical="center" wrapText="1"/>
    </xf>
    <xf numFmtId="168" fontId="16" fillId="4" borderId="1" xfId="1" applyNumberFormat="1" applyFont="1" applyFill="1" applyBorder="1" applyAlignment="1">
      <alignment horizontal="right" vertical="center" wrapText="1"/>
    </xf>
    <xf numFmtId="169" fontId="16" fillId="2" borderId="2" xfId="1" applyNumberFormat="1" applyFont="1" applyBorder="1" applyAlignment="1">
      <alignment horizontal="right" vertical="center" wrapText="1"/>
    </xf>
    <xf numFmtId="49" fontId="16" fillId="2" borderId="0" xfId="1" applyNumberFormat="1" applyFont="1" applyAlignment="1">
      <alignment horizontal="center" vertical="center" wrapText="1"/>
    </xf>
    <xf numFmtId="167" fontId="16" fillId="2" borderId="0" xfId="2" applyNumberFormat="1" applyFont="1" applyFill="1" applyBorder="1" applyAlignment="1" applyProtection="1">
      <alignment horizontal="center" vertical="center" wrapText="1"/>
    </xf>
    <xf numFmtId="169" fontId="16" fillId="2" borderId="0" xfId="1" applyNumberFormat="1" applyFont="1" applyAlignment="1">
      <alignment horizontal="center" vertical="center" wrapText="1"/>
    </xf>
    <xf numFmtId="49" fontId="16" fillId="4" borderId="2" xfId="1" applyNumberFormat="1" applyFont="1" applyFill="1" applyBorder="1" applyAlignment="1">
      <alignment horizontal="center" vertical="center" wrapText="1"/>
    </xf>
    <xf numFmtId="49" fontId="16" fillId="4" borderId="2" xfId="1" applyNumberFormat="1" applyFont="1" applyFill="1" applyBorder="1" applyAlignment="1">
      <alignment horizontal="left" vertical="center"/>
    </xf>
    <xf numFmtId="164" fontId="16" fillId="4" borderId="2" xfId="1" applyNumberFormat="1" applyFont="1" applyFill="1" applyBorder="1" applyAlignment="1">
      <alignment horizontal="center" vertical="center" wrapText="1"/>
    </xf>
    <xf numFmtId="14" fontId="16" fillId="4" borderId="2" xfId="1" applyNumberFormat="1" applyFont="1" applyFill="1" applyBorder="1" applyAlignment="1">
      <alignment horizontal="center" vertical="center" wrapText="1"/>
    </xf>
    <xf numFmtId="167" fontId="16" fillId="4" borderId="2" xfId="2" applyNumberFormat="1" applyFont="1" applyFill="1" applyBorder="1" applyAlignment="1" applyProtection="1">
      <alignment horizontal="right" vertical="center" wrapText="1"/>
    </xf>
    <xf numFmtId="168" fontId="16" fillId="4" borderId="2" xfId="1" applyNumberFormat="1" applyFont="1" applyFill="1" applyBorder="1" applyAlignment="1">
      <alignment horizontal="right" vertical="center" wrapText="1"/>
    </xf>
    <xf numFmtId="0" fontId="12" fillId="2" borderId="0" xfId="3"/>
    <xf numFmtId="168" fontId="16" fillId="2" borderId="2" xfId="1" applyNumberFormat="1" applyFont="1" applyBorder="1" applyAlignment="1">
      <alignment horizontal="right" vertical="center" wrapText="1"/>
    </xf>
    <xf numFmtId="0" fontId="13" fillId="2" borderId="0" xfId="1" applyFont="1" applyAlignment="1">
      <alignment horizontal="left" wrapText="1"/>
    </xf>
    <xf numFmtId="167" fontId="16" fillId="4" borderId="1" xfId="2" applyNumberFormat="1" applyFont="1" applyFill="1" applyBorder="1" applyAlignment="1" applyProtection="1">
      <alignment horizontal="right" vertical="center" wrapText="1"/>
    </xf>
    <xf numFmtId="0" fontId="14" fillId="2" borderId="0" xfId="1" applyFont="1" applyAlignment="1">
      <alignment horizontal="left" vertical="center"/>
    </xf>
    <xf numFmtId="0" fontId="15" fillId="2" borderId="16" xfId="1" applyFont="1" applyBorder="1" applyAlignment="1">
      <alignment horizontal="center" wrapText="1"/>
    </xf>
    <xf numFmtId="167" fontId="16" fillId="2" borderId="2" xfId="2" applyNumberFormat="1" applyFont="1" applyFill="1" applyBorder="1" applyAlignment="1" applyProtection="1">
      <alignment horizontal="center" vertical="center" wrapText="1"/>
    </xf>
    <xf numFmtId="49" fontId="16" fillId="4" borderId="0" xfId="1" applyNumberFormat="1" applyFont="1" applyFill="1" applyAlignment="1">
      <alignment horizontal="left" vertical="center" wrapText="1"/>
    </xf>
    <xf numFmtId="49" fontId="16" fillId="4" borderId="0" xfId="1" applyNumberFormat="1" applyFont="1" applyFill="1" applyAlignment="1">
      <alignment horizontal="left" vertical="center"/>
    </xf>
    <xf numFmtId="164" fontId="16" fillId="4" borderId="0" xfId="1" applyNumberFormat="1" applyFont="1" applyFill="1" applyAlignment="1">
      <alignment horizontal="center" vertical="center" wrapText="1"/>
    </xf>
    <xf numFmtId="14" fontId="16" fillId="4" borderId="0" xfId="1" applyNumberFormat="1" applyFont="1" applyFill="1" applyAlignment="1">
      <alignment horizontal="center" vertical="center" wrapText="1"/>
    </xf>
    <xf numFmtId="167" fontId="16" fillId="4" borderId="0" xfId="2" applyNumberFormat="1" applyFont="1" applyFill="1" applyBorder="1" applyAlignment="1" applyProtection="1">
      <alignment horizontal="right" vertical="center" wrapText="1"/>
    </xf>
    <xf numFmtId="168" fontId="16" fillId="4" borderId="0" xfId="1" applyNumberFormat="1" applyFont="1" applyFill="1" applyAlignment="1">
      <alignment horizontal="right" vertical="center" wrapText="1"/>
    </xf>
    <xf numFmtId="169" fontId="16" fillId="2" borderId="0" xfId="1" applyNumberFormat="1" applyFont="1" applyAlignment="1">
      <alignment horizontal="right" vertical="center" wrapText="1"/>
    </xf>
    <xf numFmtId="0" fontId="17" fillId="2" borderId="0" xfId="1" applyFont="1" applyAlignment="1">
      <alignment horizontal="left" wrapText="1"/>
    </xf>
    <xf numFmtId="0" fontId="15" fillId="2" borderId="0" xfId="1" applyFont="1" applyAlignment="1">
      <alignment horizontal="right" wrapText="1"/>
    </xf>
    <xf numFmtId="49" fontId="14" fillId="4" borderId="0" xfId="1" applyNumberFormat="1" applyFont="1" applyFill="1" applyAlignment="1">
      <alignment horizontal="left" vertical="center" wrapText="1"/>
    </xf>
    <xf numFmtId="0" fontId="17" fillId="2" borderId="0" xfId="1" applyFont="1" applyAlignment="1">
      <alignment horizontal="left" vertical="center" wrapText="1"/>
    </xf>
    <xf numFmtId="14" fontId="20" fillId="2" borderId="0" xfId="1" applyNumberFormat="1" applyFont="1" applyAlignment="1">
      <alignment horizontal="center" vertical="center" wrapText="1"/>
    </xf>
    <xf numFmtId="170" fontId="16" fillId="2" borderId="0" xfId="1" applyNumberFormat="1" applyFont="1" applyAlignment="1">
      <alignment horizontal="right" vertical="center" wrapText="1"/>
    </xf>
    <xf numFmtId="0" fontId="12" fillId="2" borderId="0" xfId="1" applyAlignment="1">
      <alignment vertical="center"/>
    </xf>
    <xf numFmtId="0" fontId="21" fillId="2" borderId="0" xfId="1" applyFont="1" applyAlignment="1">
      <alignment horizontal="left" vertical="center" wrapText="1"/>
    </xf>
    <xf numFmtId="0" fontId="22" fillId="2" borderId="0" xfId="1" applyFont="1" applyAlignment="1">
      <alignment horizontal="left"/>
    </xf>
    <xf numFmtId="0" fontId="19" fillId="2" borderId="0" xfId="1" applyFont="1" applyAlignment="1">
      <alignment horizontal="center" wrapText="1"/>
    </xf>
    <xf numFmtId="49" fontId="22" fillId="2" borderId="0" xfId="1" applyNumberFormat="1" applyFont="1" applyAlignment="1">
      <alignment horizontal="left" vertical="center" wrapText="1"/>
    </xf>
    <xf numFmtId="49" fontId="22" fillId="2" borderId="0" xfId="1" applyNumberFormat="1" applyFont="1" applyAlignment="1">
      <alignment horizontal="center" vertical="center" wrapText="1"/>
    </xf>
    <xf numFmtId="49" fontId="22" fillId="2" borderId="0" xfId="1" applyNumberFormat="1" applyFont="1" applyAlignment="1">
      <alignment horizontal="left" vertical="center"/>
    </xf>
    <xf numFmtId="164" fontId="22" fillId="2" borderId="0" xfId="1" applyNumberFormat="1" applyFont="1" applyAlignment="1">
      <alignment horizontal="center" vertical="center" wrapText="1"/>
    </xf>
    <xf numFmtId="14" fontId="22" fillId="2" borderId="0" xfId="1" applyNumberFormat="1" applyFont="1" applyAlignment="1">
      <alignment horizontal="center" vertical="center" wrapText="1"/>
    </xf>
    <xf numFmtId="171" fontId="22" fillId="2" borderId="0" xfId="2" applyNumberFormat="1" applyFont="1" applyFill="1" applyBorder="1" applyAlignment="1" applyProtection="1">
      <alignment horizontal="right" vertical="center" wrapText="1"/>
    </xf>
    <xf numFmtId="0" fontId="15" fillId="2" borderId="0" xfId="1" applyFont="1" applyAlignment="1">
      <alignment horizontal="center" vertical="center" wrapText="1"/>
    </xf>
    <xf numFmtId="0" fontId="15" fillId="2" borderId="0" xfId="1" applyFont="1" applyAlignment="1">
      <alignment horizontal="center" vertical="center" wrapText="1"/>
    </xf>
    <xf numFmtId="167" fontId="15" fillId="2" borderId="0" xfId="2" applyNumberFormat="1" applyFont="1" applyFill="1" applyBorder="1" applyAlignment="1" applyProtection="1">
      <alignment horizontal="center" vertical="center" wrapText="1"/>
    </xf>
    <xf numFmtId="3" fontId="15" fillId="2" borderId="0" xfId="1" applyNumberFormat="1" applyFont="1" applyAlignment="1">
      <alignment horizontal="center" vertical="center" wrapText="1"/>
    </xf>
    <xf numFmtId="0" fontId="16" fillId="2" borderId="0" xfId="1" applyFont="1" applyAlignment="1">
      <alignment horizontal="center" vertical="center" wrapText="1"/>
    </xf>
    <xf numFmtId="0" fontId="16" fillId="2" borderId="0" xfId="1" applyFont="1" applyAlignment="1">
      <alignment horizontal="left" vertical="center" wrapText="1"/>
    </xf>
    <xf numFmtId="14" fontId="22" fillId="2" borderId="0" xfId="1" applyNumberFormat="1" applyFont="1" applyAlignment="1">
      <alignment horizontal="right" vertical="center" wrapText="1"/>
    </xf>
    <xf numFmtId="3" fontId="22" fillId="2" borderId="0" xfId="1" applyNumberFormat="1" applyFont="1" applyAlignment="1">
      <alignment horizontal="center" vertical="center"/>
    </xf>
    <xf numFmtId="0" fontId="17" fillId="2" borderId="0" xfId="1" applyFont="1" applyAlignment="1">
      <alignment vertical="center" wrapText="1"/>
    </xf>
    <xf numFmtId="0" fontId="18" fillId="2" borderId="0" xfId="1" applyFont="1" applyAlignment="1">
      <alignment vertical="center"/>
    </xf>
    <xf numFmtId="0" fontId="15" fillId="2" borderId="0" xfId="1" applyFont="1" applyAlignment="1">
      <alignment horizontal="right" vertical="center" wrapText="1"/>
    </xf>
    <xf numFmtId="3" fontId="15" fillId="2" borderId="0" xfId="1" applyNumberFormat="1" applyFont="1" applyAlignment="1">
      <alignment horizontal="right" vertical="center" wrapText="1"/>
    </xf>
    <xf numFmtId="3" fontId="22" fillId="2" borderId="0" xfId="1" applyNumberFormat="1" applyFont="1" applyAlignment="1">
      <alignment horizontal="right" vertical="center"/>
    </xf>
    <xf numFmtId="172" fontId="16" fillId="2" borderId="0" xfId="1" applyNumberFormat="1" applyFont="1" applyAlignment="1">
      <alignment horizontal="right" vertical="center" wrapText="1"/>
    </xf>
    <xf numFmtId="0" fontId="16" fillId="2" borderId="0" xfId="1" applyFont="1" applyAlignment="1">
      <alignment horizontal="left" vertical="center"/>
    </xf>
    <xf numFmtId="0" fontId="22" fillId="2" borderId="0" xfId="1" applyFont="1" applyAlignment="1">
      <alignment horizontal="left" vertical="center" wrapText="1"/>
    </xf>
    <xf numFmtId="0" fontId="22" fillId="2" borderId="0" xfId="1" applyFont="1" applyAlignment="1">
      <alignment horizontal="center" vertical="center" wrapText="1"/>
    </xf>
    <xf numFmtId="3" fontId="22" fillId="2" borderId="0" xfId="1" applyNumberFormat="1" applyFont="1" applyAlignment="1">
      <alignment horizontal="right" vertical="center" wrapText="1"/>
    </xf>
    <xf numFmtId="14" fontId="16" fillId="2" borderId="0" xfId="1" applyNumberFormat="1" applyFont="1" applyAlignment="1">
      <alignment horizontal="right" vertical="center" wrapText="1"/>
    </xf>
    <xf numFmtId="3" fontId="16" fillId="2" borderId="0" xfId="1" applyNumberFormat="1" applyFont="1" applyAlignment="1">
      <alignment horizontal="right" vertical="center" wrapText="1"/>
    </xf>
    <xf numFmtId="49" fontId="16" fillId="2" borderId="0" xfId="1" applyNumberFormat="1" applyFont="1" applyAlignment="1">
      <alignment horizontal="right" vertical="center" indent="1"/>
    </xf>
  </cellXfs>
  <cellStyles count="4">
    <cellStyle name="Comma 2 2" xfId="2" xr:uid="{A0A0B032-81F8-453F-933A-6512D0D645DF}"/>
    <cellStyle name="Normal" xfId="0" builtinId="0"/>
    <cellStyle name="Normal 2 2" xfId="1" xr:uid="{34D49863-E07A-4F77-AF5F-013CB4C2D6E3}"/>
    <cellStyle name="Normal 8" xfId="3" xr:uid="{264BA67F-2624-458E-97A9-EB558AAA5FC4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35"/>
  <sheetViews>
    <sheetView showGridLines="0" tabSelected="1" zoomScale="140" zoomScaleNormal="140" workbookViewId="0">
      <selection activeCell="B12" sqref="B12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4" spans="1:2" ht="69.75" customHeight="1" x14ac:dyDescent="0.2"/>
    <row r="11" spans="1:2" ht="15.75" customHeight="1" x14ac:dyDescent="0.25">
      <c r="B11" s="115" t="s">
        <v>0</v>
      </c>
    </row>
    <row r="12" spans="1:2" ht="12.75" customHeight="1" x14ac:dyDescent="0.2">
      <c r="B12" s="116" t="s">
        <v>1</v>
      </c>
    </row>
    <row r="13" spans="1:2" ht="12.75" customHeight="1" x14ac:dyDescent="0.2">
      <c r="B13" s="40"/>
    </row>
    <row r="14" spans="1:2" ht="15" customHeight="1" x14ac:dyDescent="0.25">
      <c r="B14" s="52" t="s">
        <v>2</v>
      </c>
    </row>
    <row r="15" spans="1:2" ht="15" customHeight="1" x14ac:dyDescent="0.25">
      <c r="A15" s="11"/>
    </row>
    <row r="17" spans="1:3" ht="28.5" customHeight="1" x14ac:dyDescent="0.25">
      <c r="A17" s="148" t="s">
        <v>3</v>
      </c>
      <c r="B17" s="148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18" t="s">
        <v>1</v>
      </c>
    </row>
    <row r="20" spans="1:3" ht="12.75" customHeight="1" x14ac:dyDescent="0.2">
      <c r="A20" s="118" t="s">
        <v>4</v>
      </c>
    </row>
    <row r="21" spans="1:3" ht="12.75" customHeight="1" x14ac:dyDescent="0.2">
      <c r="A21" s="118" t="s">
        <v>5</v>
      </c>
    </row>
    <row r="22" spans="1:3" ht="12.75" customHeight="1" x14ac:dyDescent="0.2">
      <c r="A22" s="118" t="s">
        <v>6</v>
      </c>
    </row>
    <row r="23" spans="1:3" ht="12.75" customHeight="1" x14ac:dyDescent="0.2">
      <c r="A23" s="118" t="s">
        <v>7</v>
      </c>
    </row>
    <row r="24" spans="1:3" ht="12.75" customHeight="1" x14ac:dyDescent="0.2">
      <c r="A24" s="118" t="s">
        <v>8</v>
      </c>
    </row>
    <row r="25" spans="1:3" ht="12.75" customHeight="1" x14ac:dyDescent="0.2">
      <c r="A25" s="118" t="s">
        <v>9</v>
      </c>
    </row>
    <row r="26" spans="1:3" ht="12.75" customHeight="1" x14ac:dyDescent="0.2">
      <c r="A26" s="118" t="s">
        <v>10</v>
      </c>
    </row>
    <row r="27" spans="1:3" ht="12.75" customHeight="1" x14ac:dyDescent="0.2">
      <c r="A27" s="118" t="s">
        <v>11</v>
      </c>
    </row>
    <row r="28" spans="1:3" ht="12.75" customHeight="1" x14ac:dyDescent="0.2">
      <c r="A28" s="118" t="s">
        <v>12</v>
      </c>
    </row>
    <row r="29" spans="1:3" ht="12.75" customHeight="1" x14ac:dyDescent="0.2">
      <c r="A29" s="117"/>
    </row>
    <row r="33" spans="1:2" ht="12.75" customHeight="1" x14ac:dyDescent="0.2">
      <c r="A33" s="149" t="s">
        <v>13</v>
      </c>
      <c r="B33" s="149"/>
    </row>
    <row r="34" spans="1:2" ht="12.75" customHeight="1" x14ac:dyDescent="0.2">
      <c r="A34" s="119" t="s">
        <v>14</v>
      </c>
      <c r="B34" s="120"/>
    </row>
    <row r="35" spans="1:2" ht="12.75" customHeight="1" x14ac:dyDescent="0.2">
      <c r="A35" s="120" t="s">
        <v>15</v>
      </c>
      <c r="B35" s="120"/>
    </row>
  </sheetData>
  <mergeCells count="2">
    <mergeCell ref="A17:B17"/>
    <mergeCell ref="A33:B33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5" location="StrukturiraniProizvodi!A1" display="Trgovina  unutar knjige ponuda - strukturirani proizvodi" xr:uid="{00000000-0004-0000-0000-000005000000}"/>
    <hyperlink ref="A26" location="ETF!A1" display="Trgovina unutar knjige ponuda - ETF-ovi" xr:uid="{00000000-0004-0000-0000-000006000000}"/>
    <hyperlink ref="A27" location="Blokovi!A1" display="Blok transakcije" xr:uid="{00000000-0004-0000-0000-000007000000}"/>
    <hyperlink ref="A28" location="ReferentneCijene!A1" display="Referentne cijene" xr:uid="{00000000-0004-0000-0000-000008000000}"/>
    <hyperlink ref="A34" r:id="rId1" xr:uid="{00000000-0004-0000-0000-000009000000}"/>
    <hyperlink ref="A21" location="RegionalniIndeksi!A1" display="Regionalni indeksi" xr:uid="{00000000-0004-0000-0000-00000A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/>
  </sheetViews>
  <sheetFormatPr defaultColWidth="9.140625" defaultRowHeight="12" customHeight="1" x14ac:dyDescent="0.2"/>
  <cols>
    <col min="1" max="1" width="24.42578125" style="25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21"/>
      <c r="B1" s="51" t="s">
        <v>16</v>
      </c>
      <c r="C1" s="121" t="s">
        <v>17</v>
      </c>
    </row>
    <row r="2" spans="1:5" ht="12" customHeight="1" x14ac:dyDescent="0.2">
      <c r="A2" s="122" t="s">
        <v>18</v>
      </c>
      <c r="B2" s="30">
        <f>SUM(B3:B7)</f>
        <v>1662698798.1200001</v>
      </c>
      <c r="C2" s="30">
        <f>SUM(C3:C7)</f>
        <v>1662698798.1200001</v>
      </c>
      <c r="E2" s="31"/>
    </row>
    <row r="3" spans="1:5" ht="12.75" customHeight="1" x14ac:dyDescent="0.2">
      <c r="A3" s="123" t="s">
        <v>19</v>
      </c>
      <c r="B3" s="3">
        <v>1532526868.21</v>
      </c>
      <c r="C3" s="3">
        <v>1532526868.21</v>
      </c>
      <c r="E3" s="4"/>
    </row>
    <row r="4" spans="1:5" ht="12" customHeight="1" x14ac:dyDescent="0.2">
      <c r="A4" s="123" t="s">
        <v>20</v>
      </c>
      <c r="B4" s="3">
        <v>130171929.91</v>
      </c>
      <c r="C4" s="3">
        <v>130171929.91</v>
      </c>
      <c r="E4" s="31"/>
    </row>
    <row r="5" spans="1:5" ht="12" customHeight="1" x14ac:dyDescent="0.2">
      <c r="A5" s="123" t="s">
        <v>21</v>
      </c>
      <c r="B5" s="3">
        <v>0</v>
      </c>
      <c r="C5" s="3">
        <v>0</v>
      </c>
      <c r="E5" s="31"/>
    </row>
    <row r="6" spans="1:5" ht="12" customHeight="1" x14ac:dyDescent="0.2">
      <c r="A6" s="123" t="s">
        <v>22</v>
      </c>
      <c r="B6" s="3">
        <v>0</v>
      </c>
      <c r="C6" s="3">
        <v>0</v>
      </c>
      <c r="E6" s="31"/>
    </row>
    <row r="7" spans="1:5" ht="12" customHeight="1" x14ac:dyDescent="0.2">
      <c r="A7" s="123" t="s">
        <v>23</v>
      </c>
      <c r="B7" s="3">
        <v>0</v>
      </c>
      <c r="C7" s="3">
        <v>0</v>
      </c>
      <c r="E7" s="31"/>
    </row>
    <row r="8" spans="1:5" ht="12" customHeight="1" x14ac:dyDescent="0.2">
      <c r="A8" s="122" t="s">
        <v>24</v>
      </c>
      <c r="B8" s="30">
        <v>304975792</v>
      </c>
      <c r="C8" s="30">
        <v>304975792</v>
      </c>
      <c r="E8" s="31"/>
    </row>
    <row r="9" spans="1:5" ht="12" customHeight="1" x14ac:dyDescent="0.2">
      <c r="A9" s="122" t="s">
        <v>25</v>
      </c>
      <c r="B9" s="30">
        <v>0</v>
      </c>
      <c r="C9" s="30">
        <v>0</v>
      </c>
      <c r="E9" s="31"/>
    </row>
    <row r="10" spans="1:5" ht="12" customHeight="1" x14ac:dyDescent="0.2">
      <c r="A10" s="124" t="s">
        <v>26</v>
      </c>
      <c r="B10" s="32">
        <f>SUM(B3:B9)</f>
        <v>1967674590.1200001</v>
      </c>
      <c r="C10" s="32">
        <f>SUM(C3:C9)</f>
        <v>1967674590.1200001</v>
      </c>
      <c r="E10" s="31"/>
    </row>
    <row r="11" spans="1:5" ht="27" customHeight="1" x14ac:dyDescent="0.2">
      <c r="A11" s="120"/>
    </row>
    <row r="12" spans="1:5" ht="12" customHeight="1" x14ac:dyDescent="0.2">
      <c r="A12" s="120"/>
    </row>
    <row r="13" spans="1:5" s="33" customFormat="1" ht="24" customHeight="1" x14ac:dyDescent="0.2">
      <c r="A13" s="125"/>
      <c r="B13" s="125" t="s">
        <v>27</v>
      </c>
      <c r="C13" s="125" t="s">
        <v>28</v>
      </c>
      <c r="D13" s="125" t="s">
        <v>29</v>
      </c>
      <c r="E13" s="125" t="s">
        <v>30</v>
      </c>
    </row>
    <row r="14" spans="1:5" s="33" customFormat="1" ht="12" customHeight="1" x14ac:dyDescent="0.2">
      <c r="A14" s="122" t="s">
        <v>31</v>
      </c>
      <c r="B14" s="30">
        <f>SUM(B16:B22)</f>
        <v>1662698798.1200001</v>
      </c>
      <c r="C14" s="30">
        <f>SUM(C16:C22)</f>
        <v>135929003</v>
      </c>
      <c r="D14" s="30">
        <f>SUM(D16:D22)</f>
        <v>78335</v>
      </c>
      <c r="E14" s="30">
        <f>SUM(E16:E22)</f>
        <v>248196130578.95001</v>
      </c>
    </row>
    <row r="15" spans="1:5" ht="12" customHeight="1" x14ac:dyDescent="0.2">
      <c r="A15" s="122" t="s">
        <v>19</v>
      </c>
      <c r="B15" s="30">
        <f>SUM(B16:B18)</f>
        <v>1532526868.21</v>
      </c>
      <c r="C15" s="30">
        <f>SUM(C16:C18)</f>
        <v>37796276</v>
      </c>
      <c r="D15" s="30">
        <f>SUM(D16:D18)</f>
        <v>78236</v>
      </c>
      <c r="E15" s="30">
        <f>SUM(E16:E18)</f>
        <v>132403762302.78</v>
      </c>
    </row>
    <row r="16" spans="1:5" ht="12" customHeight="1" x14ac:dyDescent="0.2">
      <c r="A16" s="123" t="s">
        <v>32</v>
      </c>
      <c r="B16" s="3">
        <v>516852948.5</v>
      </c>
      <c r="C16" s="3">
        <v>10409570</v>
      </c>
      <c r="D16" s="3">
        <v>22517</v>
      </c>
      <c r="E16" s="3">
        <v>12267273259.6</v>
      </c>
    </row>
    <row r="17" spans="1:5" s="33" customFormat="1" ht="12" customHeight="1" x14ac:dyDescent="0.2">
      <c r="A17" s="123" t="s">
        <v>33</v>
      </c>
      <c r="B17" s="3">
        <v>457723507.75</v>
      </c>
      <c r="C17" s="3">
        <v>20117389</v>
      </c>
      <c r="D17" s="3">
        <v>28281</v>
      </c>
      <c r="E17" s="3">
        <v>56245716664</v>
      </c>
    </row>
    <row r="18" spans="1:5" s="33" customFormat="1" ht="12" customHeight="1" x14ac:dyDescent="0.2">
      <c r="A18" s="123" t="s">
        <v>34</v>
      </c>
      <c r="B18" s="3">
        <v>557950411.96000004</v>
      </c>
      <c r="C18" s="3">
        <v>7269317</v>
      </c>
      <c r="D18" s="3">
        <v>27438</v>
      </c>
      <c r="E18" s="3">
        <v>63890772379.18</v>
      </c>
    </row>
    <row r="19" spans="1:5" s="33" customFormat="1" ht="12" customHeight="1" x14ac:dyDescent="0.2">
      <c r="A19" s="122" t="s">
        <v>20</v>
      </c>
      <c r="B19" s="30">
        <v>130171929.91</v>
      </c>
      <c r="C19" s="30">
        <v>98132727</v>
      </c>
      <c r="D19" s="30">
        <v>99</v>
      </c>
      <c r="E19" s="30">
        <v>115792368276.17</v>
      </c>
    </row>
    <row r="20" spans="1:5" ht="12" customHeight="1" x14ac:dyDescent="0.2">
      <c r="A20" s="122" t="s">
        <v>21</v>
      </c>
      <c r="B20" s="30">
        <v>0</v>
      </c>
      <c r="C20" s="30">
        <v>0</v>
      </c>
      <c r="D20" s="30">
        <v>0</v>
      </c>
      <c r="E20" s="30">
        <v>0</v>
      </c>
    </row>
    <row r="21" spans="1:5" ht="12" customHeight="1" x14ac:dyDescent="0.2">
      <c r="A21" s="122" t="s">
        <v>22</v>
      </c>
      <c r="B21" s="30">
        <v>0</v>
      </c>
      <c r="C21" s="30">
        <v>0</v>
      </c>
      <c r="D21" s="30">
        <v>0</v>
      </c>
      <c r="E21" s="30">
        <v>0</v>
      </c>
    </row>
    <row r="22" spans="1:5" ht="12" customHeight="1" x14ac:dyDescent="0.2">
      <c r="A22" s="124" t="s">
        <v>23</v>
      </c>
      <c r="B22" s="32">
        <v>0</v>
      </c>
      <c r="C22" s="32">
        <v>0</v>
      </c>
      <c r="D22" s="32">
        <v>0</v>
      </c>
      <c r="E22" s="32">
        <v>0</v>
      </c>
    </row>
    <row r="23" spans="1:5" ht="12" customHeight="1" x14ac:dyDescent="0.2">
      <c r="A23" s="120"/>
      <c r="E23" s="34"/>
    </row>
    <row r="24" spans="1:5" ht="12" customHeight="1" x14ac:dyDescent="0.2">
      <c r="A24" s="125"/>
      <c r="B24" s="125" t="s">
        <v>35</v>
      </c>
    </row>
    <row r="25" spans="1:5" ht="12" customHeight="1" x14ac:dyDescent="0.2">
      <c r="A25" s="126" t="s">
        <v>36</v>
      </c>
      <c r="B25" s="2">
        <v>21</v>
      </c>
    </row>
    <row r="26" spans="1:5" ht="12" customHeight="1" x14ac:dyDescent="0.2">
      <c r="A26" s="126" t="s">
        <v>37</v>
      </c>
      <c r="B26" s="2">
        <v>67</v>
      </c>
    </row>
    <row r="27" spans="1:5" ht="12" customHeight="1" x14ac:dyDescent="0.2">
      <c r="A27" s="127" t="s">
        <v>38</v>
      </c>
      <c r="B27" s="10">
        <v>8</v>
      </c>
    </row>
    <row r="28" spans="1:5" ht="12" customHeight="1" x14ac:dyDescent="0.2">
      <c r="A28" s="120"/>
    </row>
    <row r="29" spans="1:5" ht="16.5" customHeight="1" x14ac:dyDescent="0.2">
      <c r="A29" s="120"/>
    </row>
    <row r="30" spans="1:5" ht="12" customHeight="1" x14ac:dyDescent="0.2">
      <c r="A30" s="125"/>
      <c r="B30" s="125" t="s">
        <v>39</v>
      </c>
    </row>
    <row r="31" spans="1:5" ht="15.75" customHeight="1" x14ac:dyDescent="0.3">
      <c r="A31" s="122" t="s">
        <v>19</v>
      </c>
      <c r="B31" s="35">
        <f>SUM(B32:B34)</f>
        <v>108</v>
      </c>
      <c r="D31" s="36"/>
    </row>
    <row r="32" spans="1:5" ht="12" customHeight="1" x14ac:dyDescent="0.2">
      <c r="A32" s="123" t="s">
        <v>32</v>
      </c>
      <c r="B32" s="37">
        <v>5</v>
      </c>
    </row>
    <row r="33" spans="1:4" ht="12" customHeight="1" x14ac:dyDescent="0.2">
      <c r="A33" s="123" t="s">
        <v>33</v>
      </c>
      <c r="B33" s="37">
        <v>23</v>
      </c>
      <c r="D33" s="38"/>
    </row>
    <row r="34" spans="1:4" ht="12" customHeight="1" x14ac:dyDescent="0.2">
      <c r="A34" s="123" t="s">
        <v>34</v>
      </c>
      <c r="B34" s="37">
        <v>80</v>
      </c>
    </row>
    <row r="35" spans="1:4" ht="12" customHeight="1" x14ac:dyDescent="0.2">
      <c r="A35" s="122" t="s">
        <v>20</v>
      </c>
      <c r="B35" s="37">
        <v>27</v>
      </c>
    </row>
    <row r="36" spans="1:4" ht="12" customHeight="1" x14ac:dyDescent="0.2">
      <c r="A36" s="122" t="s">
        <v>21</v>
      </c>
      <c r="B36" s="37">
        <v>0</v>
      </c>
    </row>
    <row r="37" spans="1:4" ht="12" customHeight="1" x14ac:dyDescent="0.2">
      <c r="A37" s="122" t="s">
        <v>22</v>
      </c>
      <c r="B37" s="37">
        <v>0</v>
      </c>
    </row>
    <row r="38" spans="1:4" ht="12" customHeight="1" x14ac:dyDescent="0.2">
      <c r="A38" s="124" t="s">
        <v>23</v>
      </c>
      <c r="B38" s="39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0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28" t="s">
        <v>40</v>
      </c>
      <c r="B1" s="129" t="s">
        <v>41</v>
      </c>
      <c r="C1" s="129" t="s">
        <v>42</v>
      </c>
      <c r="D1" s="129" t="s">
        <v>43</v>
      </c>
      <c r="E1" s="129" t="s">
        <v>44</v>
      </c>
      <c r="F1" s="129" t="s">
        <v>45</v>
      </c>
      <c r="G1" s="129" t="s">
        <v>27</v>
      </c>
    </row>
    <row r="2" spans="1:7" ht="13.5" customHeight="1" x14ac:dyDescent="0.2">
      <c r="A2" s="79" t="s">
        <v>46</v>
      </c>
      <c r="B2" s="80">
        <v>2016.25</v>
      </c>
      <c r="C2" s="80">
        <v>2058.46</v>
      </c>
      <c r="D2" s="80">
        <v>1322.07</v>
      </c>
      <c r="E2" s="80">
        <v>1621.55</v>
      </c>
      <c r="F2" s="108">
        <v>-0.19620000000000001</v>
      </c>
      <c r="G2" s="81">
        <v>1247181625.8099999</v>
      </c>
    </row>
    <row r="3" spans="1:7" ht="13.5" customHeight="1" x14ac:dyDescent="0.2">
      <c r="A3" s="82" t="s">
        <v>47</v>
      </c>
      <c r="B3" s="83">
        <v>1347.58</v>
      </c>
      <c r="C3" s="83">
        <v>1375.79</v>
      </c>
      <c r="D3" s="83">
        <v>884.94</v>
      </c>
      <c r="E3" s="83">
        <v>1090.3900000000001</v>
      </c>
      <c r="F3" s="109">
        <v>-0.1913</v>
      </c>
      <c r="G3" s="84">
        <v>1247181625.8099999</v>
      </c>
    </row>
    <row r="4" spans="1:7" ht="13.5" customHeight="1" x14ac:dyDescent="0.2">
      <c r="A4" s="82" t="s">
        <v>48</v>
      </c>
      <c r="B4" s="83">
        <v>1198.5</v>
      </c>
      <c r="C4" s="83">
        <v>1223.1600000000001</v>
      </c>
      <c r="D4" s="83">
        <v>812.59</v>
      </c>
      <c r="E4" s="83">
        <v>1012.72</v>
      </c>
      <c r="F4" s="109">
        <v>-0.156</v>
      </c>
      <c r="G4" s="84">
        <v>1076935496.1700001</v>
      </c>
    </row>
    <row r="5" spans="1:7" ht="13.5" customHeight="1" x14ac:dyDescent="0.2">
      <c r="A5" s="82" t="s">
        <v>49</v>
      </c>
      <c r="B5" s="83">
        <v>1164.17</v>
      </c>
      <c r="C5" s="83">
        <v>1167.02</v>
      </c>
      <c r="D5" s="83">
        <v>714.86</v>
      </c>
      <c r="E5" s="83">
        <v>944.77</v>
      </c>
      <c r="F5" s="109">
        <v>-0.1885</v>
      </c>
      <c r="G5" s="84">
        <v>516852948.5</v>
      </c>
    </row>
    <row r="6" spans="1:7" ht="13.5" customHeight="1" x14ac:dyDescent="0.2">
      <c r="A6" s="82" t="s">
        <v>50</v>
      </c>
      <c r="B6" s="83">
        <v>1108.45</v>
      </c>
      <c r="C6" s="83">
        <v>1130.6099999999999</v>
      </c>
      <c r="D6" s="83">
        <v>737.5</v>
      </c>
      <c r="E6" s="83">
        <v>961.8</v>
      </c>
      <c r="F6" s="109">
        <v>-0.13250000000000001</v>
      </c>
      <c r="G6" s="84">
        <v>1246227547.9200001</v>
      </c>
    </row>
    <row r="7" spans="1:7" ht="13.5" customHeight="1" x14ac:dyDescent="0.2">
      <c r="A7" s="82" t="s">
        <v>51</v>
      </c>
      <c r="B7" s="83">
        <v>870.48</v>
      </c>
      <c r="C7" s="83">
        <v>897.88</v>
      </c>
      <c r="D7" s="83">
        <v>548.04</v>
      </c>
      <c r="E7" s="83">
        <v>738.03</v>
      </c>
      <c r="F7" s="109">
        <v>-0.1522</v>
      </c>
      <c r="G7" s="84">
        <v>198958872.56999999</v>
      </c>
    </row>
    <row r="8" spans="1:7" ht="13.5" customHeight="1" x14ac:dyDescent="0.2">
      <c r="A8" s="82" t="s">
        <v>52</v>
      </c>
      <c r="B8" s="83">
        <v>431.38</v>
      </c>
      <c r="C8" s="83">
        <v>503.02</v>
      </c>
      <c r="D8" s="83">
        <v>277.77999999999997</v>
      </c>
      <c r="E8" s="83">
        <v>491.68</v>
      </c>
      <c r="F8" s="109">
        <v>0.13780000000000001</v>
      </c>
      <c r="G8" s="84">
        <v>33248444.920000002</v>
      </c>
    </row>
    <row r="9" spans="1:7" s="14" customFormat="1" ht="13.5" customHeight="1" x14ac:dyDescent="0.2">
      <c r="A9" s="82" t="s">
        <v>53</v>
      </c>
      <c r="B9" s="83">
        <v>687.56</v>
      </c>
      <c r="C9" s="83">
        <v>801.43</v>
      </c>
      <c r="D9" s="83">
        <v>531.47</v>
      </c>
      <c r="E9" s="83">
        <v>598</v>
      </c>
      <c r="F9" s="109">
        <v>-0.1321</v>
      </c>
      <c r="G9" s="84">
        <v>174886500.59999999</v>
      </c>
    </row>
    <row r="10" spans="1:7" ht="13.5" customHeight="1" x14ac:dyDescent="0.2">
      <c r="A10" s="82" t="s">
        <v>54</v>
      </c>
      <c r="B10" s="83" t="s">
        <v>55</v>
      </c>
      <c r="C10" s="83" t="s">
        <v>55</v>
      </c>
      <c r="D10" s="83" t="s">
        <v>55</v>
      </c>
      <c r="E10" s="83" t="s">
        <v>55</v>
      </c>
      <c r="F10" s="109" t="s">
        <v>55</v>
      </c>
      <c r="G10" s="84" t="s">
        <v>55</v>
      </c>
    </row>
    <row r="11" spans="1:7" ht="13.5" customHeight="1" x14ac:dyDescent="0.2">
      <c r="A11" s="82" t="s">
        <v>56</v>
      </c>
      <c r="B11" s="83">
        <v>3456.83</v>
      </c>
      <c r="C11" s="83">
        <v>3519.05</v>
      </c>
      <c r="D11" s="83">
        <v>2122.5100000000002</v>
      </c>
      <c r="E11" s="83">
        <v>2924.62</v>
      </c>
      <c r="F11" s="109">
        <v>-0.154</v>
      </c>
      <c r="G11" s="84">
        <v>330520042.75999999</v>
      </c>
    </row>
    <row r="12" spans="1:7" ht="13.5" customHeight="1" x14ac:dyDescent="0.2">
      <c r="A12" s="82" t="s">
        <v>57</v>
      </c>
      <c r="B12" s="83">
        <v>115.5552</v>
      </c>
      <c r="C12" s="83">
        <v>115.8044</v>
      </c>
      <c r="D12" s="83">
        <v>110.43340000000001</v>
      </c>
      <c r="E12" s="83">
        <v>111.22020000000001</v>
      </c>
      <c r="F12" s="109">
        <v>-3.78E-2</v>
      </c>
      <c r="G12" s="84">
        <v>22580124876.919998</v>
      </c>
    </row>
    <row r="13" spans="1:7" ht="13.5" customHeight="1" x14ac:dyDescent="0.2">
      <c r="A13" s="78" t="s">
        <v>58</v>
      </c>
      <c r="B13" s="76">
        <v>187.20330000000001</v>
      </c>
      <c r="C13" s="76">
        <v>187.97309999999999</v>
      </c>
      <c r="D13" s="76">
        <v>181.053</v>
      </c>
      <c r="E13" s="76">
        <v>182.72479999999999</v>
      </c>
      <c r="F13" s="110">
        <v>-2.3800000000000002E-2</v>
      </c>
      <c r="G13" s="77">
        <v>22580124876.919998</v>
      </c>
    </row>
    <row r="14" spans="1:7" ht="13.5" customHeight="1" x14ac:dyDescent="0.2">
      <c r="B14" s="17"/>
      <c r="C14" s="17"/>
      <c r="D14" s="17"/>
      <c r="E14" s="17"/>
      <c r="F14" s="17"/>
      <c r="G14" s="18"/>
    </row>
    <row r="15" spans="1:7" ht="13.5" customHeight="1" x14ac:dyDescent="0.2">
      <c r="A15" s="17"/>
      <c r="B15" s="17"/>
      <c r="C15" s="17"/>
      <c r="D15" s="17"/>
      <c r="E15" s="17"/>
      <c r="F15" s="17"/>
      <c r="G15" s="18"/>
    </row>
    <row r="16" spans="1:7" ht="13.5" customHeight="1" x14ac:dyDescent="0.2">
      <c r="A16" s="17" t="s">
        <v>59</v>
      </c>
      <c r="B16" s="17"/>
      <c r="C16" s="17"/>
      <c r="D16" s="17"/>
      <c r="E16" s="17"/>
      <c r="F16" s="17"/>
      <c r="G16" s="18"/>
    </row>
    <row r="17" spans="1:7" ht="13.5" customHeight="1" x14ac:dyDescent="0.2">
      <c r="B17" s="150" t="s">
        <v>42</v>
      </c>
      <c r="C17" s="151"/>
      <c r="D17" s="150" t="s">
        <v>43</v>
      </c>
      <c r="E17" s="151"/>
    </row>
    <row r="18" spans="1:7" ht="12" customHeight="1" x14ac:dyDescent="0.2">
      <c r="A18" s="130" t="s">
        <v>40</v>
      </c>
      <c r="B18" s="129" t="s">
        <v>60</v>
      </c>
      <c r="C18" s="129" t="s">
        <v>61</v>
      </c>
      <c r="D18" s="129" t="s">
        <v>60</v>
      </c>
      <c r="E18" s="129" t="s">
        <v>61</v>
      </c>
      <c r="F18" s="17"/>
    </row>
    <row r="19" spans="1:7" ht="13.5" customHeight="1" x14ac:dyDescent="0.2">
      <c r="A19" s="75" t="s">
        <v>46</v>
      </c>
      <c r="B19" s="85">
        <v>2058.46</v>
      </c>
      <c r="C19" s="86">
        <v>43853</v>
      </c>
      <c r="D19" s="85">
        <v>1322.07</v>
      </c>
      <c r="E19" s="86">
        <v>43913</v>
      </c>
      <c r="F19" s="19"/>
    </row>
    <row r="20" spans="1:7" ht="13.5" customHeight="1" x14ac:dyDescent="0.2">
      <c r="A20" s="87" t="s">
        <v>47</v>
      </c>
      <c r="B20" s="88">
        <v>1375.79</v>
      </c>
      <c r="C20" s="96">
        <v>43853</v>
      </c>
      <c r="D20" s="88">
        <v>884.94</v>
      </c>
      <c r="E20" s="96">
        <v>43913</v>
      </c>
      <c r="G20" s="16"/>
    </row>
    <row r="21" spans="1:7" ht="13.5" customHeight="1" x14ac:dyDescent="0.2">
      <c r="A21" s="82" t="s">
        <v>48</v>
      </c>
      <c r="B21" s="88">
        <v>1223.1600000000001</v>
      </c>
      <c r="C21" s="96">
        <v>43853</v>
      </c>
      <c r="D21" s="88">
        <v>812.59</v>
      </c>
      <c r="E21" s="96">
        <v>43913</v>
      </c>
      <c r="G21" s="15"/>
    </row>
    <row r="22" spans="1:7" ht="13.5" customHeight="1" x14ac:dyDescent="0.2">
      <c r="A22" s="82" t="s">
        <v>49</v>
      </c>
      <c r="B22" s="88">
        <v>1180.6199999999999</v>
      </c>
      <c r="C22" s="96">
        <v>43767</v>
      </c>
      <c r="D22" s="88">
        <v>714.86</v>
      </c>
      <c r="E22" s="96">
        <v>43913</v>
      </c>
      <c r="G22" s="15"/>
    </row>
    <row r="23" spans="1:7" ht="13.5" customHeight="1" x14ac:dyDescent="0.2">
      <c r="A23" s="82" t="s">
        <v>50</v>
      </c>
      <c r="B23" s="88">
        <v>1165.6199999999999</v>
      </c>
      <c r="C23" s="96">
        <v>43738</v>
      </c>
      <c r="D23" s="88">
        <v>737.5</v>
      </c>
      <c r="E23" s="96">
        <v>43913</v>
      </c>
      <c r="G23" s="15"/>
    </row>
    <row r="24" spans="1:7" ht="13.5" customHeight="1" x14ac:dyDescent="0.2">
      <c r="A24" s="82" t="s">
        <v>51</v>
      </c>
      <c r="B24" s="88">
        <v>963.19</v>
      </c>
      <c r="C24" s="96">
        <v>43672</v>
      </c>
      <c r="D24" s="88">
        <v>548.04</v>
      </c>
      <c r="E24" s="96">
        <v>43913</v>
      </c>
      <c r="G24" s="15"/>
    </row>
    <row r="25" spans="1:7" ht="13.5" customHeight="1" x14ac:dyDescent="0.2">
      <c r="A25" s="82" t="s">
        <v>52</v>
      </c>
      <c r="B25" s="88">
        <v>520.99</v>
      </c>
      <c r="C25" s="96">
        <v>43670</v>
      </c>
      <c r="D25" s="88">
        <v>277.77999999999997</v>
      </c>
      <c r="E25" s="96">
        <v>43906</v>
      </c>
      <c r="F25" s="15"/>
    </row>
    <row r="26" spans="1:7" ht="13.5" customHeight="1" x14ac:dyDescent="0.2">
      <c r="A26" s="82" t="s">
        <v>53</v>
      </c>
      <c r="B26" s="88">
        <v>821.17</v>
      </c>
      <c r="C26" s="96">
        <v>43759</v>
      </c>
      <c r="D26" s="88">
        <v>505.74</v>
      </c>
      <c r="E26" s="96">
        <v>43711</v>
      </c>
      <c r="F26" s="15"/>
    </row>
    <row r="27" spans="1:7" ht="13.5" customHeight="1" x14ac:dyDescent="0.2">
      <c r="A27" s="82" t="s">
        <v>54</v>
      </c>
      <c r="B27" s="88" t="s">
        <v>55</v>
      </c>
      <c r="C27" s="96" t="s">
        <v>55</v>
      </c>
      <c r="D27" s="88" t="s">
        <v>55</v>
      </c>
      <c r="E27" s="96" t="s">
        <v>55</v>
      </c>
      <c r="F27" s="20"/>
    </row>
    <row r="28" spans="1:7" ht="13.5" customHeight="1" x14ac:dyDescent="0.2">
      <c r="A28" s="82" t="s">
        <v>56</v>
      </c>
      <c r="B28" s="88">
        <v>3696.27</v>
      </c>
      <c r="C28" s="96">
        <v>43677</v>
      </c>
      <c r="D28" s="88">
        <v>2122.5100000000002</v>
      </c>
      <c r="E28" s="96">
        <v>43913</v>
      </c>
      <c r="F28" s="20"/>
    </row>
    <row r="29" spans="1:7" ht="13.5" customHeight="1" x14ac:dyDescent="0.2">
      <c r="A29" s="82" t="s">
        <v>57</v>
      </c>
      <c r="B29" s="88">
        <v>117.0652</v>
      </c>
      <c r="C29" s="96">
        <v>43731</v>
      </c>
      <c r="D29" s="88">
        <v>110.43340000000001</v>
      </c>
      <c r="E29" s="96">
        <v>43980</v>
      </c>
      <c r="F29" s="20"/>
    </row>
    <row r="30" spans="1:7" ht="13.5" customHeight="1" x14ac:dyDescent="0.2">
      <c r="A30" s="89" t="s">
        <v>58</v>
      </c>
      <c r="B30" s="90">
        <v>188.4315</v>
      </c>
      <c r="C30" s="91">
        <v>43780</v>
      </c>
      <c r="D30" s="90">
        <v>181.053</v>
      </c>
      <c r="E30" s="91">
        <v>43930</v>
      </c>
      <c r="F30" s="20"/>
    </row>
  </sheetData>
  <mergeCells count="2">
    <mergeCell ref="B17:C17"/>
    <mergeCell ref="D17:E17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28" t="s">
        <v>40</v>
      </c>
      <c r="B1" s="129" t="s">
        <v>41</v>
      </c>
      <c r="C1" s="129" t="s">
        <v>42</v>
      </c>
      <c r="D1" s="129" t="s">
        <v>43</v>
      </c>
      <c r="E1" s="129" t="s">
        <v>44</v>
      </c>
      <c r="F1" s="129" t="s">
        <v>45</v>
      </c>
    </row>
    <row r="2" spans="1:6" ht="13.5" customHeight="1" x14ac:dyDescent="0.2">
      <c r="A2" s="79" t="s">
        <v>62</v>
      </c>
      <c r="B2" s="80">
        <v>1109.75</v>
      </c>
      <c r="C2" s="80">
        <v>1146.42</v>
      </c>
      <c r="D2" s="80">
        <v>743.44</v>
      </c>
      <c r="E2" s="80">
        <v>960.48</v>
      </c>
      <c r="F2" s="108">
        <v>-0.1341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59</v>
      </c>
      <c r="B5" s="17"/>
      <c r="C5" s="17"/>
      <c r="D5" s="17"/>
      <c r="E5" s="17"/>
      <c r="F5" s="17"/>
    </row>
    <row r="6" spans="1:6" ht="13.5" customHeight="1" x14ac:dyDescent="0.2">
      <c r="B6" s="150" t="s">
        <v>42</v>
      </c>
      <c r="C6" s="151"/>
      <c r="D6" s="150" t="s">
        <v>43</v>
      </c>
      <c r="E6" s="151"/>
    </row>
    <row r="7" spans="1:6" ht="12" customHeight="1" x14ac:dyDescent="0.2">
      <c r="A7" s="130" t="s">
        <v>40</v>
      </c>
      <c r="B7" s="129" t="s">
        <v>60</v>
      </c>
      <c r="C7" s="129" t="s">
        <v>61</v>
      </c>
      <c r="D7" s="129" t="s">
        <v>60</v>
      </c>
      <c r="E7" s="129" t="s">
        <v>61</v>
      </c>
      <c r="F7" s="17"/>
    </row>
    <row r="8" spans="1:6" ht="13.5" customHeight="1" x14ac:dyDescent="0.2">
      <c r="A8" s="145" t="s">
        <v>62</v>
      </c>
      <c r="B8" s="146">
        <v>1146.42</v>
      </c>
      <c r="C8" s="147">
        <v>43844</v>
      </c>
      <c r="D8" s="146">
        <v>743.44</v>
      </c>
      <c r="E8" s="147">
        <v>43913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sqref="A1:H1"/>
    </sheetView>
  </sheetViews>
  <sheetFormatPr defaultColWidth="9.140625" defaultRowHeight="12.75" customHeight="1" x14ac:dyDescent="0.2"/>
  <cols>
    <col min="1" max="1" width="2.85546875" style="24" customWidth="1"/>
    <col min="2" max="2" width="10.42578125" style="24" customWidth="1"/>
    <col min="3" max="3" width="13.85546875" style="24" customWidth="1"/>
    <col min="4" max="4" width="25.42578125" style="41" customWidth="1"/>
    <col min="5" max="5" width="8" style="24" customWidth="1"/>
    <col min="6" max="6" width="9.42578125" style="24" customWidth="1"/>
    <col min="7" max="7" width="7" style="24" customWidth="1"/>
    <col min="8" max="8" width="9.7109375" style="24" customWidth="1"/>
  </cols>
  <sheetData>
    <row r="1" spans="1:8" s="97" customFormat="1" ht="18.75" customHeight="1" x14ac:dyDescent="0.25">
      <c r="A1" s="148" t="s">
        <v>63</v>
      </c>
      <c r="B1" s="148"/>
      <c r="C1" s="148"/>
      <c r="D1" s="148"/>
      <c r="E1" s="148"/>
      <c r="F1" s="148"/>
      <c r="G1" s="148"/>
      <c r="H1" s="148"/>
    </row>
    <row r="2" spans="1:8" s="23" customFormat="1" ht="12.75" customHeight="1" x14ac:dyDescent="0.2">
      <c r="A2" s="21"/>
      <c r="B2" s="131" t="s">
        <v>64</v>
      </c>
      <c r="C2" s="131" t="s">
        <v>65</v>
      </c>
      <c r="D2" s="132" t="s">
        <v>66</v>
      </c>
      <c r="E2" s="133" t="s">
        <v>67</v>
      </c>
      <c r="F2" s="125" t="s">
        <v>44</v>
      </c>
      <c r="G2" s="125" t="s">
        <v>45</v>
      </c>
      <c r="H2" s="125" t="s">
        <v>27</v>
      </c>
    </row>
    <row r="3" spans="1:8" ht="17.100000000000001" customHeight="1" x14ac:dyDescent="0.2">
      <c r="A3" s="42">
        <v>1</v>
      </c>
      <c r="B3" s="42" t="s">
        <v>68</v>
      </c>
      <c r="C3" s="42" t="s">
        <v>69</v>
      </c>
      <c r="D3" s="98" t="s">
        <v>70</v>
      </c>
      <c r="E3" s="100" t="s">
        <v>71</v>
      </c>
      <c r="F3" s="43">
        <v>490</v>
      </c>
      <c r="G3" s="111">
        <v>0.87019999999999997</v>
      </c>
      <c r="H3" s="44">
        <v>1203100</v>
      </c>
    </row>
    <row r="4" spans="1:8" ht="17.100000000000001" customHeight="1" x14ac:dyDescent="0.2">
      <c r="A4" s="42">
        <v>2</v>
      </c>
      <c r="B4" s="42" t="s">
        <v>72</v>
      </c>
      <c r="C4" s="42" t="s">
        <v>73</v>
      </c>
      <c r="D4" s="98" t="s">
        <v>74</v>
      </c>
      <c r="E4" s="100" t="s">
        <v>75</v>
      </c>
      <c r="F4" s="43">
        <v>160</v>
      </c>
      <c r="G4" s="111">
        <v>0.68420000000000003</v>
      </c>
      <c r="H4" s="44">
        <v>259414</v>
      </c>
    </row>
    <row r="5" spans="1:8" ht="17.100000000000001" customHeight="1" x14ac:dyDescent="0.2">
      <c r="A5" s="42">
        <v>3</v>
      </c>
      <c r="B5" s="42" t="s">
        <v>76</v>
      </c>
      <c r="C5" s="42" t="s">
        <v>77</v>
      </c>
      <c r="D5" s="98" t="s">
        <v>78</v>
      </c>
      <c r="E5" s="100" t="s">
        <v>75</v>
      </c>
      <c r="F5" s="43">
        <v>0.37</v>
      </c>
      <c r="G5" s="111">
        <v>0.54169999999999996</v>
      </c>
      <c r="H5" s="44">
        <v>23915.51</v>
      </c>
    </row>
    <row r="6" spans="1:8" ht="17.100000000000001" customHeight="1" x14ac:dyDescent="0.2">
      <c r="A6" s="42">
        <v>4</v>
      </c>
      <c r="B6" s="42" t="s">
        <v>79</v>
      </c>
      <c r="C6" s="42" t="s">
        <v>80</v>
      </c>
      <c r="D6" s="98" t="s">
        <v>81</v>
      </c>
      <c r="E6" s="100" t="s">
        <v>75</v>
      </c>
      <c r="F6" s="43">
        <v>5.4</v>
      </c>
      <c r="G6" s="111">
        <v>0.42109999999999997</v>
      </c>
      <c r="H6" s="44">
        <v>9030020</v>
      </c>
    </row>
    <row r="7" spans="1:8" ht="17.100000000000001" customHeight="1" x14ac:dyDescent="0.2">
      <c r="A7" s="42">
        <v>5</v>
      </c>
      <c r="B7" s="42" t="s">
        <v>82</v>
      </c>
      <c r="C7" s="42" t="s">
        <v>83</v>
      </c>
      <c r="D7" s="98" t="s">
        <v>84</v>
      </c>
      <c r="E7" s="100" t="s">
        <v>75</v>
      </c>
      <c r="F7" s="43">
        <v>12</v>
      </c>
      <c r="G7" s="111">
        <v>0.30430000000000001</v>
      </c>
      <c r="H7" s="44">
        <v>38815.199999999997</v>
      </c>
    </row>
    <row r="8" spans="1:8" ht="17.100000000000001" customHeight="1" x14ac:dyDescent="0.2">
      <c r="A8" s="42">
        <v>6</v>
      </c>
      <c r="B8" s="42" t="s">
        <v>85</v>
      </c>
      <c r="C8" s="42" t="s">
        <v>86</v>
      </c>
      <c r="D8" s="98" t="s">
        <v>87</v>
      </c>
      <c r="E8" s="100" t="s">
        <v>71</v>
      </c>
      <c r="F8" s="43">
        <v>75</v>
      </c>
      <c r="G8" s="111">
        <v>0.30430000000000001</v>
      </c>
      <c r="H8" s="44">
        <v>8418203.1999999993</v>
      </c>
    </row>
    <row r="9" spans="1:8" ht="17.100000000000001" customHeight="1" x14ac:dyDescent="0.2">
      <c r="A9" s="42">
        <v>7</v>
      </c>
      <c r="B9" s="42" t="s">
        <v>88</v>
      </c>
      <c r="C9" s="42" t="s">
        <v>89</v>
      </c>
      <c r="D9" s="98" t="s">
        <v>90</v>
      </c>
      <c r="E9" s="100" t="s">
        <v>75</v>
      </c>
      <c r="F9" s="43">
        <v>10.7</v>
      </c>
      <c r="G9" s="111">
        <v>0.18890000000000001</v>
      </c>
      <c r="H9" s="44">
        <v>35012.1</v>
      </c>
    </row>
    <row r="10" spans="1:8" ht="17.100000000000001" customHeight="1" x14ac:dyDescent="0.2">
      <c r="A10" s="42">
        <v>8</v>
      </c>
      <c r="B10" s="42" t="s">
        <v>91</v>
      </c>
      <c r="C10" s="42" t="s">
        <v>92</v>
      </c>
      <c r="D10" s="98" t="s">
        <v>93</v>
      </c>
      <c r="E10" s="100" t="s">
        <v>75</v>
      </c>
      <c r="F10" s="43">
        <v>55</v>
      </c>
      <c r="G10" s="111">
        <v>0.17019999999999999</v>
      </c>
      <c r="H10" s="44">
        <v>474023.8</v>
      </c>
    </row>
    <row r="11" spans="1:8" ht="16.5" customHeight="1" x14ac:dyDescent="0.2">
      <c r="A11" s="42">
        <v>9</v>
      </c>
      <c r="B11" s="42" t="s">
        <v>94</v>
      </c>
      <c r="C11" s="42" t="s">
        <v>95</v>
      </c>
      <c r="D11" s="98" t="s">
        <v>96</v>
      </c>
      <c r="E11" s="100" t="s">
        <v>75</v>
      </c>
      <c r="F11" s="43">
        <v>35</v>
      </c>
      <c r="G11" s="111">
        <v>0.16669999999999999</v>
      </c>
      <c r="H11" s="44">
        <v>47199.6</v>
      </c>
    </row>
    <row r="12" spans="1:8" ht="17.100000000000001" customHeight="1" x14ac:dyDescent="0.2">
      <c r="A12" s="45">
        <v>10</v>
      </c>
      <c r="B12" s="45" t="s">
        <v>97</v>
      </c>
      <c r="C12" s="45" t="s">
        <v>98</v>
      </c>
      <c r="D12" s="99" t="s">
        <v>99</v>
      </c>
      <c r="E12" s="101" t="s">
        <v>75</v>
      </c>
      <c r="F12" s="46">
        <v>30</v>
      </c>
      <c r="G12" s="112">
        <v>0.15379999999999999</v>
      </c>
      <c r="H12" s="47">
        <v>48860.4</v>
      </c>
    </row>
    <row r="14" spans="1:8" s="97" customFormat="1" ht="19.5" customHeight="1" x14ac:dyDescent="0.25">
      <c r="A14" s="148" t="s">
        <v>100</v>
      </c>
      <c r="B14" s="148"/>
      <c r="C14" s="148"/>
      <c r="D14" s="148"/>
      <c r="E14" s="148"/>
      <c r="F14" s="148"/>
      <c r="G14" s="148"/>
      <c r="H14" s="148"/>
    </row>
    <row r="15" spans="1:8" s="13" customFormat="1" ht="12" customHeight="1" x14ac:dyDescent="0.2">
      <c r="A15" s="19"/>
      <c r="B15" s="131" t="s">
        <v>64</v>
      </c>
      <c r="C15" s="131" t="s">
        <v>65</v>
      </c>
      <c r="D15" s="132" t="s">
        <v>66</v>
      </c>
      <c r="E15" s="133" t="s">
        <v>67</v>
      </c>
      <c r="F15" s="125" t="s">
        <v>44</v>
      </c>
      <c r="G15" s="125" t="s">
        <v>45</v>
      </c>
      <c r="H15" s="125" t="s">
        <v>27</v>
      </c>
    </row>
    <row r="16" spans="1:8" ht="17.100000000000001" customHeight="1" x14ac:dyDescent="0.2">
      <c r="A16" s="42">
        <v>1</v>
      </c>
      <c r="B16" s="42" t="s">
        <v>101</v>
      </c>
      <c r="C16" s="42" t="s">
        <v>102</v>
      </c>
      <c r="D16" s="98" t="s">
        <v>103</v>
      </c>
      <c r="E16" s="100" t="s">
        <v>75</v>
      </c>
      <c r="F16" s="43">
        <v>130</v>
      </c>
      <c r="G16" s="111">
        <v>-0.56669999999999998</v>
      </c>
      <c r="H16" s="44">
        <v>5974</v>
      </c>
    </row>
    <row r="17" spans="1:8" ht="17.100000000000001" customHeight="1" x14ac:dyDescent="0.2">
      <c r="A17" s="42">
        <v>2</v>
      </c>
      <c r="B17" s="42" t="s">
        <v>104</v>
      </c>
      <c r="C17" s="42" t="s">
        <v>105</v>
      </c>
      <c r="D17" s="98" t="s">
        <v>106</v>
      </c>
      <c r="E17" s="100" t="s">
        <v>75</v>
      </c>
      <c r="F17" s="43">
        <v>2.78</v>
      </c>
      <c r="G17" s="111">
        <v>-0.45279999999999998</v>
      </c>
      <c r="H17" s="44">
        <v>6944215.7199999997</v>
      </c>
    </row>
    <row r="18" spans="1:8" ht="12.75" customHeight="1" x14ac:dyDescent="0.2">
      <c r="A18" s="42">
        <v>3</v>
      </c>
      <c r="B18" s="42" t="s">
        <v>107</v>
      </c>
      <c r="C18" s="42" t="s">
        <v>108</v>
      </c>
      <c r="D18" s="98" t="s">
        <v>109</v>
      </c>
      <c r="E18" s="100" t="s">
        <v>75</v>
      </c>
      <c r="F18" s="43">
        <v>19</v>
      </c>
      <c r="G18" s="111">
        <v>-0.44119999999999998</v>
      </c>
      <c r="H18" s="44">
        <v>30345.4</v>
      </c>
    </row>
    <row r="19" spans="1:8" ht="17.100000000000001" customHeight="1" x14ac:dyDescent="0.2">
      <c r="A19" s="42">
        <v>4</v>
      </c>
      <c r="B19" s="42" t="s">
        <v>110</v>
      </c>
      <c r="C19" s="42" t="s">
        <v>111</v>
      </c>
      <c r="D19" s="98" t="s">
        <v>112</v>
      </c>
      <c r="E19" s="100" t="s">
        <v>71</v>
      </c>
      <c r="F19" s="43">
        <v>103</v>
      </c>
      <c r="G19" s="111">
        <v>-0.42130000000000001</v>
      </c>
      <c r="H19" s="44">
        <v>4244437</v>
      </c>
    </row>
    <row r="20" spans="1:8" ht="17.100000000000001" customHeight="1" x14ac:dyDescent="0.2">
      <c r="A20" s="42">
        <v>5</v>
      </c>
      <c r="B20" s="42" t="s">
        <v>113</v>
      </c>
      <c r="C20" s="42" t="s">
        <v>114</v>
      </c>
      <c r="D20" s="98" t="s">
        <v>115</v>
      </c>
      <c r="E20" s="100" t="s">
        <v>71</v>
      </c>
      <c r="F20" s="43">
        <v>25.8</v>
      </c>
      <c r="G20" s="111">
        <v>-0.41889999999999999</v>
      </c>
      <c r="H20" s="44">
        <v>1129085.6000000001</v>
      </c>
    </row>
    <row r="21" spans="1:8" ht="17.100000000000001" customHeight="1" x14ac:dyDescent="0.2">
      <c r="A21" s="42">
        <v>6</v>
      </c>
      <c r="B21" s="42" t="s">
        <v>116</v>
      </c>
      <c r="C21" s="42" t="s">
        <v>117</v>
      </c>
      <c r="D21" s="98" t="s">
        <v>118</v>
      </c>
      <c r="E21" s="100" t="s">
        <v>75</v>
      </c>
      <c r="F21" s="43">
        <v>218</v>
      </c>
      <c r="G21" s="111">
        <v>-0.41870000000000002</v>
      </c>
      <c r="H21" s="44">
        <v>41126058.5</v>
      </c>
    </row>
    <row r="22" spans="1:8" ht="17.100000000000001" customHeight="1" x14ac:dyDescent="0.2">
      <c r="A22" s="42">
        <v>7</v>
      </c>
      <c r="B22" s="42" t="s">
        <v>119</v>
      </c>
      <c r="C22" s="42" t="s">
        <v>120</v>
      </c>
      <c r="D22" s="98" t="s">
        <v>121</v>
      </c>
      <c r="E22" s="100" t="s">
        <v>75</v>
      </c>
      <c r="F22" s="43">
        <v>119</v>
      </c>
      <c r="G22" s="111">
        <v>-0.41089999999999999</v>
      </c>
      <c r="H22" s="44">
        <v>190938</v>
      </c>
    </row>
    <row r="23" spans="1:8" ht="17.100000000000001" customHeight="1" x14ac:dyDescent="0.2">
      <c r="A23" s="42">
        <v>8</v>
      </c>
      <c r="B23" s="42" t="s">
        <v>122</v>
      </c>
      <c r="C23" s="42" t="s">
        <v>123</v>
      </c>
      <c r="D23" s="98" t="s">
        <v>124</v>
      </c>
      <c r="E23" s="100" t="s">
        <v>75</v>
      </c>
      <c r="F23" s="43">
        <v>330</v>
      </c>
      <c r="G23" s="111">
        <v>-0.4</v>
      </c>
      <c r="H23" s="44">
        <v>192430</v>
      </c>
    </row>
    <row r="24" spans="1:8" ht="17.100000000000001" customHeight="1" x14ac:dyDescent="0.2">
      <c r="A24" s="42">
        <v>9</v>
      </c>
      <c r="B24" s="42" t="s">
        <v>125</v>
      </c>
      <c r="C24" s="42" t="s">
        <v>126</v>
      </c>
      <c r="D24" s="98" t="s">
        <v>127</v>
      </c>
      <c r="E24" s="100" t="s">
        <v>71</v>
      </c>
      <c r="F24" s="43">
        <v>11.2</v>
      </c>
      <c r="G24" s="111">
        <v>-0.37080000000000002</v>
      </c>
      <c r="H24" s="44">
        <v>1539866.8</v>
      </c>
    </row>
    <row r="25" spans="1:8" ht="17.100000000000001" customHeight="1" x14ac:dyDescent="0.2">
      <c r="A25" s="45">
        <v>10</v>
      </c>
      <c r="B25" s="45" t="s">
        <v>128</v>
      </c>
      <c r="C25" s="45" t="s">
        <v>129</v>
      </c>
      <c r="D25" s="99" t="s">
        <v>130</v>
      </c>
      <c r="E25" s="101" t="s">
        <v>75</v>
      </c>
      <c r="F25" s="46">
        <v>20</v>
      </c>
      <c r="G25" s="112">
        <v>-0.35899999999999999</v>
      </c>
      <c r="H25" s="47">
        <v>60</v>
      </c>
    </row>
    <row r="28" spans="1:8" s="97" customFormat="1" ht="22.5" customHeight="1" x14ac:dyDescent="0.25">
      <c r="A28" s="148" t="s">
        <v>131</v>
      </c>
      <c r="B28" s="148"/>
      <c r="C28" s="148"/>
      <c r="D28" s="148"/>
      <c r="E28" s="148"/>
      <c r="F28" s="148"/>
      <c r="G28" s="148"/>
      <c r="H28" s="148"/>
    </row>
    <row r="29" spans="1:8" ht="12.75" customHeight="1" x14ac:dyDescent="0.2">
      <c r="A29" s="22"/>
      <c r="B29" s="131" t="s">
        <v>64</v>
      </c>
      <c r="C29" s="131" t="s">
        <v>65</v>
      </c>
      <c r="D29" s="132" t="s">
        <v>66</v>
      </c>
      <c r="E29" s="133" t="s">
        <v>67</v>
      </c>
      <c r="F29" s="125" t="s">
        <v>44</v>
      </c>
      <c r="G29" s="125" t="s">
        <v>45</v>
      </c>
      <c r="H29" s="125" t="s">
        <v>27</v>
      </c>
    </row>
    <row r="30" spans="1:8" ht="16.5" customHeight="1" x14ac:dyDescent="0.2">
      <c r="A30" s="42">
        <v>1</v>
      </c>
      <c r="B30" s="42" t="s">
        <v>132</v>
      </c>
      <c r="C30" s="42" t="s">
        <v>133</v>
      </c>
      <c r="D30" s="98" t="s">
        <v>134</v>
      </c>
      <c r="E30" s="100" t="s">
        <v>71</v>
      </c>
      <c r="F30" s="43">
        <v>177</v>
      </c>
      <c r="G30" s="111">
        <v>1.14E-2</v>
      </c>
      <c r="H30" s="44">
        <v>257323472</v>
      </c>
    </row>
    <row r="31" spans="1:8" ht="16.5" customHeight="1" x14ac:dyDescent="0.2">
      <c r="A31" s="42">
        <v>2</v>
      </c>
      <c r="B31" s="42" t="s">
        <v>135</v>
      </c>
      <c r="C31" s="42" t="s">
        <v>136</v>
      </c>
      <c r="D31" s="98" t="s">
        <v>137</v>
      </c>
      <c r="E31" s="100" t="s">
        <v>138</v>
      </c>
      <c r="F31" s="43">
        <v>25.8</v>
      </c>
      <c r="G31" s="111">
        <v>-0.33850000000000002</v>
      </c>
      <c r="H31" s="44">
        <v>242353772.30000001</v>
      </c>
    </row>
    <row r="32" spans="1:8" ht="16.5" customHeight="1" x14ac:dyDescent="0.2">
      <c r="A32" s="42">
        <v>3</v>
      </c>
      <c r="B32" s="42" t="s">
        <v>139</v>
      </c>
      <c r="C32" s="42" t="s">
        <v>140</v>
      </c>
      <c r="D32" s="98" t="s">
        <v>141</v>
      </c>
      <c r="E32" s="100" t="s">
        <v>75</v>
      </c>
      <c r="F32" s="43">
        <v>380</v>
      </c>
      <c r="G32" s="111">
        <v>-0.23230000000000001</v>
      </c>
      <c r="H32" s="44">
        <v>138117012</v>
      </c>
    </row>
    <row r="33" spans="1:8" ht="16.5" customHeight="1" x14ac:dyDescent="0.2">
      <c r="A33" s="42">
        <v>4</v>
      </c>
      <c r="B33" s="42" t="s">
        <v>142</v>
      </c>
      <c r="C33" s="42" t="s">
        <v>143</v>
      </c>
      <c r="D33" s="98" t="s">
        <v>144</v>
      </c>
      <c r="E33" s="100" t="s">
        <v>71</v>
      </c>
      <c r="F33" s="43">
        <v>5.7</v>
      </c>
      <c r="G33" s="111">
        <v>-0.28299999999999997</v>
      </c>
      <c r="H33" s="44">
        <v>83817515.670000002</v>
      </c>
    </row>
    <row r="34" spans="1:8" ht="16.5" customHeight="1" x14ac:dyDescent="0.2">
      <c r="A34" s="42">
        <v>5</v>
      </c>
      <c r="B34" s="42" t="s">
        <v>145</v>
      </c>
      <c r="C34" s="42" t="s">
        <v>146</v>
      </c>
      <c r="D34" s="98" t="s">
        <v>147</v>
      </c>
      <c r="E34" s="100" t="s">
        <v>75</v>
      </c>
      <c r="F34" s="43">
        <v>49.8</v>
      </c>
      <c r="G34" s="111">
        <v>-0.1968</v>
      </c>
      <c r="H34" s="44">
        <v>82315932</v>
      </c>
    </row>
    <row r="35" spans="1:8" ht="16.5" customHeight="1" x14ac:dyDescent="0.2">
      <c r="A35" s="42">
        <v>6</v>
      </c>
      <c r="B35" s="42" t="s">
        <v>148</v>
      </c>
      <c r="C35" s="42" t="s">
        <v>149</v>
      </c>
      <c r="D35" s="98" t="s">
        <v>150</v>
      </c>
      <c r="E35" s="100" t="s">
        <v>138</v>
      </c>
      <c r="F35" s="43">
        <v>139.5</v>
      </c>
      <c r="G35" s="111">
        <v>-0.26960000000000001</v>
      </c>
      <c r="H35" s="44">
        <v>80299700.200000003</v>
      </c>
    </row>
    <row r="36" spans="1:8" ht="16.5" customHeight="1" x14ac:dyDescent="0.2">
      <c r="A36" s="42">
        <v>7</v>
      </c>
      <c r="B36" s="42" t="s">
        <v>151</v>
      </c>
      <c r="C36" s="42" t="s">
        <v>152</v>
      </c>
      <c r="D36" s="98" t="s">
        <v>153</v>
      </c>
      <c r="E36" s="100" t="s">
        <v>138</v>
      </c>
      <c r="F36" s="43">
        <v>416</v>
      </c>
      <c r="G36" s="111">
        <v>-0.14050000000000001</v>
      </c>
      <c r="H36" s="44">
        <v>77283224</v>
      </c>
    </row>
    <row r="37" spans="1:8" ht="16.5" customHeight="1" x14ac:dyDescent="0.2">
      <c r="A37" s="42">
        <v>8</v>
      </c>
      <c r="B37" s="42" t="s">
        <v>154</v>
      </c>
      <c r="C37" s="42" t="s">
        <v>155</v>
      </c>
      <c r="D37" s="98" t="s">
        <v>156</v>
      </c>
      <c r="E37" s="100" t="s">
        <v>75</v>
      </c>
      <c r="F37" s="43">
        <v>1210</v>
      </c>
      <c r="G37" s="111">
        <v>-0.13569999999999999</v>
      </c>
      <c r="H37" s="44">
        <v>71578735</v>
      </c>
    </row>
    <row r="38" spans="1:8" ht="16.5" customHeight="1" x14ac:dyDescent="0.2">
      <c r="A38" s="42">
        <v>9</v>
      </c>
      <c r="B38" s="42" t="s">
        <v>157</v>
      </c>
      <c r="C38" s="42" t="s">
        <v>158</v>
      </c>
      <c r="D38" s="98" t="s">
        <v>159</v>
      </c>
      <c r="E38" s="100" t="s">
        <v>138</v>
      </c>
      <c r="F38" s="43">
        <v>260</v>
      </c>
      <c r="G38" s="111">
        <v>-0.29730000000000001</v>
      </c>
      <c r="H38" s="44">
        <v>61853982</v>
      </c>
    </row>
    <row r="39" spans="1:8" ht="16.5" customHeight="1" x14ac:dyDescent="0.2">
      <c r="A39" s="45">
        <v>10</v>
      </c>
      <c r="B39" s="45" t="s">
        <v>160</v>
      </c>
      <c r="C39" s="45" t="s">
        <v>161</v>
      </c>
      <c r="D39" s="99" t="s">
        <v>162</v>
      </c>
      <c r="E39" s="101" t="s">
        <v>138</v>
      </c>
      <c r="F39" s="46">
        <v>1240</v>
      </c>
      <c r="G39" s="112">
        <v>-4.6199999999999998E-2</v>
      </c>
      <c r="H39" s="47">
        <v>55062270</v>
      </c>
    </row>
    <row r="40" spans="1:8" ht="16.5" customHeight="1" x14ac:dyDescent="0.2">
      <c r="A40" s="102"/>
      <c r="B40" s="102"/>
      <c r="C40" s="102"/>
      <c r="D40" s="103"/>
      <c r="E40" s="104"/>
      <c r="F40" s="105"/>
      <c r="G40" s="106"/>
      <c r="H40" s="107"/>
    </row>
    <row r="42" spans="1:8" ht="12.75" customHeight="1" x14ac:dyDescent="0.2">
      <c r="B42" s="134" t="s">
        <v>163</v>
      </c>
      <c r="C42" s="134" t="s">
        <v>164</v>
      </c>
    </row>
    <row r="43" spans="1:8" ht="12.75" customHeight="1" x14ac:dyDescent="0.2">
      <c r="B43" s="134"/>
      <c r="C43" s="134" t="s">
        <v>165</v>
      </c>
    </row>
    <row r="44" spans="1:8" ht="12.75" customHeight="1" x14ac:dyDescent="0.2">
      <c r="B44" s="134"/>
      <c r="C44" s="134" t="s">
        <v>166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0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29" customWidth="1"/>
    <col min="5" max="5" width="8.42578125" style="29" customWidth="1"/>
    <col min="6" max="12" width="9.140625" style="26" customWidth="1"/>
    <col min="13" max="13" width="8.7109375" style="26" customWidth="1"/>
    <col min="14" max="14" width="10.28515625" style="26" customWidth="1"/>
    <col min="15" max="15" width="8.5703125" style="26" customWidth="1"/>
    <col min="16" max="16" width="7.7109375" style="26" customWidth="1"/>
    <col min="17" max="18" width="9.140625" style="26" customWidth="1"/>
    <col min="19" max="19" width="18.140625" style="26" customWidth="1"/>
  </cols>
  <sheetData>
    <row r="1" spans="1:19" s="125" customFormat="1" ht="28.5" customHeight="1" x14ac:dyDescent="0.2">
      <c r="A1" s="135" t="s">
        <v>64</v>
      </c>
      <c r="B1" s="135" t="s">
        <v>65</v>
      </c>
      <c r="C1" s="135" t="s">
        <v>66</v>
      </c>
      <c r="D1" s="136" t="s">
        <v>67</v>
      </c>
      <c r="E1" s="136" t="s">
        <v>167</v>
      </c>
      <c r="F1" s="129" t="s">
        <v>168</v>
      </c>
      <c r="G1" s="129" t="s">
        <v>169</v>
      </c>
      <c r="H1" s="129" t="s">
        <v>41</v>
      </c>
      <c r="I1" s="129" t="s">
        <v>42</v>
      </c>
      <c r="J1" s="129" t="s">
        <v>43</v>
      </c>
      <c r="K1" s="129" t="s">
        <v>170</v>
      </c>
      <c r="L1" s="129" t="s">
        <v>171</v>
      </c>
      <c r="M1" s="129" t="s">
        <v>28</v>
      </c>
      <c r="N1" s="129" t="s">
        <v>27</v>
      </c>
      <c r="O1" s="137" t="s">
        <v>29</v>
      </c>
      <c r="P1" s="137" t="s">
        <v>45</v>
      </c>
      <c r="Q1" s="137" t="s">
        <v>172</v>
      </c>
      <c r="R1" s="141" t="s">
        <v>173</v>
      </c>
      <c r="S1" s="141" t="s">
        <v>30</v>
      </c>
    </row>
    <row r="2" spans="1:19" s="59" customFormat="1" ht="15" customHeight="1" x14ac:dyDescent="0.2">
      <c r="A2" s="53" t="s">
        <v>174</v>
      </c>
      <c r="B2" s="53" t="s">
        <v>175</v>
      </c>
      <c r="C2" s="95" t="s">
        <v>176</v>
      </c>
      <c r="D2" s="66" t="s">
        <v>75</v>
      </c>
      <c r="E2" s="66" t="s">
        <v>177</v>
      </c>
      <c r="F2" s="55">
        <v>7.5</v>
      </c>
      <c r="G2" s="55">
        <v>35</v>
      </c>
      <c r="H2" s="55">
        <v>35</v>
      </c>
      <c r="I2" s="55">
        <v>37</v>
      </c>
      <c r="J2" s="55">
        <v>35</v>
      </c>
      <c r="K2" s="55">
        <v>37</v>
      </c>
      <c r="L2" s="55">
        <v>36.855600000000003</v>
      </c>
      <c r="M2" s="56">
        <v>277</v>
      </c>
      <c r="N2" s="56">
        <v>10209</v>
      </c>
      <c r="O2" s="56">
        <v>3</v>
      </c>
      <c r="P2" s="113">
        <v>0</v>
      </c>
      <c r="Q2" s="55">
        <v>37</v>
      </c>
      <c r="R2" s="55">
        <v>20</v>
      </c>
      <c r="S2" s="56">
        <v>54099180</v>
      </c>
    </row>
    <row r="3" spans="1:19" ht="15" customHeight="1" x14ac:dyDescent="0.2">
      <c r="A3" s="53" t="s">
        <v>178</v>
      </c>
      <c r="B3" s="53" t="s">
        <v>179</v>
      </c>
      <c r="C3" s="95" t="s">
        <v>180</v>
      </c>
      <c r="D3" s="66" t="s">
        <v>75</v>
      </c>
      <c r="E3" s="66" t="s">
        <v>177</v>
      </c>
      <c r="F3" s="55">
        <v>5800</v>
      </c>
      <c r="G3" s="55">
        <v>6800</v>
      </c>
      <c r="H3" s="55">
        <v>6900</v>
      </c>
      <c r="I3" s="55">
        <v>7200</v>
      </c>
      <c r="J3" s="55">
        <v>5500</v>
      </c>
      <c r="K3" s="55">
        <v>5800</v>
      </c>
      <c r="L3" s="55">
        <v>6378.5047000000004</v>
      </c>
      <c r="M3" s="56">
        <v>107</v>
      </c>
      <c r="N3" s="56">
        <v>682500</v>
      </c>
      <c r="O3" s="56">
        <v>34</v>
      </c>
      <c r="P3" s="113">
        <v>-0.15939999999999999</v>
      </c>
      <c r="Q3" s="55">
        <v>7250</v>
      </c>
      <c r="R3" s="55">
        <v>5500</v>
      </c>
      <c r="S3" s="56">
        <v>644148000</v>
      </c>
    </row>
    <row r="4" spans="1:19" ht="15" customHeight="1" x14ac:dyDescent="0.2">
      <c r="A4" s="53" t="s">
        <v>148</v>
      </c>
      <c r="B4" s="53" t="s">
        <v>149</v>
      </c>
      <c r="C4" s="95" t="s">
        <v>150</v>
      </c>
      <c r="D4" s="66" t="s">
        <v>138</v>
      </c>
      <c r="E4" s="66" t="s">
        <v>181</v>
      </c>
      <c r="F4" s="55">
        <v>139</v>
      </c>
      <c r="G4" s="55">
        <v>140</v>
      </c>
      <c r="H4" s="55">
        <v>191</v>
      </c>
      <c r="I4" s="55">
        <v>202</v>
      </c>
      <c r="J4" s="55">
        <v>93</v>
      </c>
      <c r="K4" s="55">
        <v>139.5</v>
      </c>
      <c r="L4" s="55">
        <v>142.86799999999999</v>
      </c>
      <c r="M4" s="56">
        <v>562055</v>
      </c>
      <c r="N4" s="56">
        <v>80299700.200000003</v>
      </c>
      <c r="O4" s="56">
        <v>5989</v>
      </c>
      <c r="P4" s="113">
        <v>-0.26960000000000001</v>
      </c>
      <c r="Q4" s="55">
        <v>202</v>
      </c>
      <c r="R4" s="55">
        <v>93</v>
      </c>
      <c r="S4" s="56">
        <v>585841968</v>
      </c>
    </row>
    <row r="5" spans="1:19" ht="15" customHeight="1" x14ac:dyDescent="0.2">
      <c r="A5" s="53" t="s">
        <v>182</v>
      </c>
      <c r="B5" s="53" t="s">
        <v>183</v>
      </c>
      <c r="C5" s="95" t="s">
        <v>141</v>
      </c>
      <c r="D5" s="66" t="s">
        <v>75</v>
      </c>
      <c r="E5" s="66" t="s">
        <v>181</v>
      </c>
      <c r="F5" s="55">
        <v>422</v>
      </c>
      <c r="G5" s="55">
        <v>434</v>
      </c>
      <c r="H5" s="55">
        <v>560</v>
      </c>
      <c r="I5" s="55">
        <v>565</v>
      </c>
      <c r="J5" s="55">
        <v>380</v>
      </c>
      <c r="K5" s="55">
        <v>434</v>
      </c>
      <c r="L5" s="55">
        <v>469.35379999999998</v>
      </c>
      <c r="M5" s="56">
        <v>51597</v>
      </c>
      <c r="N5" s="56">
        <v>24217250</v>
      </c>
      <c r="O5" s="56">
        <v>571</v>
      </c>
      <c r="P5" s="113">
        <v>-0.218</v>
      </c>
      <c r="Q5" s="55">
        <v>610</v>
      </c>
      <c r="R5" s="55">
        <v>380</v>
      </c>
      <c r="S5" s="56">
        <v>4173300600</v>
      </c>
    </row>
    <row r="6" spans="1:19" ht="15" customHeight="1" x14ac:dyDescent="0.2">
      <c r="A6" s="53" t="s">
        <v>139</v>
      </c>
      <c r="B6" s="53" t="s">
        <v>140</v>
      </c>
      <c r="C6" s="95" t="s">
        <v>141</v>
      </c>
      <c r="D6" s="66" t="s">
        <v>75</v>
      </c>
      <c r="E6" s="66" t="s">
        <v>181</v>
      </c>
      <c r="F6" s="55">
        <v>380</v>
      </c>
      <c r="G6" s="55">
        <v>383</v>
      </c>
      <c r="H6" s="55">
        <v>495</v>
      </c>
      <c r="I6" s="55">
        <v>504</v>
      </c>
      <c r="J6" s="55">
        <v>295</v>
      </c>
      <c r="K6" s="55">
        <v>380</v>
      </c>
      <c r="L6" s="55">
        <v>396.15940000000001</v>
      </c>
      <c r="M6" s="56">
        <v>348640</v>
      </c>
      <c r="N6" s="56">
        <v>138117012</v>
      </c>
      <c r="O6" s="56">
        <v>3696</v>
      </c>
      <c r="P6" s="113">
        <v>-0.23230000000000001</v>
      </c>
      <c r="Q6" s="55">
        <v>508</v>
      </c>
      <c r="R6" s="55">
        <v>295</v>
      </c>
      <c r="S6" s="56">
        <v>2577958000</v>
      </c>
    </row>
    <row r="7" spans="1:19" ht="15" customHeight="1" x14ac:dyDescent="0.2">
      <c r="A7" s="53" t="s">
        <v>184</v>
      </c>
      <c r="B7" s="53" t="s">
        <v>185</v>
      </c>
      <c r="C7" s="95" t="s">
        <v>186</v>
      </c>
      <c r="D7" s="66" t="s">
        <v>75</v>
      </c>
      <c r="E7" s="66" t="s">
        <v>177</v>
      </c>
      <c r="F7" s="55">
        <v>180</v>
      </c>
      <c r="G7" s="55">
        <v>210</v>
      </c>
      <c r="H7" s="55">
        <v>210</v>
      </c>
      <c r="I7" s="55">
        <v>210</v>
      </c>
      <c r="J7" s="55">
        <v>210</v>
      </c>
      <c r="K7" s="55">
        <v>210</v>
      </c>
      <c r="L7" s="55">
        <v>210</v>
      </c>
      <c r="M7" s="56">
        <v>23</v>
      </c>
      <c r="N7" s="56">
        <v>4830</v>
      </c>
      <c r="O7" s="56">
        <v>2</v>
      </c>
      <c r="P7" s="113">
        <v>-4.5499999999999999E-2</v>
      </c>
      <c r="Q7" s="55">
        <v>250</v>
      </c>
      <c r="R7" s="55">
        <v>210</v>
      </c>
      <c r="S7" s="56" t="s">
        <v>55</v>
      </c>
    </row>
    <row r="8" spans="1:19" ht="15" customHeight="1" x14ac:dyDescent="0.2">
      <c r="A8" s="53" t="s">
        <v>157</v>
      </c>
      <c r="B8" s="53" t="s">
        <v>158</v>
      </c>
      <c r="C8" s="95" t="s">
        <v>159</v>
      </c>
      <c r="D8" s="66" t="s">
        <v>138</v>
      </c>
      <c r="E8" s="66" t="s">
        <v>181</v>
      </c>
      <c r="F8" s="55">
        <v>258</v>
      </c>
      <c r="G8" s="55">
        <v>266</v>
      </c>
      <c r="H8" s="55">
        <v>372</v>
      </c>
      <c r="I8" s="55">
        <v>388</v>
      </c>
      <c r="J8" s="55">
        <v>187</v>
      </c>
      <c r="K8" s="55">
        <v>260</v>
      </c>
      <c r="L8" s="55">
        <v>256.68430000000001</v>
      </c>
      <c r="M8" s="56">
        <v>240973</v>
      </c>
      <c r="N8" s="56">
        <v>61853982</v>
      </c>
      <c r="O8" s="56">
        <v>1983</v>
      </c>
      <c r="P8" s="113">
        <v>-0.29730000000000001</v>
      </c>
      <c r="Q8" s="55">
        <v>388</v>
      </c>
      <c r="R8" s="55">
        <v>187</v>
      </c>
      <c r="S8" s="56">
        <v>1333467460</v>
      </c>
    </row>
    <row r="9" spans="1:19" ht="15" customHeight="1" x14ac:dyDescent="0.2">
      <c r="A9" s="53" t="s">
        <v>160</v>
      </c>
      <c r="B9" s="53" t="s">
        <v>161</v>
      </c>
      <c r="C9" s="95" t="s">
        <v>162</v>
      </c>
      <c r="D9" s="66" t="s">
        <v>138</v>
      </c>
      <c r="E9" s="66" t="s">
        <v>181</v>
      </c>
      <c r="F9" s="55">
        <v>1240</v>
      </c>
      <c r="G9" s="55">
        <v>1260</v>
      </c>
      <c r="H9" s="55">
        <v>1320</v>
      </c>
      <c r="I9" s="55">
        <v>1340</v>
      </c>
      <c r="J9" s="55">
        <v>1000</v>
      </c>
      <c r="K9" s="55">
        <v>1240</v>
      </c>
      <c r="L9" s="55">
        <v>1172.4106999999999</v>
      </c>
      <c r="M9" s="56">
        <v>46965</v>
      </c>
      <c r="N9" s="56">
        <v>55062270</v>
      </c>
      <c r="O9" s="56">
        <v>1394</v>
      </c>
      <c r="P9" s="113">
        <v>-4.6199999999999998E-2</v>
      </c>
      <c r="Q9" s="55">
        <v>1390</v>
      </c>
      <c r="R9" s="55">
        <v>1000</v>
      </c>
      <c r="S9" s="56">
        <v>4134532000</v>
      </c>
    </row>
    <row r="10" spans="1:19" ht="15" customHeight="1" x14ac:dyDescent="0.2">
      <c r="A10" s="53" t="s">
        <v>116</v>
      </c>
      <c r="B10" s="53" t="s">
        <v>117</v>
      </c>
      <c r="C10" s="95" t="s">
        <v>118</v>
      </c>
      <c r="D10" s="66" t="s">
        <v>75</v>
      </c>
      <c r="E10" s="66" t="s">
        <v>181</v>
      </c>
      <c r="F10" s="55">
        <v>215</v>
      </c>
      <c r="G10" s="55">
        <v>220</v>
      </c>
      <c r="H10" s="55">
        <v>376</v>
      </c>
      <c r="I10" s="55">
        <v>390</v>
      </c>
      <c r="J10" s="55">
        <v>135</v>
      </c>
      <c r="K10" s="55">
        <v>218</v>
      </c>
      <c r="L10" s="55">
        <v>199.82339999999999</v>
      </c>
      <c r="M10" s="56">
        <v>205812</v>
      </c>
      <c r="N10" s="56">
        <v>41126058.5</v>
      </c>
      <c r="O10" s="56">
        <v>4431</v>
      </c>
      <c r="P10" s="113">
        <v>-0.41870000000000002</v>
      </c>
      <c r="Q10" s="55">
        <v>490</v>
      </c>
      <c r="R10" s="55">
        <v>135</v>
      </c>
      <c r="S10" s="56">
        <v>304223360</v>
      </c>
    </row>
    <row r="11" spans="1:19" ht="15" customHeight="1" x14ac:dyDescent="0.2">
      <c r="A11" s="53" t="s">
        <v>187</v>
      </c>
      <c r="B11" s="53" t="s">
        <v>188</v>
      </c>
      <c r="C11" s="95" t="s">
        <v>189</v>
      </c>
      <c r="D11" s="66" t="s">
        <v>75</v>
      </c>
      <c r="E11" s="66" t="s">
        <v>181</v>
      </c>
      <c r="F11" s="55">
        <v>740</v>
      </c>
      <c r="G11" s="55">
        <v>785</v>
      </c>
      <c r="H11" s="55">
        <v>890</v>
      </c>
      <c r="I11" s="55">
        <v>935</v>
      </c>
      <c r="J11" s="55">
        <v>725</v>
      </c>
      <c r="K11" s="55">
        <v>750</v>
      </c>
      <c r="L11" s="55">
        <v>848.97170000000006</v>
      </c>
      <c r="M11" s="56">
        <v>15720</v>
      </c>
      <c r="N11" s="56">
        <v>13345835</v>
      </c>
      <c r="O11" s="56">
        <v>251</v>
      </c>
      <c r="P11" s="113">
        <v>-0.1525</v>
      </c>
      <c r="Q11" s="55">
        <v>940</v>
      </c>
      <c r="R11" s="55">
        <v>720</v>
      </c>
      <c r="S11" s="56">
        <v>450000000</v>
      </c>
    </row>
    <row r="12" spans="1:19" ht="15" customHeight="1" x14ac:dyDescent="0.2">
      <c r="A12" s="53" t="s">
        <v>190</v>
      </c>
      <c r="B12" s="53" t="s">
        <v>191</v>
      </c>
      <c r="C12" s="95" t="s">
        <v>192</v>
      </c>
      <c r="D12" s="66" t="s">
        <v>75</v>
      </c>
      <c r="E12" s="66" t="s">
        <v>181</v>
      </c>
      <c r="F12" s="55">
        <v>12.6</v>
      </c>
      <c r="G12" s="55">
        <v>12.7</v>
      </c>
      <c r="H12" s="55">
        <v>11.9</v>
      </c>
      <c r="I12" s="55">
        <v>12.7</v>
      </c>
      <c r="J12" s="55">
        <v>9.5</v>
      </c>
      <c r="K12" s="55">
        <v>12.5</v>
      </c>
      <c r="L12" s="55">
        <v>10.8965</v>
      </c>
      <c r="M12" s="56">
        <v>71972</v>
      </c>
      <c r="N12" s="56">
        <v>784241.5</v>
      </c>
      <c r="O12" s="56">
        <v>168</v>
      </c>
      <c r="P12" s="113">
        <v>4.1700000000000001E-2</v>
      </c>
      <c r="Q12" s="55">
        <v>17.100000000000001</v>
      </c>
      <c r="R12" s="55">
        <v>9.5</v>
      </c>
      <c r="S12" s="56">
        <v>275953375</v>
      </c>
    </row>
    <row r="13" spans="1:19" ht="15" customHeight="1" x14ac:dyDescent="0.2">
      <c r="A13" s="53" t="s">
        <v>101</v>
      </c>
      <c r="B13" s="53" t="s">
        <v>102</v>
      </c>
      <c r="C13" s="95" t="s">
        <v>103</v>
      </c>
      <c r="D13" s="66" t="s">
        <v>75</v>
      </c>
      <c r="E13" s="66" t="s">
        <v>177</v>
      </c>
      <c r="F13" s="55">
        <v>170</v>
      </c>
      <c r="G13" s="55">
        <v>280</v>
      </c>
      <c r="H13" s="55">
        <v>111</v>
      </c>
      <c r="I13" s="55">
        <v>130</v>
      </c>
      <c r="J13" s="55">
        <v>111</v>
      </c>
      <c r="K13" s="55">
        <v>130</v>
      </c>
      <c r="L13" s="55">
        <v>124.45829999999999</v>
      </c>
      <c r="M13" s="56">
        <v>48</v>
      </c>
      <c r="N13" s="56">
        <v>5974</v>
      </c>
      <c r="O13" s="56">
        <v>6</v>
      </c>
      <c r="P13" s="113">
        <v>-0.56669999999999998</v>
      </c>
      <c r="Q13" s="55">
        <v>130</v>
      </c>
      <c r="R13" s="55">
        <v>111</v>
      </c>
      <c r="S13" s="56">
        <v>12913030</v>
      </c>
    </row>
    <row r="14" spans="1:19" ht="15" customHeight="1" x14ac:dyDescent="0.2">
      <c r="A14" s="53" t="s">
        <v>193</v>
      </c>
      <c r="B14" s="53" t="s">
        <v>194</v>
      </c>
      <c r="C14" s="95" t="s">
        <v>195</v>
      </c>
      <c r="D14" s="66" t="s">
        <v>75</v>
      </c>
      <c r="E14" s="66" t="s">
        <v>177</v>
      </c>
      <c r="F14" s="55" t="s">
        <v>55</v>
      </c>
      <c r="G14" s="55">
        <v>32</v>
      </c>
      <c r="H14" s="55">
        <v>32</v>
      </c>
      <c r="I14" s="55">
        <v>34</v>
      </c>
      <c r="J14" s="55">
        <v>29.8</v>
      </c>
      <c r="K14" s="55">
        <v>32</v>
      </c>
      <c r="L14" s="55">
        <v>30.209399999999999</v>
      </c>
      <c r="M14" s="56">
        <v>16348</v>
      </c>
      <c r="N14" s="56">
        <v>493864</v>
      </c>
      <c r="O14" s="56">
        <v>16</v>
      </c>
      <c r="P14" s="113">
        <v>3.2300000000000002E-2</v>
      </c>
      <c r="Q14" s="55">
        <v>34</v>
      </c>
      <c r="R14" s="55">
        <v>21.4</v>
      </c>
      <c r="S14" s="56">
        <v>16192000</v>
      </c>
    </row>
    <row r="15" spans="1:19" ht="15" customHeight="1" x14ac:dyDescent="0.2">
      <c r="A15" s="53" t="s">
        <v>196</v>
      </c>
      <c r="B15" s="53" t="s">
        <v>197</v>
      </c>
      <c r="C15" s="95" t="s">
        <v>198</v>
      </c>
      <c r="D15" s="66" t="s">
        <v>75</v>
      </c>
      <c r="E15" s="66" t="s">
        <v>181</v>
      </c>
      <c r="F15" s="55">
        <v>6000</v>
      </c>
      <c r="G15" s="55">
        <v>6350</v>
      </c>
      <c r="H15" s="55">
        <v>6600</v>
      </c>
      <c r="I15" s="55">
        <v>6800</v>
      </c>
      <c r="J15" s="55">
        <v>5400</v>
      </c>
      <c r="K15" s="55">
        <v>6500</v>
      </c>
      <c r="L15" s="55">
        <v>6170.8977999999997</v>
      </c>
      <c r="M15" s="56">
        <v>646</v>
      </c>
      <c r="N15" s="56">
        <v>3986400</v>
      </c>
      <c r="O15" s="56">
        <v>96</v>
      </c>
      <c r="P15" s="113">
        <v>-2.2599999999999999E-2</v>
      </c>
      <c r="Q15" s="55">
        <v>7000</v>
      </c>
      <c r="R15" s="55">
        <v>5400</v>
      </c>
      <c r="S15" s="56">
        <v>682500000</v>
      </c>
    </row>
    <row r="16" spans="1:19" ht="15" customHeight="1" x14ac:dyDescent="0.2">
      <c r="A16" s="53" t="s">
        <v>97</v>
      </c>
      <c r="B16" s="53" t="s">
        <v>98</v>
      </c>
      <c r="C16" s="95" t="s">
        <v>99</v>
      </c>
      <c r="D16" s="66" t="s">
        <v>75</v>
      </c>
      <c r="E16" s="66" t="s">
        <v>177</v>
      </c>
      <c r="F16" s="55">
        <v>10</v>
      </c>
      <c r="G16" s="55">
        <v>30</v>
      </c>
      <c r="H16" s="55">
        <v>28.6</v>
      </c>
      <c r="I16" s="55">
        <v>30</v>
      </c>
      <c r="J16" s="55">
        <v>27</v>
      </c>
      <c r="K16" s="55">
        <v>30</v>
      </c>
      <c r="L16" s="55">
        <v>29.720400000000001</v>
      </c>
      <c r="M16" s="56">
        <v>1644</v>
      </c>
      <c r="N16" s="56">
        <v>48860.4</v>
      </c>
      <c r="O16" s="56">
        <v>21</v>
      </c>
      <c r="P16" s="113">
        <v>0.15379999999999999</v>
      </c>
      <c r="Q16" s="55">
        <v>48</v>
      </c>
      <c r="R16" s="55">
        <v>21</v>
      </c>
      <c r="S16" s="56">
        <v>296992650</v>
      </c>
    </row>
    <row r="17" spans="1:19" ht="15" customHeight="1" x14ac:dyDescent="0.2">
      <c r="A17" s="53" t="s">
        <v>199</v>
      </c>
      <c r="B17" s="53" t="s">
        <v>200</v>
      </c>
      <c r="C17" s="95" t="s">
        <v>201</v>
      </c>
      <c r="D17" s="66" t="s">
        <v>71</v>
      </c>
      <c r="E17" s="66" t="s">
        <v>181</v>
      </c>
      <c r="F17" s="55">
        <v>6100</v>
      </c>
      <c r="G17" s="55">
        <v>6700</v>
      </c>
      <c r="H17" s="55">
        <v>6700</v>
      </c>
      <c r="I17" s="55">
        <v>6950</v>
      </c>
      <c r="J17" s="55">
        <v>5700</v>
      </c>
      <c r="K17" s="55">
        <v>6600</v>
      </c>
      <c r="L17" s="55">
        <v>6562.7975999999999</v>
      </c>
      <c r="M17" s="56">
        <v>168</v>
      </c>
      <c r="N17" s="56">
        <v>1102550</v>
      </c>
      <c r="O17" s="56">
        <v>43</v>
      </c>
      <c r="P17" s="113">
        <v>-2.9399999999999999E-2</v>
      </c>
      <c r="Q17" s="55">
        <v>6950</v>
      </c>
      <c r="R17" s="55">
        <v>5700</v>
      </c>
      <c r="S17" s="56">
        <v>2778250200</v>
      </c>
    </row>
    <row r="18" spans="1:19" ht="15" customHeight="1" x14ac:dyDescent="0.2">
      <c r="A18" s="53" t="s">
        <v>202</v>
      </c>
      <c r="B18" s="53" t="s">
        <v>203</v>
      </c>
      <c r="C18" s="95" t="s">
        <v>201</v>
      </c>
      <c r="D18" s="66" t="s">
        <v>71</v>
      </c>
      <c r="E18" s="66" t="s">
        <v>181</v>
      </c>
      <c r="F18" s="55">
        <v>5600</v>
      </c>
      <c r="G18" s="55">
        <v>6200</v>
      </c>
      <c r="H18" s="55">
        <v>6600</v>
      </c>
      <c r="I18" s="55">
        <v>6700</v>
      </c>
      <c r="J18" s="55">
        <v>5350</v>
      </c>
      <c r="K18" s="55">
        <v>5950</v>
      </c>
      <c r="L18" s="55">
        <v>6090.625</v>
      </c>
      <c r="M18" s="56">
        <v>32</v>
      </c>
      <c r="N18" s="56">
        <v>194900</v>
      </c>
      <c r="O18" s="56">
        <v>20</v>
      </c>
      <c r="P18" s="113">
        <v>-0.125</v>
      </c>
      <c r="Q18" s="55">
        <v>6800</v>
      </c>
      <c r="R18" s="55">
        <v>5350</v>
      </c>
      <c r="S18" s="56">
        <v>52062500</v>
      </c>
    </row>
    <row r="19" spans="1:19" ht="15" customHeight="1" x14ac:dyDescent="0.2">
      <c r="A19" s="53" t="s">
        <v>204</v>
      </c>
      <c r="B19" s="53" t="s">
        <v>205</v>
      </c>
      <c r="C19" s="95" t="s">
        <v>206</v>
      </c>
      <c r="D19" s="66" t="s">
        <v>75</v>
      </c>
      <c r="E19" s="66" t="s">
        <v>177</v>
      </c>
      <c r="F19" s="55">
        <v>48</v>
      </c>
      <c r="G19" s="55">
        <v>87.5</v>
      </c>
      <c r="H19" s="55">
        <v>65</v>
      </c>
      <c r="I19" s="55">
        <v>65</v>
      </c>
      <c r="J19" s="55">
        <v>49</v>
      </c>
      <c r="K19" s="55">
        <v>49</v>
      </c>
      <c r="L19" s="55">
        <v>53.428899999999999</v>
      </c>
      <c r="M19" s="56">
        <v>1329</v>
      </c>
      <c r="N19" s="56">
        <v>71007</v>
      </c>
      <c r="O19" s="56">
        <v>14</v>
      </c>
      <c r="P19" s="113">
        <v>-0.2462</v>
      </c>
      <c r="Q19" s="55">
        <v>65</v>
      </c>
      <c r="R19" s="55">
        <v>49</v>
      </c>
      <c r="S19" s="56">
        <v>12063849</v>
      </c>
    </row>
    <row r="20" spans="1:19" ht="15" customHeight="1" x14ac:dyDescent="0.2">
      <c r="A20" s="53" t="s">
        <v>104</v>
      </c>
      <c r="B20" s="53" t="s">
        <v>105</v>
      </c>
      <c r="C20" s="95" t="s">
        <v>106</v>
      </c>
      <c r="D20" s="66" t="s">
        <v>75</v>
      </c>
      <c r="E20" s="66" t="s">
        <v>181</v>
      </c>
      <c r="F20" s="55">
        <v>2.8</v>
      </c>
      <c r="G20" s="55">
        <v>2.93</v>
      </c>
      <c r="H20" s="55">
        <v>4.95</v>
      </c>
      <c r="I20" s="55">
        <v>5.54</v>
      </c>
      <c r="J20" s="55">
        <v>2.2400000000000002</v>
      </c>
      <c r="K20" s="55">
        <v>2.78</v>
      </c>
      <c r="L20" s="55">
        <v>3.4329000000000001</v>
      </c>
      <c r="M20" s="56">
        <v>2022846</v>
      </c>
      <c r="N20" s="56">
        <v>6944215.7199999997</v>
      </c>
      <c r="O20" s="56">
        <v>1885</v>
      </c>
      <c r="P20" s="113">
        <v>-0.45279999999999998</v>
      </c>
      <c r="Q20" s="55">
        <v>10.35</v>
      </c>
      <c r="R20" s="55">
        <v>2.2400000000000002</v>
      </c>
      <c r="S20" s="56">
        <v>28225979.399999999</v>
      </c>
    </row>
    <row r="21" spans="1:19" ht="15" customHeight="1" x14ac:dyDescent="0.2">
      <c r="A21" s="53" t="s">
        <v>207</v>
      </c>
      <c r="B21" s="53" t="s">
        <v>208</v>
      </c>
      <c r="C21" s="95" t="s">
        <v>209</v>
      </c>
      <c r="D21" s="66" t="s">
        <v>71</v>
      </c>
      <c r="E21" s="66" t="s">
        <v>181</v>
      </c>
      <c r="F21" s="55">
        <v>5.04</v>
      </c>
      <c r="G21" s="55">
        <v>5.14</v>
      </c>
      <c r="H21" s="55">
        <v>5.56</v>
      </c>
      <c r="I21" s="55">
        <v>5.6</v>
      </c>
      <c r="J21" s="55">
        <v>3.12</v>
      </c>
      <c r="K21" s="55">
        <v>5.04</v>
      </c>
      <c r="L21" s="55">
        <v>4.2294999999999998</v>
      </c>
      <c r="M21" s="56">
        <v>3870092</v>
      </c>
      <c r="N21" s="56">
        <v>16368679.92</v>
      </c>
      <c r="O21" s="56">
        <v>3214</v>
      </c>
      <c r="P21" s="113">
        <v>-0.1</v>
      </c>
      <c r="Q21" s="55">
        <v>6.8</v>
      </c>
      <c r="R21" s="55">
        <v>3.12</v>
      </c>
      <c r="S21" s="56">
        <v>124585297.2</v>
      </c>
    </row>
    <row r="22" spans="1:19" ht="15" customHeight="1" x14ac:dyDescent="0.2">
      <c r="A22" s="53" t="s">
        <v>154</v>
      </c>
      <c r="B22" s="53" t="s">
        <v>155</v>
      </c>
      <c r="C22" s="95" t="s">
        <v>156</v>
      </c>
      <c r="D22" s="66" t="s">
        <v>75</v>
      </c>
      <c r="E22" s="66" t="s">
        <v>181</v>
      </c>
      <c r="F22" s="55">
        <v>1200</v>
      </c>
      <c r="G22" s="55">
        <v>1220</v>
      </c>
      <c r="H22" s="55">
        <v>1400</v>
      </c>
      <c r="I22" s="55">
        <v>1500</v>
      </c>
      <c r="J22" s="55">
        <v>1020</v>
      </c>
      <c r="K22" s="55">
        <v>1210</v>
      </c>
      <c r="L22" s="55">
        <v>1258.8814</v>
      </c>
      <c r="M22" s="56">
        <v>56859</v>
      </c>
      <c r="N22" s="56">
        <v>71578735</v>
      </c>
      <c r="O22" s="56">
        <v>2867</v>
      </c>
      <c r="P22" s="113">
        <v>-0.13569999999999999</v>
      </c>
      <c r="Q22" s="55">
        <v>1500</v>
      </c>
      <c r="R22" s="55">
        <v>1020</v>
      </c>
      <c r="S22" s="56">
        <v>1611296500</v>
      </c>
    </row>
    <row r="23" spans="1:19" ht="15" customHeight="1" x14ac:dyDescent="0.2">
      <c r="A23" s="53" t="s">
        <v>210</v>
      </c>
      <c r="B23" s="53" t="s">
        <v>211</v>
      </c>
      <c r="C23" s="95" t="s">
        <v>212</v>
      </c>
      <c r="D23" s="66" t="s">
        <v>75</v>
      </c>
      <c r="E23" s="66" t="s">
        <v>177</v>
      </c>
      <c r="F23" s="55">
        <v>13.5</v>
      </c>
      <c r="G23" s="55">
        <v>15</v>
      </c>
      <c r="H23" s="55">
        <v>14.5</v>
      </c>
      <c r="I23" s="55">
        <v>15</v>
      </c>
      <c r="J23" s="55">
        <v>12.2</v>
      </c>
      <c r="K23" s="55">
        <v>15</v>
      </c>
      <c r="L23" s="55">
        <v>14.5899</v>
      </c>
      <c r="M23" s="56">
        <v>119397</v>
      </c>
      <c r="N23" s="56">
        <v>1741993.4</v>
      </c>
      <c r="O23" s="56">
        <v>52</v>
      </c>
      <c r="P23" s="113">
        <v>1.35E-2</v>
      </c>
      <c r="Q23" s="55">
        <v>15</v>
      </c>
      <c r="R23" s="55">
        <v>7.75</v>
      </c>
      <c r="S23" s="56">
        <v>30047580</v>
      </c>
    </row>
    <row r="24" spans="1:19" ht="15" customHeight="1" x14ac:dyDescent="0.2">
      <c r="A24" s="53" t="s">
        <v>213</v>
      </c>
      <c r="B24" s="53" t="s">
        <v>214</v>
      </c>
      <c r="C24" s="95" t="s">
        <v>215</v>
      </c>
      <c r="D24" s="66" t="s">
        <v>71</v>
      </c>
      <c r="E24" s="66" t="s">
        <v>181</v>
      </c>
      <c r="F24" s="55">
        <v>5</v>
      </c>
      <c r="G24" s="55">
        <v>15</v>
      </c>
      <c r="H24" s="55">
        <v>12</v>
      </c>
      <c r="I24" s="55">
        <v>20</v>
      </c>
      <c r="J24" s="55">
        <v>10.199999999999999</v>
      </c>
      <c r="K24" s="55">
        <v>16</v>
      </c>
      <c r="L24" s="55">
        <v>14.5824</v>
      </c>
      <c r="M24" s="56">
        <v>4314</v>
      </c>
      <c r="N24" s="56">
        <v>62908.6</v>
      </c>
      <c r="O24" s="56">
        <v>25</v>
      </c>
      <c r="P24" s="113">
        <v>-0.2</v>
      </c>
      <c r="Q24" s="55">
        <v>22.8</v>
      </c>
      <c r="R24" s="55">
        <v>10.199999999999999</v>
      </c>
      <c r="S24" s="56">
        <v>30426288</v>
      </c>
    </row>
    <row r="25" spans="1:19" ht="15" customHeight="1" x14ac:dyDescent="0.2">
      <c r="A25" s="53" t="s">
        <v>216</v>
      </c>
      <c r="B25" s="53" t="s">
        <v>217</v>
      </c>
      <c r="C25" s="95" t="s">
        <v>218</v>
      </c>
      <c r="D25" s="66" t="s">
        <v>75</v>
      </c>
      <c r="E25" s="66" t="s">
        <v>177</v>
      </c>
      <c r="F25" s="55">
        <v>14.5</v>
      </c>
      <c r="G25" s="55">
        <v>14.7</v>
      </c>
      <c r="H25" s="55">
        <v>14.8</v>
      </c>
      <c r="I25" s="55">
        <v>14.8</v>
      </c>
      <c r="J25" s="55">
        <v>14.8</v>
      </c>
      <c r="K25" s="55">
        <v>14.8</v>
      </c>
      <c r="L25" s="55">
        <v>14.8</v>
      </c>
      <c r="M25" s="56">
        <v>58</v>
      </c>
      <c r="N25" s="56">
        <v>858.4</v>
      </c>
      <c r="O25" s="56">
        <v>1</v>
      </c>
      <c r="P25" s="113">
        <v>2.07E-2</v>
      </c>
      <c r="Q25" s="55">
        <v>14.8</v>
      </c>
      <c r="R25" s="55">
        <v>12.4</v>
      </c>
      <c r="S25" s="56" t="s">
        <v>55</v>
      </c>
    </row>
    <row r="26" spans="1:19" ht="15" customHeight="1" x14ac:dyDescent="0.2">
      <c r="A26" s="53" t="s">
        <v>219</v>
      </c>
      <c r="B26" s="53" t="s">
        <v>220</v>
      </c>
      <c r="C26" s="95" t="s">
        <v>221</v>
      </c>
      <c r="D26" s="66" t="s">
        <v>75</v>
      </c>
      <c r="E26" s="66" t="s">
        <v>181</v>
      </c>
      <c r="F26" s="55">
        <v>3.36</v>
      </c>
      <c r="G26" s="55">
        <v>3.9</v>
      </c>
      <c r="H26" s="55">
        <v>4.1399999999999997</v>
      </c>
      <c r="I26" s="55">
        <v>4.9000000000000004</v>
      </c>
      <c r="J26" s="55">
        <v>3.24</v>
      </c>
      <c r="K26" s="55">
        <v>3.56</v>
      </c>
      <c r="L26" s="55">
        <v>3.9095</v>
      </c>
      <c r="M26" s="56">
        <v>21977</v>
      </c>
      <c r="N26" s="56">
        <v>85918.8</v>
      </c>
      <c r="O26" s="56">
        <v>64</v>
      </c>
      <c r="P26" s="113">
        <v>-0.1401</v>
      </c>
      <c r="Q26" s="55">
        <v>5.6</v>
      </c>
      <c r="R26" s="55">
        <v>3.24</v>
      </c>
      <c r="S26" s="56">
        <v>38209152.479999997</v>
      </c>
    </row>
    <row r="27" spans="1:19" ht="15" customHeight="1" x14ac:dyDescent="0.2">
      <c r="A27" s="53" t="s">
        <v>222</v>
      </c>
      <c r="B27" s="53" t="s">
        <v>223</v>
      </c>
      <c r="C27" s="95" t="s">
        <v>224</v>
      </c>
      <c r="D27" s="66" t="s">
        <v>75</v>
      </c>
      <c r="E27" s="66" t="s">
        <v>181</v>
      </c>
      <c r="F27" s="55">
        <v>650</v>
      </c>
      <c r="G27" s="55">
        <v>705</v>
      </c>
      <c r="H27" s="55">
        <v>800</v>
      </c>
      <c r="I27" s="55">
        <v>805</v>
      </c>
      <c r="J27" s="55">
        <v>650</v>
      </c>
      <c r="K27" s="55">
        <v>685</v>
      </c>
      <c r="L27" s="55">
        <v>797.15949999999998</v>
      </c>
      <c r="M27" s="56">
        <v>8289</v>
      </c>
      <c r="N27" s="56">
        <v>6607655</v>
      </c>
      <c r="O27" s="56">
        <v>79</v>
      </c>
      <c r="P27" s="113">
        <v>-0.14380000000000001</v>
      </c>
      <c r="Q27" s="55">
        <v>845</v>
      </c>
      <c r="R27" s="55">
        <v>645</v>
      </c>
      <c r="S27" s="56">
        <v>1020282155</v>
      </c>
    </row>
    <row r="28" spans="1:19" ht="15" customHeight="1" x14ac:dyDescent="0.2">
      <c r="A28" s="53" t="s">
        <v>225</v>
      </c>
      <c r="B28" s="53" t="s">
        <v>226</v>
      </c>
      <c r="C28" s="95" t="s">
        <v>227</v>
      </c>
      <c r="D28" s="66" t="s">
        <v>75</v>
      </c>
      <c r="E28" s="66" t="s">
        <v>177</v>
      </c>
      <c r="F28" s="55" t="s">
        <v>55</v>
      </c>
      <c r="G28" s="55">
        <v>145</v>
      </c>
      <c r="H28" s="55">
        <v>120</v>
      </c>
      <c r="I28" s="55">
        <v>120</v>
      </c>
      <c r="J28" s="55">
        <v>120</v>
      </c>
      <c r="K28" s="55">
        <v>120</v>
      </c>
      <c r="L28" s="55">
        <v>120</v>
      </c>
      <c r="M28" s="56">
        <v>1828</v>
      </c>
      <c r="N28" s="56">
        <v>219360</v>
      </c>
      <c r="O28" s="56">
        <v>6</v>
      </c>
      <c r="P28" s="113">
        <v>0</v>
      </c>
      <c r="Q28" s="55">
        <v>141</v>
      </c>
      <c r="R28" s="55">
        <v>120</v>
      </c>
      <c r="S28" s="56">
        <v>12853800</v>
      </c>
    </row>
    <row r="29" spans="1:19" ht="15" customHeight="1" x14ac:dyDescent="0.2">
      <c r="A29" s="53" t="s">
        <v>228</v>
      </c>
      <c r="B29" s="53" t="s">
        <v>229</v>
      </c>
      <c r="C29" s="95" t="s">
        <v>230</v>
      </c>
      <c r="D29" s="66" t="s">
        <v>75</v>
      </c>
      <c r="E29" s="66" t="s">
        <v>177</v>
      </c>
      <c r="F29" s="55">
        <v>152</v>
      </c>
      <c r="G29" s="55">
        <v>290</v>
      </c>
      <c r="H29" s="55">
        <v>270</v>
      </c>
      <c r="I29" s="55">
        <v>270</v>
      </c>
      <c r="J29" s="55">
        <v>270</v>
      </c>
      <c r="K29" s="55">
        <v>270</v>
      </c>
      <c r="L29" s="55">
        <v>270</v>
      </c>
      <c r="M29" s="56">
        <v>6</v>
      </c>
      <c r="N29" s="56">
        <v>1620</v>
      </c>
      <c r="O29" s="56">
        <v>1</v>
      </c>
      <c r="P29" s="113">
        <v>0.08</v>
      </c>
      <c r="Q29" s="55">
        <v>410</v>
      </c>
      <c r="R29" s="55">
        <v>250</v>
      </c>
      <c r="S29" s="56">
        <v>139244400</v>
      </c>
    </row>
    <row r="30" spans="1:19" ht="15" customHeight="1" x14ac:dyDescent="0.2">
      <c r="A30" s="53" t="s">
        <v>231</v>
      </c>
      <c r="B30" s="53" t="s">
        <v>232</v>
      </c>
      <c r="C30" s="95" t="s">
        <v>233</v>
      </c>
      <c r="D30" s="66" t="s">
        <v>71</v>
      </c>
      <c r="E30" s="66" t="s">
        <v>181</v>
      </c>
      <c r="F30" s="55">
        <v>462</v>
      </c>
      <c r="G30" s="55">
        <v>478</v>
      </c>
      <c r="H30" s="55">
        <v>610</v>
      </c>
      <c r="I30" s="55">
        <v>675</v>
      </c>
      <c r="J30" s="55">
        <v>376</v>
      </c>
      <c r="K30" s="55">
        <v>478</v>
      </c>
      <c r="L30" s="55">
        <v>534.09289999999999</v>
      </c>
      <c r="M30" s="56">
        <v>27981</v>
      </c>
      <c r="N30" s="56">
        <v>14944454</v>
      </c>
      <c r="O30" s="56">
        <v>1049</v>
      </c>
      <c r="P30" s="113">
        <v>-0.20330000000000001</v>
      </c>
      <c r="Q30" s="55">
        <v>675</v>
      </c>
      <c r="R30" s="55">
        <v>376</v>
      </c>
      <c r="S30" s="56">
        <v>967770750</v>
      </c>
    </row>
    <row r="31" spans="1:19" ht="15" customHeight="1" x14ac:dyDescent="0.2">
      <c r="A31" s="53" t="s">
        <v>234</v>
      </c>
      <c r="B31" s="53" t="s">
        <v>235</v>
      </c>
      <c r="C31" s="95" t="s">
        <v>236</v>
      </c>
      <c r="D31" s="66" t="s">
        <v>75</v>
      </c>
      <c r="E31" s="66" t="s">
        <v>177</v>
      </c>
      <c r="F31" s="55">
        <v>10.6</v>
      </c>
      <c r="G31" s="55">
        <v>14.5</v>
      </c>
      <c r="H31" s="55">
        <v>15</v>
      </c>
      <c r="I31" s="55">
        <v>16</v>
      </c>
      <c r="J31" s="55">
        <v>10.1</v>
      </c>
      <c r="K31" s="55">
        <v>14.5</v>
      </c>
      <c r="L31" s="55">
        <v>13.9086</v>
      </c>
      <c r="M31" s="56">
        <v>5672</v>
      </c>
      <c r="N31" s="56">
        <v>78889.8</v>
      </c>
      <c r="O31" s="56">
        <v>19</v>
      </c>
      <c r="P31" s="113">
        <v>3.5700000000000003E-2</v>
      </c>
      <c r="Q31" s="55">
        <v>16</v>
      </c>
      <c r="R31" s="55">
        <v>10.1</v>
      </c>
      <c r="S31" s="56">
        <v>76360625</v>
      </c>
    </row>
    <row r="32" spans="1:19" ht="15" customHeight="1" x14ac:dyDescent="0.2">
      <c r="A32" s="53" t="s">
        <v>132</v>
      </c>
      <c r="B32" s="53" t="s">
        <v>133</v>
      </c>
      <c r="C32" s="95" t="s">
        <v>134</v>
      </c>
      <c r="D32" s="66" t="s">
        <v>71</v>
      </c>
      <c r="E32" s="66" t="s">
        <v>181</v>
      </c>
      <c r="F32" s="55">
        <v>175</v>
      </c>
      <c r="G32" s="55">
        <v>177.5</v>
      </c>
      <c r="H32" s="55">
        <v>174</v>
      </c>
      <c r="I32" s="55">
        <v>189</v>
      </c>
      <c r="J32" s="55">
        <v>144.5</v>
      </c>
      <c r="K32" s="55">
        <v>177</v>
      </c>
      <c r="L32" s="55">
        <v>170.35169999999999</v>
      </c>
      <c r="M32" s="56">
        <v>1510542</v>
      </c>
      <c r="N32" s="56">
        <v>257323472</v>
      </c>
      <c r="O32" s="56">
        <v>5264</v>
      </c>
      <c r="P32" s="113">
        <v>1.14E-2</v>
      </c>
      <c r="Q32" s="55">
        <v>189</v>
      </c>
      <c r="R32" s="55">
        <v>144.5</v>
      </c>
      <c r="S32" s="56">
        <v>14375859819</v>
      </c>
    </row>
    <row r="33" spans="1:19" ht="15" customHeight="1" x14ac:dyDescent="0.2">
      <c r="A33" s="53" t="s">
        <v>237</v>
      </c>
      <c r="B33" s="53" t="s">
        <v>238</v>
      </c>
      <c r="C33" s="95" t="s">
        <v>239</v>
      </c>
      <c r="D33" s="66" t="s">
        <v>75</v>
      </c>
      <c r="E33" s="66" t="s">
        <v>181</v>
      </c>
      <c r="F33" s="55">
        <v>560</v>
      </c>
      <c r="G33" s="55">
        <v>580</v>
      </c>
      <c r="H33" s="55">
        <v>580</v>
      </c>
      <c r="I33" s="55">
        <v>585</v>
      </c>
      <c r="J33" s="55">
        <v>580</v>
      </c>
      <c r="K33" s="55">
        <v>585</v>
      </c>
      <c r="L33" s="55">
        <v>582.97389999999996</v>
      </c>
      <c r="M33" s="56">
        <v>153</v>
      </c>
      <c r="N33" s="56">
        <v>89195</v>
      </c>
      <c r="O33" s="56">
        <v>2</v>
      </c>
      <c r="P33" s="113">
        <v>0</v>
      </c>
      <c r="Q33" s="55">
        <v>585</v>
      </c>
      <c r="R33" s="55">
        <v>434</v>
      </c>
      <c r="S33" s="56" t="s">
        <v>55</v>
      </c>
    </row>
    <row r="34" spans="1:19" ht="15" customHeight="1" x14ac:dyDescent="0.2">
      <c r="A34" s="53" t="s">
        <v>240</v>
      </c>
      <c r="B34" s="53" t="s">
        <v>241</v>
      </c>
      <c r="C34" s="95" t="s">
        <v>242</v>
      </c>
      <c r="D34" s="66" t="s">
        <v>75</v>
      </c>
      <c r="E34" s="66" t="s">
        <v>177</v>
      </c>
      <c r="F34" s="55">
        <v>54</v>
      </c>
      <c r="G34" s="55">
        <v>71.5</v>
      </c>
      <c r="H34" s="55">
        <v>76.5</v>
      </c>
      <c r="I34" s="55">
        <v>77.5</v>
      </c>
      <c r="J34" s="55">
        <v>54</v>
      </c>
      <c r="K34" s="55">
        <v>69</v>
      </c>
      <c r="L34" s="55">
        <v>71.614199999999997</v>
      </c>
      <c r="M34" s="56">
        <v>10862</v>
      </c>
      <c r="N34" s="56">
        <v>777873.5</v>
      </c>
      <c r="O34" s="56">
        <v>43</v>
      </c>
      <c r="P34" s="113">
        <v>-0.12659999999999999</v>
      </c>
      <c r="Q34" s="55">
        <v>83</v>
      </c>
      <c r="R34" s="55">
        <v>54</v>
      </c>
      <c r="S34" s="56">
        <v>170351961</v>
      </c>
    </row>
    <row r="35" spans="1:19" ht="15" customHeight="1" x14ac:dyDescent="0.2">
      <c r="A35" s="53" t="s">
        <v>243</v>
      </c>
      <c r="B35" s="53" t="s">
        <v>244</v>
      </c>
      <c r="C35" s="95" t="s">
        <v>245</v>
      </c>
      <c r="D35" s="66" t="s">
        <v>75</v>
      </c>
      <c r="E35" s="66" t="s">
        <v>177</v>
      </c>
      <c r="F35" s="55">
        <v>75</v>
      </c>
      <c r="G35" s="55">
        <v>150</v>
      </c>
      <c r="H35" s="55">
        <v>72</v>
      </c>
      <c r="I35" s="55">
        <v>85</v>
      </c>
      <c r="J35" s="55">
        <v>72</v>
      </c>
      <c r="K35" s="55">
        <v>85</v>
      </c>
      <c r="L35" s="55">
        <v>75.042599999999993</v>
      </c>
      <c r="M35" s="56">
        <v>94</v>
      </c>
      <c r="N35" s="56">
        <v>7054</v>
      </c>
      <c r="O35" s="56">
        <v>3</v>
      </c>
      <c r="P35" s="113">
        <v>-0.15</v>
      </c>
      <c r="Q35" s="55">
        <v>100</v>
      </c>
      <c r="R35" s="55">
        <v>72</v>
      </c>
      <c r="S35" s="56">
        <v>40444700</v>
      </c>
    </row>
    <row r="36" spans="1:19" ht="15" customHeight="1" x14ac:dyDescent="0.2">
      <c r="A36" s="53" t="s">
        <v>88</v>
      </c>
      <c r="B36" s="53" t="s">
        <v>89</v>
      </c>
      <c r="C36" s="95" t="s">
        <v>90</v>
      </c>
      <c r="D36" s="66" t="s">
        <v>75</v>
      </c>
      <c r="E36" s="66" t="s">
        <v>177</v>
      </c>
      <c r="F36" s="55">
        <v>7</v>
      </c>
      <c r="G36" s="55">
        <v>10.7</v>
      </c>
      <c r="H36" s="55">
        <v>10</v>
      </c>
      <c r="I36" s="55">
        <v>15.2</v>
      </c>
      <c r="J36" s="55">
        <v>7.75</v>
      </c>
      <c r="K36" s="55">
        <v>10.7</v>
      </c>
      <c r="L36" s="55">
        <v>9.4068000000000005</v>
      </c>
      <c r="M36" s="56">
        <v>3722</v>
      </c>
      <c r="N36" s="56">
        <v>35012.1</v>
      </c>
      <c r="O36" s="56">
        <v>20</v>
      </c>
      <c r="P36" s="113">
        <v>0.18890000000000001</v>
      </c>
      <c r="Q36" s="55">
        <v>20</v>
      </c>
      <c r="R36" s="55">
        <v>7.75</v>
      </c>
      <c r="S36" s="56">
        <v>3239532</v>
      </c>
    </row>
    <row r="37" spans="1:19" ht="15" customHeight="1" x14ac:dyDescent="0.2">
      <c r="A37" s="53" t="s">
        <v>246</v>
      </c>
      <c r="B37" s="53" t="s">
        <v>247</v>
      </c>
      <c r="C37" s="95" t="s">
        <v>248</v>
      </c>
      <c r="D37" s="66" t="s">
        <v>71</v>
      </c>
      <c r="E37" s="66" t="s">
        <v>181</v>
      </c>
      <c r="F37" s="55">
        <v>104</v>
      </c>
      <c r="G37" s="55">
        <v>106</v>
      </c>
      <c r="H37" s="55">
        <v>108</v>
      </c>
      <c r="I37" s="55">
        <v>112</v>
      </c>
      <c r="J37" s="55">
        <v>70</v>
      </c>
      <c r="K37" s="55">
        <v>105</v>
      </c>
      <c r="L37" s="55">
        <v>96.364400000000003</v>
      </c>
      <c r="M37" s="56">
        <v>81459</v>
      </c>
      <c r="N37" s="56">
        <v>7849745</v>
      </c>
      <c r="O37" s="56">
        <v>1312</v>
      </c>
      <c r="P37" s="113">
        <v>-4.5499999999999999E-2</v>
      </c>
      <c r="Q37" s="55">
        <v>172</v>
      </c>
      <c r="R37" s="55">
        <v>70</v>
      </c>
      <c r="S37" s="56">
        <v>64439445</v>
      </c>
    </row>
    <row r="38" spans="1:19" ht="15" customHeight="1" x14ac:dyDescent="0.2">
      <c r="A38" s="53" t="s">
        <v>249</v>
      </c>
      <c r="B38" s="53" t="s">
        <v>250</v>
      </c>
      <c r="C38" s="95" t="s">
        <v>251</v>
      </c>
      <c r="D38" s="66" t="s">
        <v>75</v>
      </c>
      <c r="E38" s="66" t="s">
        <v>181</v>
      </c>
      <c r="F38" s="55">
        <v>1360</v>
      </c>
      <c r="G38" s="55">
        <v>1450</v>
      </c>
      <c r="H38" s="55">
        <v>1650</v>
      </c>
      <c r="I38" s="55">
        <v>1880</v>
      </c>
      <c r="J38" s="55">
        <v>1100</v>
      </c>
      <c r="K38" s="55">
        <v>1400</v>
      </c>
      <c r="L38" s="55">
        <v>1309.9690000000001</v>
      </c>
      <c r="M38" s="56">
        <v>2261</v>
      </c>
      <c r="N38" s="56">
        <v>2961840</v>
      </c>
      <c r="O38" s="56">
        <v>155</v>
      </c>
      <c r="P38" s="113">
        <v>-9.0899999999999995E-2</v>
      </c>
      <c r="Q38" s="55">
        <v>1880</v>
      </c>
      <c r="R38" s="55">
        <v>1100</v>
      </c>
      <c r="S38" s="56">
        <v>207200000</v>
      </c>
    </row>
    <row r="39" spans="1:19" ht="15" customHeight="1" x14ac:dyDescent="0.2">
      <c r="A39" s="53" t="s">
        <v>252</v>
      </c>
      <c r="B39" s="53" t="s">
        <v>253</v>
      </c>
      <c r="C39" s="95" t="s">
        <v>254</v>
      </c>
      <c r="D39" s="66" t="s">
        <v>71</v>
      </c>
      <c r="E39" s="66" t="s">
        <v>181</v>
      </c>
      <c r="F39" s="55">
        <v>130</v>
      </c>
      <c r="G39" s="55">
        <v>169</v>
      </c>
      <c r="H39" s="55">
        <v>196</v>
      </c>
      <c r="I39" s="55">
        <v>200</v>
      </c>
      <c r="J39" s="55">
        <v>125</v>
      </c>
      <c r="K39" s="55">
        <v>132</v>
      </c>
      <c r="L39" s="55">
        <v>176.44669999999999</v>
      </c>
      <c r="M39" s="56">
        <v>2626</v>
      </c>
      <c r="N39" s="56">
        <v>463349</v>
      </c>
      <c r="O39" s="56">
        <v>32</v>
      </c>
      <c r="P39" s="113">
        <v>-0.34</v>
      </c>
      <c r="Q39" s="55">
        <v>206</v>
      </c>
      <c r="R39" s="55">
        <v>125</v>
      </c>
      <c r="S39" s="56">
        <v>318580416</v>
      </c>
    </row>
    <row r="40" spans="1:19" ht="15" customHeight="1" x14ac:dyDescent="0.2">
      <c r="A40" s="53" t="s">
        <v>255</v>
      </c>
      <c r="B40" s="53" t="s">
        <v>256</v>
      </c>
      <c r="C40" s="95" t="s">
        <v>257</v>
      </c>
      <c r="D40" s="66" t="s">
        <v>71</v>
      </c>
      <c r="E40" s="66" t="s">
        <v>181</v>
      </c>
      <c r="F40" s="55">
        <v>2880</v>
      </c>
      <c r="G40" s="55">
        <v>2960</v>
      </c>
      <c r="H40" s="55">
        <v>3120</v>
      </c>
      <c r="I40" s="55">
        <v>3220</v>
      </c>
      <c r="J40" s="55">
        <v>2880</v>
      </c>
      <c r="K40" s="55">
        <v>2880</v>
      </c>
      <c r="L40" s="55">
        <v>3034.1361999999999</v>
      </c>
      <c r="M40" s="56">
        <v>1777</v>
      </c>
      <c r="N40" s="56">
        <v>5391660</v>
      </c>
      <c r="O40" s="56">
        <v>92</v>
      </c>
      <c r="P40" s="113">
        <v>-7.6899999999999996E-2</v>
      </c>
      <c r="Q40" s="55">
        <v>3220</v>
      </c>
      <c r="R40" s="55">
        <v>2880</v>
      </c>
      <c r="S40" s="56">
        <v>28800000000</v>
      </c>
    </row>
    <row r="41" spans="1:19" ht="15" customHeight="1" x14ac:dyDescent="0.2">
      <c r="A41" s="53" t="s">
        <v>79</v>
      </c>
      <c r="B41" s="53" t="s">
        <v>80</v>
      </c>
      <c r="C41" s="95" t="s">
        <v>81</v>
      </c>
      <c r="D41" s="66" t="s">
        <v>75</v>
      </c>
      <c r="E41" s="66" t="s">
        <v>181</v>
      </c>
      <c r="F41" s="55">
        <v>5.25</v>
      </c>
      <c r="G41" s="55">
        <v>5.4</v>
      </c>
      <c r="H41" s="55">
        <v>3.78</v>
      </c>
      <c r="I41" s="55">
        <v>6</v>
      </c>
      <c r="J41" s="55">
        <v>2.36</v>
      </c>
      <c r="K41" s="55">
        <v>5.4</v>
      </c>
      <c r="L41" s="55">
        <v>4.2446000000000002</v>
      </c>
      <c r="M41" s="56">
        <v>2127408</v>
      </c>
      <c r="N41" s="56">
        <v>9030020</v>
      </c>
      <c r="O41" s="56">
        <v>1284</v>
      </c>
      <c r="P41" s="113">
        <v>0.42109999999999997</v>
      </c>
      <c r="Q41" s="55">
        <v>6</v>
      </c>
      <c r="R41" s="55">
        <v>2.36</v>
      </c>
      <c r="S41" s="56">
        <v>73144080</v>
      </c>
    </row>
    <row r="42" spans="1:19" ht="15" customHeight="1" x14ac:dyDescent="0.2">
      <c r="A42" s="53" t="s">
        <v>94</v>
      </c>
      <c r="B42" s="53" t="s">
        <v>95</v>
      </c>
      <c r="C42" s="95" t="s">
        <v>96</v>
      </c>
      <c r="D42" s="66" t="s">
        <v>75</v>
      </c>
      <c r="E42" s="66" t="s">
        <v>177</v>
      </c>
      <c r="F42" s="55">
        <v>35</v>
      </c>
      <c r="G42" s="55">
        <v>41.6</v>
      </c>
      <c r="H42" s="55">
        <v>30.8</v>
      </c>
      <c r="I42" s="55">
        <v>35</v>
      </c>
      <c r="J42" s="55">
        <v>30</v>
      </c>
      <c r="K42" s="55">
        <v>35</v>
      </c>
      <c r="L42" s="55">
        <v>32.0867</v>
      </c>
      <c r="M42" s="56">
        <v>1471</v>
      </c>
      <c r="N42" s="56">
        <v>47199.6</v>
      </c>
      <c r="O42" s="56">
        <v>15</v>
      </c>
      <c r="P42" s="113">
        <v>0.16669999999999999</v>
      </c>
      <c r="Q42" s="55">
        <v>54</v>
      </c>
      <c r="R42" s="55">
        <v>30</v>
      </c>
      <c r="S42" s="56" t="s">
        <v>55</v>
      </c>
    </row>
    <row r="43" spans="1:19" ht="15" customHeight="1" x14ac:dyDescent="0.2">
      <c r="A43" s="53" t="s">
        <v>258</v>
      </c>
      <c r="B43" s="53" t="s">
        <v>259</v>
      </c>
      <c r="C43" s="95" t="s">
        <v>260</v>
      </c>
      <c r="D43" s="66" t="s">
        <v>75</v>
      </c>
      <c r="E43" s="66" t="s">
        <v>181</v>
      </c>
      <c r="F43" s="55">
        <v>1120</v>
      </c>
      <c r="G43" s="55">
        <v>1170</v>
      </c>
      <c r="H43" s="55">
        <v>1450</v>
      </c>
      <c r="I43" s="55">
        <v>1510</v>
      </c>
      <c r="J43" s="55">
        <v>975</v>
      </c>
      <c r="K43" s="55">
        <v>1160</v>
      </c>
      <c r="L43" s="55">
        <v>1189.72</v>
      </c>
      <c r="M43" s="56">
        <v>5696</v>
      </c>
      <c r="N43" s="56">
        <v>6776645</v>
      </c>
      <c r="O43" s="56">
        <v>436</v>
      </c>
      <c r="P43" s="113">
        <v>-0.19439999999999999</v>
      </c>
      <c r="Q43" s="55">
        <v>1510</v>
      </c>
      <c r="R43" s="55">
        <v>975</v>
      </c>
      <c r="S43" s="56">
        <v>128580200</v>
      </c>
    </row>
    <row r="44" spans="1:19" ht="15" customHeight="1" x14ac:dyDescent="0.2">
      <c r="A44" s="53" t="s">
        <v>261</v>
      </c>
      <c r="B44" s="53" t="s">
        <v>262</v>
      </c>
      <c r="C44" s="95" t="s">
        <v>263</v>
      </c>
      <c r="D44" s="66" t="s">
        <v>75</v>
      </c>
      <c r="E44" s="66" t="s">
        <v>177</v>
      </c>
      <c r="F44" s="55">
        <v>3340</v>
      </c>
      <c r="G44" s="55">
        <v>3700</v>
      </c>
      <c r="H44" s="55">
        <v>4000</v>
      </c>
      <c r="I44" s="55">
        <v>4180</v>
      </c>
      <c r="J44" s="55">
        <v>2920</v>
      </c>
      <c r="K44" s="55">
        <v>3320</v>
      </c>
      <c r="L44" s="55">
        <v>3586.4614999999999</v>
      </c>
      <c r="M44" s="56">
        <v>195</v>
      </c>
      <c r="N44" s="56">
        <v>699360</v>
      </c>
      <c r="O44" s="56">
        <v>37</v>
      </c>
      <c r="P44" s="113">
        <v>-0.19020000000000001</v>
      </c>
      <c r="Q44" s="55">
        <v>4180</v>
      </c>
      <c r="R44" s="55">
        <v>2920</v>
      </c>
      <c r="S44" s="56">
        <v>415000000</v>
      </c>
    </row>
    <row r="45" spans="1:19" ht="15" customHeight="1" x14ac:dyDescent="0.2">
      <c r="A45" s="53" t="s">
        <v>264</v>
      </c>
      <c r="B45" s="53" t="s">
        <v>265</v>
      </c>
      <c r="C45" s="95" t="s">
        <v>266</v>
      </c>
      <c r="D45" s="66" t="s">
        <v>75</v>
      </c>
      <c r="E45" s="66" t="s">
        <v>181</v>
      </c>
      <c r="F45" s="55">
        <v>8.1999999999999993</v>
      </c>
      <c r="G45" s="55">
        <v>11</v>
      </c>
      <c r="H45" s="55">
        <v>10</v>
      </c>
      <c r="I45" s="55">
        <v>13.8</v>
      </c>
      <c r="J45" s="55">
        <v>7.05</v>
      </c>
      <c r="K45" s="55">
        <v>9.0500000000000007</v>
      </c>
      <c r="L45" s="55">
        <v>9.4875000000000007</v>
      </c>
      <c r="M45" s="56">
        <v>25479</v>
      </c>
      <c r="N45" s="56">
        <v>241733.05</v>
      </c>
      <c r="O45" s="56">
        <v>155</v>
      </c>
      <c r="P45" s="113">
        <v>-0.17730000000000001</v>
      </c>
      <c r="Q45" s="55">
        <v>19.399999999999999</v>
      </c>
      <c r="R45" s="55">
        <v>7.05</v>
      </c>
      <c r="S45" s="56">
        <v>14811899.699999999</v>
      </c>
    </row>
    <row r="46" spans="1:19" ht="15" customHeight="1" x14ac:dyDescent="0.2">
      <c r="A46" s="53" t="s">
        <v>267</v>
      </c>
      <c r="B46" s="53" t="s">
        <v>268</v>
      </c>
      <c r="C46" s="95" t="s">
        <v>84</v>
      </c>
      <c r="D46" s="66" t="s">
        <v>71</v>
      </c>
      <c r="E46" s="66" t="s">
        <v>181</v>
      </c>
      <c r="F46" s="55">
        <v>13.1</v>
      </c>
      <c r="G46" s="55">
        <v>13.6</v>
      </c>
      <c r="H46" s="55">
        <v>15.3</v>
      </c>
      <c r="I46" s="55">
        <v>15.5</v>
      </c>
      <c r="J46" s="55">
        <v>8</v>
      </c>
      <c r="K46" s="55">
        <v>13.1</v>
      </c>
      <c r="L46" s="55">
        <v>12.7166</v>
      </c>
      <c r="M46" s="56">
        <v>175277</v>
      </c>
      <c r="N46" s="56">
        <v>2228924.46</v>
      </c>
      <c r="O46" s="56">
        <v>426</v>
      </c>
      <c r="P46" s="113">
        <v>-0.10879999999999999</v>
      </c>
      <c r="Q46" s="55">
        <v>17</v>
      </c>
      <c r="R46" s="55">
        <v>8</v>
      </c>
      <c r="S46" s="56">
        <v>366426165.30000001</v>
      </c>
    </row>
    <row r="47" spans="1:19" ht="15" customHeight="1" x14ac:dyDescent="0.2">
      <c r="A47" s="53" t="s">
        <v>82</v>
      </c>
      <c r="B47" s="53" t="s">
        <v>83</v>
      </c>
      <c r="C47" s="95" t="s">
        <v>84</v>
      </c>
      <c r="D47" s="66" t="s">
        <v>75</v>
      </c>
      <c r="E47" s="66" t="s">
        <v>177</v>
      </c>
      <c r="F47" s="55" t="s">
        <v>55</v>
      </c>
      <c r="G47" s="55">
        <v>12</v>
      </c>
      <c r="H47" s="55">
        <v>9.5</v>
      </c>
      <c r="I47" s="55">
        <v>13.2</v>
      </c>
      <c r="J47" s="55">
        <v>8.6</v>
      </c>
      <c r="K47" s="55">
        <v>12</v>
      </c>
      <c r="L47" s="55">
        <v>10.3812</v>
      </c>
      <c r="M47" s="56">
        <v>3739</v>
      </c>
      <c r="N47" s="56">
        <v>38815.199999999997</v>
      </c>
      <c r="O47" s="56">
        <v>30</v>
      </c>
      <c r="P47" s="113">
        <v>0.30430000000000001</v>
      </c>
      <c r="Q47" s="55">
        <v>14</v>
      </c>
      <c r="R47" s="55">
        <v>7.9</v>
      </c>
      <c r="S47" s="56">
        <v>1699596</v>
      </c>
    </row>
    <row r="48" spans="1:19" ht="15" customHeight="1" x14ac:dyDescent="0.2">
      <c r="A48" s="53" t="s">
        <v>269</v>
      </c>
      <c r="B48" s="53" t="s">
        <v>270</v>
      </c>
      <c r="C48" s="95" t="s">
        <v>271</v>
      </c>
      <c r="D48" s="66" t="s">
        <v>75</v>
      </c>
      <c r="E48" s="66" t="s">
        <v>177</v>
      </c>
      <c r="F48" s="55">
        <v>4060</v>
      </c>
      <c r="G48" s="55">
        <v>4340</v>
      </c>
      <c r="H48" s="55">
        <v>4700</v>
      </c>
      <c r="I48" s="55">
        <v>5000</v>
      </c>
      <c r="J48" s="55">
        <v>3700</v>
      </c>
      <c r="K48" s="55">
        <v>4020</v>
      </c>
      <c r="L48" s="55">
        <v>4164.1008000000002</v>
      </c>
      <c r="M48" s="56">
        <v>873</v>
      </c>
      <c r="N48" s="56">
        <v>3635260</v>
      </c>
      <c r="O48" s="56">
        <v>114</v>
      </c>
      <c r="P48" s="113">
        <v>-0.1447</v>
      </c>
      <c r="Q48" s="55">
        <v>5000</v>
      </c>
      <c r="R48" s="55">
        <v>3700</v>
      </c>
      <c r="S48" s="56">
        <v>4050785160</v>
      </c>
    </row>
    <row r="49" spans="1:19" ht="15" customHeight="1" x14ac:dyDescent="0.2">
      <c r="A49" s="53" t="s">
        <v>272</v>
      </c>
      <c r="B49" s="53" t="s">
        <v>273</v>
      </c>
      <c r="C49" s="95" t="s">
        <v>274</v>
      </c>
      <c r="D49" s="66" t="s">
        <v>75</v>
      </c>
      <c r="E49" s="66" t="s">
        <v>177</v>
      </c>
      <c r="F49" s="55">
        <v>6.2</v>
      </c>
      <c r="G49" s="55">
        <v>6.7</v>
      </c>
      <c r="H49" s="55">
        <v>9.85</v>
      </c>
      <c r="I49" s="55">
        <v>10</v>
      </c>
      <c r="J49" s="55">
        <v>4.8600000000000003</v>
      </c>
      <c r="K49" s="55">
        <v>6.7</v>
      </c>
      <c r="L49" s="55">
        <v>6.8159999999999998</v>
      </c>
      <c r="M49" s="56">
        <v>52098</v>
      </c>
      <c r="N49" s="56">
        <v>355102.3</v>
      </c>
      <c r="O49" s="56">
        <v>145</v>
      </c>
      <c r="P49" s="113">
        <v>-0.32319999999999999</v>
      </c>
      <c r="Q49" s="55">
        <v>10</v>
      </c>
      <c r="R49" s="55">
        <v>4.8600000000000003</v>
      </c>
      <c r="S49" s="56">
        <v>8899161.0999999996</v>
      </c>
    </row>
    <row r="50" spans="1:19" ht="15" customHeight="1" x14ac:dyDescent="0.2">
      <c r="A50" s="53" t="s">
        <v>275</v>
      </c>
      <c r="B50" s="53" t="s">
        <v>276</v>
      </c>
      <c r="C50" s="95" t="s">
        <v>277</v>
      </c>
      <c r="D50" s="66" t="s">
        <v>75</v>
      </c>
      <c r="E50" s="66" t="s">
        <v>177</v>
      </c>
      <c r="F50" s="55">
        <v>110</v>
      </c>
      <c r="G50" s="55">
        <v>150</v>
      </c>
      <c r="H50" s="55">
        <v>120</v>
      </c>
      <c r="I50" s="55">
        <v>150</v>
      </c>
      <c r="J50" s="55">
        <v>120</v>
      </c>
      <c r="K50" s="55">
        <v>125</v>
      </c>
      <c r="L50" s="55">
        <v>134.1729</v>
      </c>
      <c r="M50" s="56">
        <v>538</v>
      </c>
      <c r="N50" s="56">
        <v>72185</v>
      </c>
      <c r="O50" s="56">
        <v>9</v>
      </c>
      <c r="P50" s="113">
        <v>4.1700000000000001E-2</v>
      </c>
      <c r="Q50" s="55">
        <v>150</v>
      </c>
      <c r="R50" s="55">
        <v>105</v>
      </c>
      <c r="S50" s="56">
        <v>242219125</v>
      </c>
    </row>
    <row r="51" spans="1:19" ht="15" customHeight="1" x14ac:dyDescent="0.2">
      <c r="A51" s="53" t="s">
        <v>278</v>
      </c>
      <c r="B51" s="53" t="s">
        <v>279</v>
      </c>
      <c r="C51" s="95" t="s">
        <v>280</v>
      </c>
      <c r="D51" s="66" t="s">
        <v>75</v>
      </c>
      <c r="E51" s="66" t="s">
        <v>181</v>
      </c>
      <c r="F51" s="55">
        <v>1320</v>
      </c>
      <c r="G51" s="55">
        <v>1360</v>
      </c>
      <c r="H51" s="55">
        <v>1460</v>
      </c>
      <c r="I51" s="55">
        <v>1480</v>
      </c>
      <c r="J51" s="55">
        <v>950</v>
      </c>
      <c r="K51" s="55">
        <v>1350</v>
      </c>
      <c r="L51" s="55">
        <v>1154.6310000000001</v>
      </c>
      <c r="M51" s="56">
        <v>4377</v>
      </c>
      <c r="N51" s="56">
        <v>5053820</v>
      </c>
      <c r="O51" s="56">
        <v>320</v>
      </c>
      <c r="P51" s="113">
        <v>-7.5300000000000006E-2</v>
      </c>
      <c r="Q51" s="55">
        <v>1500</v>
      </c>
      <c r="R51" s="55">
        <v>950</v>
      </c>
      <c r="S51" s="56">
        <v>524307600</v>
      </c>
    </row>
    <row r="52" spans="1:19" ht="15" customHeight="1" x14ac:dyDescent="0.2">
      <c r="A52" s="53" t="s">
        <v>281</v>
      </c>
      <c r="B52" s="53" t="s">
        <v>282</v>
      </c>
      <c r="C52" s="95" t="s">
        <v>280</v>
      </c>
      <c r="D52" s="66" t="s">
        <v>75</v>
      </c>
      <c r="E52" s="66" t="s">
        <v>181</v>
      </c>
      <c r="F52" s="55">
        <v>1320</v>
      </c>
      <c r="G52" s="55">
        <v>1370</v>
      </c>
      <c r="H52" s="55">
        <v>1470</v>
      </c>
      <c r="I52" s="55">
        <v>1470</v>
      </c>
      <c r="J52" s="55">
        <v>950</v>
      </c>
      <c r="K52" s="55">
        <v>1320</v>
      </c>
      <c r="L52" s="55">
        <v>1169.3661</v>
      </c>
      <c r="M52" s="56">
        <v>4157</v>
      </c>
      <c r="N52" s="56">
        <v>4861055</v>
      </c>
      <c r="O52" s="56">
        <v>248</v>
      </c>
      <c r="P52" s="113">
        <v>-9.5899999999999999E-2</v>
      </c>
      <c r="Q52" s="55">
        <v>1480</v>
      </c>
      <c r="R52" s="55">
        <v>950</v>
      </c>
      <c r="S52" s="56">
        <v>162169920</v>
      </c>
    </row>
    <row r="53" spans="1:19" ht="15" customHeight="1" x14ac:dyDescent="0.2">
      <c r="A53" s="53" t="s">
        <v>283</v>
      </c>
      <c r="B53" s="53" t="s">
        <v>284</v>
      </c>
      <c r="C53" s="95" t="s">
        <v>285</v>
      </c>
      <c r="D53" s="66" t="s">
        <v>71</v>
      </c>
      <c r="E53" s="66" t="s">
        <v>181</v>
      </c>
      <c r="F53" s="55">
        <v>460</v>
      </c>
      <c r="G53" s="55">
        <v>466</v>
      </c>
      <c r="H53" s="55">
        <v>635</v>
      </c>
      <c r="I53" s="55">
        <v>670</v>
      </c>
      <c r="J53" s="55">
        <v>430</v>
      </c>
      <c r="K53" s="55">
        <v>466</v>
      </c>
      <c r="L53" s="55">
        <v>510.72289999999998</v>
      </c>
      <c r="M53" s="56">
        <v>46337</v>
      </c>
      <c r="N53" s="56">
        <v>23665368</v>
      </c>
      <c r="O53" s="56">
        <v>705</v>
      </c>
      <c r="P53" s="113">
        <v>-0.2661</v>
      </c>
      <c r="Q53" s="55">
        <v>680</v>
      </c>
      <c r="R53" s="55">
        <v>430</v>
      </c>
      <c r="S53" s="56">
        <v>1198607454</v>
      </c>
    </row>
    <row r="54" spans="1:19" ht="15" customHeight="1" x14ac:dyDescent="0.2">
      <c r="A54" s="53" t="s">
        <v>286</v>
      </c>
      <c r="B54" s="53" t="s">
        <v>287</v>
      </c>
      <c r="C54" s="95" t="s">
        <v>288</v>
      </c>
      <c r="D54" s="66" t="s">
        <v>75</v>
      </c>
      <c r="E54" s="66" t="s">
        <v>177</v>
      </c>
      <c r="F54" s="55" t="s">
        <v>55</v>
      </c>
      <c r="G54" s="55">
        <v>500</v>
      </c>
      <c r="H54" s="55">
        <v>500</v>
      </c>
      <c r="I54" s="55">
        <v>500</v>
      </c>
      <c r="J54" s="55">
        <v>480</v>
      </c>
      <c r="K54" s="55">
        <v>480</v>
      </c>
      <c r="L54" s="55">
        <v>483.54809999999998</v>
      </c>
      <c r="M54" s="56">
        <v>239</v>
      </c>
      <c r="N54" s="56">
        <v>115568</v>
      </c>
      <c r="O54" s="56">
        <v>9</v>
      </c>
      <c r="P54" s="113">
        <v>0</v>
      </c>
      <c r="Q54" s="55">
        <v>500</v>
      </c>
      <c r="R54" s="55">
        <v>120</v>
      </c>
      <c r="S54" s="56">
        <v>62532480</v>
      </c>
    </row>
    <row r="55" spans="1:19" ht="15" customHeight="1" x14ac:dyDescent="0.2">
      <c r="A55" s="53" t="s">
        <v>72</v>
      </c>
      <c r="B55" s="53" t="s">
        <v>73</v>
      </c>
      <c r="C55" s="95" t="s">
        <v>74</v>
      </c>
      <c r="D55" s="66" t="s">
        <v>75</v>
      </c>
      <c r="E55" s="66" t="s">
        <v>177</v>
      </c>
      <c r="F55" s="55">
        <v>161</v>
      </c>
      <c r="G55" s="55">
        <v>199</v>
      </c>
      <c r="H55" s="55">
        <v>140</v>
      </c>
      <c r="I55" s="55">
        <v>216</v>
      </c>
      <c r="J55" s="55">
        <v>135</v>
      </c>
      <c r="K55" s="55">
        <v>160</v>
      </c>
      <c r="L55" s="55">
        <v>184.24289999999999</v>
      </c>
      <c r="M55" s="56">
        <v>1408</v>
      </c>
      <c r="N55" s="56">
        <v>259414</v>
      </c>
      <c r="O55" s="56">
        <v>25</v>
      </c>
      <c r="P55" s="113">
        <v>0.68420000000000003</v>
      </c>
      <c r="Q55" s="55">
        <v>216</v>
      </c>
      <c r="R55" s="55">
        <v>81</v>
      </c>
      <c r="S55" s="56">
        <v>144515200</v>
      </c>
    </row>
    <row r="56" spans="1:19" ht="15" customHeight="1" x14ac:dyDescent="0.2">
      <c r="A56" s="53" t="s">
        <v>289</v>
      </c>
      <c r="B56" s="53" t="s">
        <v>290</v>
      </c>
      <c r="C56" s="95" t="s">
        <v>291</v>
      </c>
      <c r="D56" s="66" t="s">
        <v>75</v>
      </c>
      <c r="E56" s="66" t="s">
        <v>181</v>
      </c>
      <c r="F56" s="55">
        <v>612</v>
      </c>
      <c r="G56" s="55">
        <v>618</v>
      </c>
      <c r="H56" s="55">
        <v>795</v>
      </c>
      <c r="I56" s="55">
        <v>870</v>
      </c>
      <c r="J56" s="55">
        <v>500</v>
      </c>
      <c r="K56" s="55">
        <v>612</v>
      </c>
      <c r="L56" s="55">
        <v>695.74810000000002</v>
      </c>
      <c r="M56" s="56">
        <v>47628</v>
      </c>
      <c r="N56" s="56">
        <v>33137091</v>
      </c>
      <c r="O56" s="56">
        <v>1461</v>
      </c>
      <c r="P56" s="113">
        <v>-0.23019999999999999</v>
      </c>
      <c r="Q56" s="55">
        <v>1090</v>
      </c>
      <c r="R56" s="55">
        <v>374</v>
      </c>
      <c r="S56" s="56">
        <v>917156052</v>
      </c>
    </row>
    <row r="57" spans="1:19" ht="15" customHeight="1" x14ac:dyDescent="0.2">
      <c r="A57" s="53" t="s">
        <v>292</v>
      </c>
      <c r="B57" s="53" t="s">
        <v>293</v>
      </c>
      <c r="C57" s="95" t="s">
        <v>294</v>
      </c>
      <c r="D57" s="66" t="s">
        <v>75</v>
      </c>
      <c r="E57" s="66" t="s">
        <v>177</v>
      </c>
      <c r="F57" s="55">
        <v>23.2</v>
      </c>
      <c r="G57" s="55">
        <v>28.8</v>
      </c>
      <c r="H57" s="55">
        <v>27</v>
      </c>
      <c r="I57" s="55">
        <v>29</v>
      </c>
      <c r="J57" s="55">
        <v>23.2</v>
      </c>
      <c r="K57" s="55">
        <v>29</v>
      </c>
      <c r="L57" s="55">
        <v>26.509899999999998</v>
      </c>
      <c r="M57" s="56">
        <v>4471</v>
      </c>
      <c r="N57" s="56">
        <v>118525.6</v>
      </c>
      <c r="O57" s="56">
        <v>42</v>
      </c>
      <c r="P57" s="113">
        <v>0</v>
      </c>
      <c r="Q57" s="55">
        <v>29</v>
      </c>
      <c r="R57" s="55">
        <v>23.2</v>
      </c>
      <c r="S57" s="56">
        <v>166066441</v>
      </c>
    </row>
    <row r="58" spans="1:19" ht="15" customHeight="1" x14ac:dyDescent="0.2">
      <c r="A58" s="53" t="s">
        <v>295</v>
      </c>
      <c r="B58" s="53" t="s">
        <v>296</v>
      </c>
      <c r="C58" s="95" t="s">
        <v>297</v>
      </c>
      <c r="D58" s="66" t="s">
        <v>71</v>
      </c>
      <c r="E58" s="66" t="s">
        <v>181</v>
      </c>
      <c r="F58" s="55">
        <v>362</v>
      </c>
      <c r="G58" s="55">
        <v>396</v>
      </c>
      <c r="H58" s="55">
        <v>404</v>
      </c>
      <c r="I58" s="55">
        <v>490</v>
      </c>
      <c r="J58" s="55">
        <v>300</v>
      </c>
      <c r="K58" s="55">
        <v>396</v>
      </c>
      <c r="L58" s="55">
        <v>389.42910000000001</v>
      </c>
      <c r="M58" s="56">
        <v>8877</v>
      </c>
      <c r="N58" s="56">
        <v>3456962</v>
      </c>
      <c r="O58" s="56">
        <v>296</v>
      </c>
      <c r="P58" s="113">
        <v>-0.01</v>
      </c>
      <c r="Q58" s="55">
        <v>490</v>
      </c>
      <c r="R58" s="55">
        <v>300</v>
      </c>
      <c r="S58" s="56">
        <v>167494932</v>
      </c>
    </row>
    <row r="59" spans="1:19" ht="15" customHeight="1" x14ac:dyDescent="0.2">
      <c r="A59" s="53" t="s">
        <v>113</v>
      </c>
      <c r="B59" s="53" t="s">
        <v>114</v>
      </c>
      <c r="C59" s="95" t="s">
        <v>115</v>
      </c>
      <c r="D59" s="66" t="s">
        <v>71</v>
      </c>
      <c r="E59" s="66" t="s">
        <v>181</v>
      </c>
      <c r="F59" s="55">
        <v>23.8</v>
      </c>
      <c r="G59" s="55">
        <v>26</v>
      </c>
      <c r="H59" s="55">
        <v>44.4</v>
      </c>
      <c r="I59" s="55">
        <v>44.4</v>
      </c>
      <c r="J59" s="55">
        <v>23.2</v>
      </c>
      <c r="K59" s="55">
        <v>25.8</v>
      </c>
      <c r="L59" s="55">
        <v>28.4483</v>
      </c>
      <c r="M59" s="56">
        <v>39689</v>
      </c>
      <c r="N59" s="56">
        <v>1129085.6000000001</v>
      </c>
      <c r="O59" s="56">
        <v>249</v>
      </c>
      <c r="P59" s="113">
        <v>-0.41889999999999999</v>
      </c>
      <c r="Q59" s="55">
        <v>49.2</v>
      </c>
      <c r="R59" s="55">
        <v>23.2</v>
      </c>
      <c r="S59" s="56">
        <v>347796255</v>
      </c>
    </row>
    <row r="60" spans="1:19" ht="15" customHeight="1" x14ac:dyDescent="0.2">
      <c r="A60" s="53" t="s">
        <v>298</v>
      </c>
      <c r="B60" s="53" t="s">
        <v>299</v>
      </c>
      <c r="C60" s="95" t="s">
        <v>300</v>
      </c>
      <c r="D60" s="66" t="s">
        <v>75</v>
      </c>
      <c r="E60" s="66" t="s">
        <v>177</v>
      </c>
      <c r="F60" s="55">
        <v>95</v>
      </c>
      <c r="G60" s="55">
        <v>100</v>
      </c>
      <c r="H60" s="55">
        <v>138</v>
      </c>
      <c r="I60" s="55">
        <v>149</v>
      </c>
      <c r="J60" s="55">
        <v>75</v>
      </c>
      <c r="K60" s="55">
        <v>98</v>
      </c>
      <c r="L60" s="55">
        <v>104.2039</v>
      </c>
      <c r="M60" s="56">
        <v>5032</v>
      </c>
      <c r="N60" s="56">
        <v>524354</v>
      </c>
      <c r="O60" s="56">
        <v>142</v>
      </c>
      <c r="P60" s="113">
        <v>-0.27410000000000001</v>
      </c>
      <c r="Q60" s="55">
        <v>149</v>
      </c>
      <c r="R60" s="55">
        <v>75</v>
      </c>
      <c r="S60" s="56">
        <v>64916768</v>
      </c>
    </row>
    <row r="61" spans="1:19" ht="15" customHeight="1" x14ac:dyDescent="0.2">
      <c r="A61" s="53" t="s">
        <v>301</v>
      </c>
      <c r="B61" s="53" t="s">
        <v>302</v>
      </c>
      <c r="C61" s="95" t="s">
        <v>303</v>
      </c>
      <c r="D61" s="66" t="s">
        <v>75</v>
      </c>
      <c r="E61" s="66" t="s">
        <v>181</v>
      </c>
      <c r="F61" s="55">
        <v>2800</v>
      </c>
      <c r="G61" s="55">
        <v>3500</v>
      </c>
      <c r="H61" s="55">
        <v>4080</v>
      </c>
      <c r="I61" s="55">
        <v>4080</v>
      </c>
      <c r="J61" s="55">
        <v>3500</v>
      </c>
      <c r="K61" s="55">
        <v>3500</v>
      </c>
      <c r="L61" s="55">
        <v>3955.8490999999999</v>
      </c>
      <c r="M61" s="56">
        <v>53</v>
      </c>
      <c r="N61" s="56">
        <v>209660</v>
      </c>
      <c r="O61" s="56">
        <v>17</v>
      </c>
      <c r="P61" s="113">
        <v>-0.14219999999999999</v>
      </c>
      <c r="Q61" s="55">
        <v>5300</v>
      </c>
      <c r="R61" s="55">
        <v>3500</v>
      </c>
      <c r="S61" s="56">
        <v>1059243500</v>
      </c>
    </row>
    <row r="62" spans="1:19" ht="15" customHeight="1" x14ac:dyDescent="0.2">
      <c r="A62" s="53" t="s">
        <v>304</v>
      </c>
      <c r="B62" s="53" t="s">
        <v>305</v>
      </c>
      <c r="C62" s="95" t="s">
        <v>306</v>
      </c>
      <c r="D62" s="66" t="s">
        <v>75</v>
      </c>
      <c r="E62" s="66" t="s">
        <v>181</v>
      </c>
      <c r="F62" s="55">
        <v>1250</v>
      </c>
      <c r="G62" s="55">
        <v>1370</v>
      </c>
      <c r="H62" s="55">
        <v>1610</v>
      </c>
      <c r="I62" s="55">
        <v>1980</v>
      </c>
      <c r="J62" s="55">
        <v>1140</v>
      </c>
      <c r="K62" s="55">
        <v>1390</v>
      </c>
      <c r="L62" s="55">
        <v>1579.5525</v>
      </c>
      <c r="M62" s="56">
        <v>4067</v>
      </c>
      <c r="N62" s="56">
        <v>6424040</v>
      </c>
      <c r="O62" s="56">
        <v>433</v>
      </c>
      <c r="P62" s="113">
        <v>-0.19189999999999999</v>
      </c>
      <c r="Q62" s="55">
        <v>1980</v>
      </c>
      <c r="R62" s="55">
        <v>1140</v>
      </c>
      <c r="S62" s="56">
        <v>420670990</v>
      </c>
    </row>
    <row r="63" spans="1:19" ht="15" customHeight="1" x14ac:dyDescent="0.2">
      <c r="A63" s="53" t="s">
        <v>307</v>
      </c>
      <c r="B63" s="53" t="s">
        <v>308</v>
      </c>
      <c r="C63" s="95" t="s">
        <v>309</v>
      </c>
      <c r="D63" s="66" t="s">
        <v>75</v>
      </c>
      <c r="E63" s="66" t="s">
        <v>181</v>
      </c>
      <c r="F63" s="55">
        <v>650</v>
      </c>
      <c r="G63" s="55">
        <v>670</v>
      </c>
      <c r="H63" s="55">
        <v>615</v>
      </c>
      <c r="I63" s="55">
        <v>690</v>
      </c>
      <c r="J63" s="55">
        <v>500</v>
      </c>
      <c r="K63" s="55">
        <v>670</v>
      </c>
      <c r="L63" s="55">
        <v>621.17579999999998</v>
      </c>
      <c r="M63" s="56">
        <v>5409</v>
      </c>
      <c r="N63" s="56">
        <v>3359940</v>
      </c>
      <c r="O63" s="56">
        <v>63</v>
      </c>
      <c r="P63" s="113">
        <v>8.9399999999999993E-2</v>
      </c>
      <c r="Q63" s="55">
        <v>690</v>
      </c>
      <c r="R63" s="55">
        <v>500</v>
      </c>
      <c r="S63" s="56">
        <v>2010000000</v>
      </c>
    </row>
    <row r="64" spans="1:19" ht="15" customHeight="1" x14ac:dyDescent="0.2">
      <c r="A64" s="53" t="s">
        <v>310</v>
      </c>
      <c r="B64" s="53" t="s">
        <v>311</v>
      </c>
      <c r="C64" s="95" t="s">
        <v>312</v>
      </c>
      <c r="D64" s="66" t="s">
        <v>75</v>
      </c>
      <c r="E64" s="66" t="s">
        <v>181</v>
      </c>
      <c r="F64" s="55">
        <v>226</v>
      </c>
      <c r="G64" s="55">
        <v>240</v>
      </c>
      <c r="H64" s="55">
        <v>302</v>
      </c>
      <c r="I64" s="55">
        <v>316</v>
      </c>
      <c r="J64" s="55">
        <v>173</v>
      </c>
      <c r="K64" s="55">
        <v>242</v>
      </c>
      <c r="L64" s="55">
        <v>293.49959999999999</v>
      </c>
      <c r="M64" s="56">
        <v>74913</v>
      </c>
      <c r="N64" s="56">
        <v>21986934</v>
      </c>
      <c r="O64" s="56">
        <v>411</v>
      </c>
      <c r="P64" s="113">
        <v>-0.18240000000000001</v>
      </c>
      <c r="Q64" s="55">
        <v>326</v>
      </c>
      <c r="R64" s="55">
        <v>173</v>
      </c>
      <c r="S64" s="56">
        <v>2648530038</v>
      </c>
    </row>
    <row r="65" spans="1:19" ht="15" customHeight="1" x14ac:dyDescent="0.2">
      <c r="A65" s="53" t="s">
        <v>313</v>
      </c>
      <c r="B65" s="53" t="s">
        <v>314</v>
      </c>
      <c r="C65" s="95" t="s">
        <v>315</v>
      </c>
      <c r="D65" s="66" t="s">
        <v>71</v>
      </c>
      <c r="E65" s="66" t="s">
        <v>181</v>
      </c>
      <c r="F65" s="55">
        <v>15300</v>
      </c>
      <c r="G65" s="55">
        <v>16200</v>
      </c>
      <c r="H65" s="55">
        <v>16000</v>
      </c>
      <c r="I65" s="55">
        <v>17800</v>
      </c>
      <c r="J65" s="55">
        <v>12100</v>
      </c>
      <c r="K65" s="55">
        <v>15600</v>
      </c>
      <c r="L65" s="55">
        <v>15111.8343</v>
      </c>
      <c r="M65" s="56">
        <v>169</v>
      </c>
      <c r="N65" s="56">
        <v>2553900</v>
      </c>
      <c r="O65" s="56">
        <v>126</v>
      </c>
      <c r="P65" s="113">
        <v>-3.1099999999999999E-2</v>
      </c>
      <c r="Q65" s="55">
        <v>17800</v>
      </c>
      <c r="R65" s="55">
        <v>12100</v>
      </c>
      <c r="S65" s="56">
        <v>471026400</v>
      </c>
    </row>
    <row r="66" spans="1:19" ht="15" customHeight="1" x14ac:dyDescent="0.2">
      <c r="A66" s="53" t="s">
        <v>76</v>
      </c>
      <c r="B66" s="53" t="s">
        <v>77</v>
      </c>
      <c r="C66" s="95" t="s">
        <v>78</v>
      </c>
      <c r="D66" s="66" t="s">
        <v>75</v>
      </c>
      <c r="E66" s="66" t="s">
        <v>177</v>
      </c>
      <c r="F66" s="55">
        <v>0.37</v>
      </c>
      <c r="G66" s="55">
        <v>0.5</v>
      </c>
      <c r="H66" s="55">
        <v>0.25</v>
      </c>
      <c r="I66" s="55">
        <v>0.49</v>
      </c>
      <c r="J66" s="55">
        <v>0.19</v>
      </c>
      <c r="K66" s="55">
        <v>0.37</v>
      </c>
      <c r="L66" s="55">
        <v>0.28570000000000001</v>
      </c>
      <c r="M66" s="56">
        <v>83711</v>
      </c>
      <c r="N66" s="56">
        <v>23915.51</v>
      </c>
      <c r="O66" s="56">
        <v>23</v>
      </c>
      <c r="P66" s="113">
        <v>0.54169999999999996</v>
      </c>
      <c r="Q66" s="55">
        <v>0.49</v>
      </c>
      <c r="R66" s="55">
        <v>0.19</v>
      </c>
      <c r="S66" s="56">
        <v>1803439.2</v>
      </c>
    </row>
    <row r="67" spans="1:19" ht="15" customHeight="1" x14ac:dyDescent="0.2">
      <c r="A67" s="53" t="s">
        <v>68</v>
      </c>
      <c r="B67" s="53" t="s">
        <v>69</v>
      </c>
      <c r="C67" s="95" t="s">
        <v>70</v>
      </c>
      <c r="D67" s="66" t="s">
        <v>71</v>
      </c>
      <c r="E67" s="66" t="s">
        <v>181</v>
      </c>
      <c r="F67" s="55">
        <v>420</v>
      </c>
      <c r="G67" s="55" t="s">
        <v>55</v>
      </c>
      <c r="H67" s="55">
        <v>320</v>
      </c>
      <c r="I67" s="55">
        <v>490</v>
      </c>
      <c r="J67" s="55">
        <v>320</v>
      </c>
      <c r="K67" s="55">
        <v>490</v>
      </c>
      <c r="L67" s="55">
        <v>321.68450000000001</v>
      </c>
      <c r="M67" s="56">
        <v>3740</v>
      </c>
      <c r="N67" s="56">
        <v>1203100</v>
      </c>
      <c r="O67" s="56">
        <v>5</v>
      </c>
      <c r="P67" s="113">
        <v>0.87019999999999997</v>
      </c>
      <c r="Q67" s="55">
        <v>490</v>
      </c>
      <c r="R67" s="55">
        <v>262</v>
      </c>
      <c r="S67" s="56">
        <v>420324450</v>
      </c>
    </row>
    <row r="68" spans="1:19" ht="15" customHeight="1" x14ac:dyDescent="0.2">
      <c r="A68" s="53" t="s">
        <v>142</v>
      </c>
      <c r="B68" s="53" t="s">
        <v>143</v>
      </c>
      <c r="C68" s="95" t="s">
        <v>144</v>
      </c>
      <c r="D68" s="66" t="s">
        <v>71</v>
      </c>
      <c r="E68" s="66" t="s">
        <v>181</v>
      </c>
      <c r="F68" s="55">
        <v>5.66</v>
      </c>
      <c r="G68" s="55">
        <v>5.7</v>
      </c>
      <c r="H68" s="55">
        <v>8.0500000000000007</v>
      </c>
      <c r="I68" s="55">
        <v>8.9499999999999993</v>
      </c>
      <c r="J68" s="55">
        <v>3.76</v>
      </c>
      <c r="K68" s="55">
        <v>5.7</v>
      </c>
      <c r="L68" s="55">
        <v>6.1433999999999997</v>
      </c>
      <c r="M68" s="56">
        <v>13643454</v>
      </c>
      <c r="N68" s="56">
        <v>83817515.670000002</v>
      </c>
      <c r="O68" s="56">
        <v>10055</v>
      </c>
      <c r="P68" s="113">
        <v>-0.28299999999999997</v>
      </c>
      <c r="Q68" s="55">
        <v>8.9499999999999993</v>
      </c>
      <c r="R68" s="55">
        <v>3.76</v>
      </c>
      <c r="S68" s="56">
        <v>395826604.80000001</v>
      </c>
    </row>
    <row r="69" spans="1:19" ht="15" customHeight="1" x14ac:dyDescent="0.2">
      <c r="A69" s="53" t="s">
        <v>316</v>
      </c>
      <c r="B69" s="53" t="s">
        <v>317</v>
      </c>
      <c r="C69" s="95" t="s">
        <v>318</v>
      </c>
      <c r="D69" s="66" t="s">
        <v>75</v>
      </c>
      <c r="E69" s="66" t="s">
        <v>181</v>
      </c>
      <c r="F69" s="55">
        <v>820</v>
      </c>
      <c r="G69" s="55">
        <v>860</v>
      </c>
      <c r="H69" s="55">
        <v>835</v>
      </c>
      <c r="I69" s="55">
        <v>1060</v>
      </c>
      <c r="J69" s="55">
        <v>780</v>
      </c>
      <c r="K69" s="55">
        <v>860</v>
      </c>
      <c r="L69" s="55">
        <v>923.6028</v>
      </c>
      <c r="M69" s="56">
        <v>16919</v>
      </c>
      <c r="N69" s="56">
        <v>15626435</v>
      </c>
      <c r="O69" s="56">
        <v>640</v>
      </c>
      <c r="P69" s="113">
        <v>4.24E-2</v>
      </c>
      <c r="Q69" s="55">
        <v>1060</v>
      </c>
      <c r="R69" s="55">
        <v>750</v>
      </c>
      <c r="S69" s="56">
        <v>16404301340</v>
      </c>
    </row>
    <row r="70" spans="1:19" ht="15" customHeight="1" x14ac:dyDescent="0.2">
      <c r="A70" s="53" t="s">
        <v>319</v>
      </c>
      <c r="B70" s="53" t="s">
        <v>320</v>
      </c>
      <c r="C70" s="95" t="s">
        <v>321</v>
      </c>
      <c r="D70" s="66" t="s">
        <v>75</v>
      </c>
      <c r="E70" s="66" t="s">
        <v>177</v>
      </c>
      <c r="F70" s="55">
        <v>200</v>
      </c>
      <c r="G70" s="55">
        <v>290</v>
      </c>
      <c r="H70" s="55">
        <v>200</v>
      </c>
      <c r="I70" s="55">
        <v>240</v>
      </c>
      <c r="J70" s="55">
        <v>181</v>
      </c>
      <c r="K70" s="55">
        <v>200</v>
      </c>
      <c r="L70" s="55">
        <v>227.6344</v>
      </c>
      <c r="M70" s="56">
        <v>9376</v>
      </c>
      <c r="N70" s="56">
        <v>2134300</v>
      </c>
      <c r="O70" s="56">
        <v>17</v>
      </c>
      <c r="P70" s="113">
        <v>0</v>
      </c>
      <c r="Q70" s="55">
        <v>240</v>
      </c>
      <c r="R70" s="55">
        <v>181</v>
      </c>
      <c r="S70" s="56">
        <v>133749800</v>
      </c>
    </row>
    <row r="71" spans="1:19" ht="15" customHeight="1" x14ac:dyDescent="0.2">
      <c r="A71" s="53" t="s">
        <v>322</v>
      </c>
      <c r="B71" s="53" t="s">
        <v>323</v>
      </c>
      <c r="C71" s="95" t="s">
        <v>324</v>
      </c>
      <c r="D71" s="66" t="s">
        <v>75</v>
      </c>
      <c r="E71" s="66" t="s">
        <v>177</v>
      </c>
      <c r="F71" s="55">
        <v>47</v>
      </c>
      <c r="G71" s="55">
        <v>58</v>
      </c>
      <c r="H71" s="55">
        <v>49.8</v>
      </c>
      <c r="I71" s="55">
        <v>70</v>
      </c>
      <c r="J71" s="55">
        <v>40</v>
      </c>
      <c r="K71" s="55">
        <v>58</v>
      </c>
      <c r="L71" s="55">
        <v>54.39</v>
      </c>
      <c r="M71" s="56">
        <v>1663</v>
      </c>
      <c r="N71" s="56">
        <v>90450.6</v>
      </c>
      <c r="O71" s="56">
        <v>31</v>
      </c>
      <c r="P71" s="113">
        <v>-4.1300000000000003E-2</v>
      </c>
      <c r="Q71" s="55">
        <v>75</v>
      </c>
      <c r="R71" s="55">
        <v>40</v>
      </c>
      <c r="S71" s="56">
        <v>11720640</v>
      </c>
    </row>
    <row r="72" spans="1:19" ht="15" customHeight="1" x14ac:dyDescent="0.2">
      <c r="A72" s="53" t="s">
        <v>325</v>
      </c>
      <c r="B72" s="53" t="s">
        <v>326</v>
      </c>
      <c r="C72" s="95" t="s">
        <v>327</v>
      </c>
      <c r="D72" s="66" t="s">
        <v>75</v>
      </c>
      <c r="E72" s="66" t="s">
        <v>181</v>
      </c>
      <c r="F72" s="55">
        <v>1400</v>
      </c>
      <c r="G72" s="55">
        <v>1450</v>
      </c>
      <c r="H72" s="55">
        <v>1710</v>
      </c>
      <c r="I72" s="55">
        <v>1810</v>
      </c>
      <c r="J72" s="55">
        <v>1200</v>
      </c>
      <c r="K72" s="55">
        <v>1400</v>
      </c>
      <c r="L72" s="55">
        <v>1641.93</v>
      </c>
      <c r="M72" s="56">
        <v>12658</v>
      </c>
      <c r="N72" s="56">
        <v>20783550</v>
      </c>
      <c r="O72" s="56">
        <v>254</v>
      </c>
      <c r="P72" s="113">
        <v>-0.17649999999999999</v>
      </c>
      <c r="Q72" s="55">
        <v>1810</v>
      </c>
      <c r="R72" s="55">
        <v>1200</v>
      </c>
      <c r="S72" s="56">
        <v>3076880800</v>
      </c>
    </row>
    <row r="73" spans="1:19" ht="15" customHeight="1" x14ac:dyDescent="0.2">
      <c r="A73" s="53" t="s">
        <v>328</v>
      </c>
      <c r="B73" s="53" t="s">
        <v>329</v>
      </c>
      <c r="C73" s="95" t="s">
        <v>330</v>
      </c>
      <c r="D73" s="66" t="s">
        <v>75</v>
      </c>
      <c r="E73" s="66" t="s">
        <v>177</v>
      </c>
      <c r="F73" s="55">
        <v>180</v>
      </c>
      <c r="G73" s="55">
        <v>400</v>
      </c>
      <c r="H73" s="55">
        <v>150</v>
      </c>
      <c r="I73" s="55">
        <v>180</v>
      </c>
      <c r="J73" s="55">
        <v>150</v>
      </c>
      <c r="K73" s="55">
        <v>180</v>
      </c>
      <c r="L73" s="55">
        <v>176</v>
      </c>
      <c r="M73" s="56">
        <v>150</v>
      </c>
      <c r="N73" s="56">
        <v>26400</v>
      </c>
      <c r="O73" s="56">
        <v>3</v>
      </c>
      <c r="P73" s="113">
        <v>-0.1</v>
      </c>
      <c r="Q73" s="55">
        <v>200</v>
      </c>
      <c r="R73" s="55">
        <v>150</v>
      </c>
      <c r="S73" s="56">
        <v>22810680</v>
      </c>
    </row>
    <row r="74" spans="1:19" ht="15" customHeight="1" x14ac:dyDescent="0.2">
      <c r="A74" s="53" t="s">
        <v>151</v>
      </c>
      <c r="B74" s="53" t="s">
        <v>152</v>
      </c>
      <c r="C74" s="95" t="s">
        <v>153</v>
      </c>
      <c r="D74" s="66" t="s">
        <v>138</v>
      </c>
      <c r="E74" s="66" t="s">
        <v>181</v>
      </c>
      <c r="F74" s="55">
        <v>413</v>
      </c>
      <c r="G74" s="55">
        <v>417</v>
      </c>
      <c r="H74" s="55">
        <v>485</v>
      </c>
      <c r="I74" s="55">
        <v>486</v>
      </c>
      <c r="J74" s="55">
        <v>315</v>
      </c>
      <c r="K74" s="55">
        <v>416</v>
      </c>
      <c r="L74" s="55">
        <v>397.34710000000001</v>
      </c>
      <c r="M74" s="56">
        <v>194498</v>
      </c>
      <c r="N74" s="56">
        <v>77283224</v>
      </c>
      <c r="O74" s="56">
        <v>2364</v>
      </c>
      <c r="P74" s="113">
        <v>-0.14050000000000001</v>
      </c>
      <c r="Q74" s="55">
        <v>498</v>
      </c>
      <c r="R74" s="55">
        <v>315</v>
      </c>
      <c r="S74" s="56">
        <v>2961921248</v>
      </c>
    </row>
    <row r="75" spans="1:19" ht="15" customHeight="1" x14ac:dyDescent="0.2">
      <c r="A75" s="53" t="s">
        <v>85</v>
      </c>
      <c r="B75" s="53" t="s">
        <v>86</v>
      </c>
      <c r="C75" s="95" t="s">
        <v>87</v>
      </c>
      <c r="D75" s="66" t="s">
        <v>71</v>
      </c>
      <c r="E75" s="66" t="s">
        <v>181</v>
      </c>
      <c r="F75" s="55">
        <v>76</v>
      </c>
      <c r="G75" s="55">
        <v>78.599999999999994</v>
      </c>
      <c r="H75" s="55">
        <v>58</v>
      </c>
      <c r="I75" s="55">
        <v>84</v>
      </c>
      <c r="J75" s="55">
        <v>44.2</v>
      </c>
      <c r="K75" s="55">
        <v>75</v>
      </c>
      <c r="L75" s="55">
        <v>67.257900000000006</v>
      </c>
      <c r="M75" s="56">
        <v>125163</v>
      </c>
      <c r="N75" s="56">
        <v>8418203.1999999993</v>
      </c>
      <c r="O75" s="56">
        <v>1150</v>
      </c>
      <c r="P75" s="113">
        <v>0.30430000000000001</v>
      </c>
      <c r="Q75" s="55">
        <v>84</v>
      </c>
      <c r="R75" s="55">
        <v>16</v>
      </c>
      <c r="S75" s="56">
        <v>4127152575</v>
      </c>
    </row>
    <row r="76" spans="1:19" ht="15" customHeight="1" x14ac:dyDescent="0.2">
      <c r="A76" s="53" t="s">
        <v>135</v>
      </c>
      <c r="B76" s="53" t="s">
        <v>136</v>
      </c>
      <c r="C76" s="95" t="s">
        <v>137</v>
      </c>
      <c r="D76" s="66" t="s">
        <v>138</v>
      </c>
      <c r="E76" s="66" t="s">
        <v>181</v>
      </c>
      <c r="F76" s="55">
        <v>25.7</v>
      </c>
      <c r="G76" s="55">
        <v>25.8</v>
      </c>
      <c r="H76" s="55">
        <v>39</v>
      </c>
      <c r="I76" s="55">
        <v>39</v>
      </c>
      <c r="J76" s="55">
        <v>18</v>
      </c>
      <c r="K76" s="55">
        <v>25.8</v>
      </c>
      <c r="L76" s="55">
        <v>25.878499999999999</v>
      </c>
      <c r="M76" s="56">
        <v>9365079</v>
      </c>
      <c r="N76" s="56">
        <v>242353772.30000001</v>
      </c>
      <c r="O76" s="56">
        <v>10787</v>
      </c>
      <c r="P76" s="113">
        <v>-0.33850000000000002</v>
      </c>
      <c r="Q76" s="55">
        <v>39</v>
      </c>
      <c r="R76" s="55">
        <v>18</v>
      </c>
      <c r="S76" s="56">
        <v>3251510583.5999999</v>
      </c>
    </row>
    <row r="77" spans="1:19" ht="15" customHeight="1" x14ac:dyDescent="0.2">
      <c r="A77" s="53" t="s">
        <v>331</v>
      </c>
      <c r="B77" s="53" t="s">
        <v>332</v>
      </c>
      <c r="C77" s="95" t="s">
        <v>333</v>
      </c>
      <c r="D77" s="66" t="s">
        <v>75</v>
      </c>
      <c r="E77" s="66" t="s">
        <v>181</v>
      </c>
      <c r="F77" s="55">
        <v>242</v>
      </c>
      <c r="G77" s="55">
        <v>244</v>
      </c>
      <c r="H77" s="55">
        <v>308</v>
      </c>
      <c r="I77" s="55">
        <v>350</v>
      </c>
      <c r="J77" s="55">
        <v>173</v>
      </c>
      <c r="K77" s="55">
        <v>242</v>
      </c>
      <c r="L77" s="55">
        <v>257.8492</v>
      </c>
      <c r="M77" s="56">
        <v>33263</v>
      </c>
      <c r="N77" s="56">
        <v>8576839</v>
      </c>
      <c r="O77" s="56">
        <v>1056</v>
      </c>
      <c r="P77" s="113">
        <v>-0.16550000000000001</v>
      </c>
      <c r="Q77" s="55">
        <v>368</v>
      </c>
      <c r="R77" s="55">
        <v>173</v>
      </c>
      <c r="S77" s="56">
        <v>159372488</v>
      </c>
    </row>
    <row r="78" spans="1:19" ht="15" customHeight="1" x14ac:dyDescent="0.2">
      <c r="A78" s="53" t="s">
        <v>334</v>
      </c>
      <c r="B78" s="53" t="s">
        <v>335</v>
      </c>
      <c r="C78" s="95" t="s">
        <v>336</v>
      </c>
      <c r="D78" s="66" t="s">
        <v>75</v>
      </c>
      <c r="E78" s="66" t="s">
        <v>181</v>
      </c>
      <c r="F78" s="55">
        <v>19</v>
      </c>
      <c r="G78" s="55">
        <v>22.4</v>
      </c>
      <c r="H78" s="55">
        <v>21.4</v>
      </c>
      <c r="I78" s="55">
        <v>26</v>
      </c>
      <c r="J78" s="55">
        <v>18.5</v>
      </c>
      <c r="K78" s="55">
        <v>19</v>
      </c>
      <c r="L78" s="55">
        <v>20.876000000000001</v>
      </c>
      <c r="M78" s="56">
        <v>41679</v>
      </c>
      <c r="N78" s="56">
        <v>870089.8</v>
      </c>
      <c r="O78" s="56">
        <v>130</v>
      </c>
      <c r="P78" s="113">
        <v>-0.11210000000000001</v>
      </c>
      <c r="Q78" s="55">
        <v>26</v>
      </c>
      <c r="R78" s="55">
        <v>17.5</v>
      </c>
      <c r="S78" s="56">
        <v>57881942</v>
      </c>
    </row>
    <row r="79" spans="1:19" ht="15" customHeight="1" x14ac:dyDescent="0.2">
      <c r="A79" s="53" t="s">
        <v>337</v>
      </c>
      <c r="B79" s="53" t="s">
        <v>338</v>
      </c>
      <c r="C79" s="95" t="s">
        <v>339</v>
      </c>
      <c r="D79" s="66" t="s">
        <v>75</v>
      </c>
      <c r="E79" s="66" t="s">
        <v>177</v>
      </c>
      <c r="F79" s="55">
        <v>420</v>
      </c>
      <c r="G79" s="55">
        <v>450</v>
      </c>
      <c r="H79" s="55">
        <v>605</v>
      </c>
      <c r="I79" s="55">
        <v>630</v>
      </c>
      <c r="J79" s="55">
        <v>380</v>
      </c>
      <c r="K79" s="55">
        <v>450</v>
      </c>
      <c r="L79" s="55">
        <v>506.82249999999999</v>
      </c>
      <c r="M79" s="56">
        <v>2417</v>
      </c>
      <c r="N79" s="56">
        <v>1224990</v>
      </c>
      <c r="O79" s="56">
        <v>136</v>
      </c>
      <c r="P79" s="113">
        <v>-0.25619999999999998</v>
      </c>
      <c r="Q79" s="55">
        <v>630</v>
      </c>
      <c r="R79" s="55">
        <v>380</v>
      </c>
      <c r="S79" s="56">
        <v>277973550</v>
      </c>
    </row>
    <row r="80" spans="1:19" ht="15" customHeight="1" x14ac:dyDescent="0.2">
      <c r="A80" s="53" t="s">
        <v>91</v>
      </c>
      <c r="B80" s="53" t="s">
        <v>92</v>
      </c>
      <c r="C80" s="95" t="s">
        <v>93</v>
      </c>
      <c r="D80" s="66" t="s">
        <v>75</v>
      </c>
      <c r="E80" s="66" t="s">
        <v>181</v>
      </c>
      <c r="F80" s="55">
        <v>46</v>
      </c>
      <c r="G80" s="55">
        <v>55</v>
      </c>
      <c r="H80" s="55">
        <v>47</v>
      </c>
      <c r="I80" s="55">
        <v>55</v>
      </c>
      <c r="J80" s="55">
        <v>30.2</v>
      </c>
      <c r="K80" s="55">
        <v>55</v>
      </c>
      <c r="L80" s="55">
        <v>43.968400000000003</v>
      </c>
      <c r="M80" s="56">
        <v>10781</v>
      </c>
      <c r="N80" s="56">
        <v>474023.8</v>
      </c>
      <c r="O80" s="56">
        <v>71</v>
      </c>
      <c r="P80" s="113">
        <v>0.17019999999999999</v>
      </c>
      <c r="Q80" s="55">
        <v>55</v>
      </c>
      <c r="R80" s="55">
        <v>30.2</v>
      </c>
      <c r="S80" s="56">
        <v>50543460</v>
      </c>
    </row>
    <row r="81" spans="1:19" ht="15" customHeight="1" x14ac:dyDescent="0.2">
      <c r="A81" s="53" t="s">
        <v>128</v>
      </c>
      <c r="B81" s="53" t="s">
        <v>129</v>
      </c>
      <c r="C81" s="95" t="s">
        <v>130</v>
      </c>
      <c r="D81" s="66" t="s">
        <v>75</v>
      </c>
      <c r="E81" s="66" t="s">
        <v>177</v>
      </c>
      <c r="F81" s="55" t="s">
        <v>55</v>
      </c>
      <c r="G81" s="55">
        <v>31.2</v>
      </c>
      <c r="H81" s="55">
        <v>20</v>
      </c>
      <c r="I81" s="55">
        <v>20</v>
      </c>
      <c r="J81" s="55">
        <v>20</v>
      </c>
      <c r="K81" s="55">
        <v>20</v>
      </c>
      <c r="L81" s="55">
        <v>20</v>
      </c>
      <c r="M81" s="56">
        <v>3</v>
      </c>
      <c r="N81" s="56">
        <v>60</v>
      </c>
      <c r="O81" s="56">
        <v>1</v>
      </c>
      <c r="P81" s="113">
        <v>-0.35899999999999999</v>
      </c>
      <c r="Q81" s="55">
        <v>31.2</v>
      </c>
      <c r="R81" s="55">
        <v>20</v>
      </c>
      <c r="S81" s="56">
        <v>105530440</v>
      </c>
    </row>
    <row r="82" spans="1:19" ht="15" customHeight="1" x14ac:dyDescent="0.2">
      <c r="A82" s="53" t="s">
        <v>110</v>
      </c>
      <c r="B82" s="53" t="s">
        <v>111</v>
      </c>
      <c r="C82" s="95" t="s">
        <v>112</v>
      </c>
      <c r="D82" s="66" t="s">
        <v>71</v>
      </c>
      <c r="E82" s="66" t="s">
        <v>181</v>
      </c>
      <c r="F82" s="55">
        <v>100</v>
      </c>
      <c r="G82" s="55">
        <v>103</v>
      </c>
      <c r="H82" s="55">
        <v>169</v>
      </c>
      <c r="I82" s="55">
        <v>175</v>
      </c>
      <c r="J82" s="55">
        <v>86</v>
      </c>
      <c r="K82" s="55">
        <v>103</v>
      </c>
      <c r="L82" s="55">
        <v>132.83789999999999</v>
      </c>
      <c r="M82" s="56">
        <v>31952</v>
      </c>
      <c r="N82" s="56">
        <v>4244437</v>
      </c>
      <c r="O82" s="56">
        <v>368</v>
      </c>
      <c r="P82" s="113">
        <v>-0.42130000000000001</v>
      </c>
      <c r="Q82" s="55">
        <v>178</v>
      </c>
      <c r="R82" s="55">
        <v>86</v>
      </c>
      <c r="S82" s="56">
        <v>613322255</v>
      </c>
    </row>
    <row r="83" spans="1:19" ht="15" customHeight="1" x14ac:dyDescent="0.2">
      <c r="A83" s="53" t="s">
        <v>119</v>
      </c>
      <c r="B83" s="53" t="s">
        <v>120</v>
      </c>
      <c r="C83" s="95" t="s">
        <v>121</v>
      </c>
      <c r="D83" s="66" t="s">
        <v>75</v>
      </c>
      <c r="E83" s="66" t="s">
        <v>181</v>
      </c>
      <c r="F83" s="55">
        <v>80.5</v>
      </c>
      <c r="G83" s="55">
        <v>118</v>
      </c>
      <c r="H83" s="55">
        <v>165</v>
      </c>
      <c r="I83" s="55">
        <v>177</v>
      </c>
      <c r="J83" s="55">
        <v>65</v>
      </c>
      <c r="K83" s="55">
        <v>119</v>
      </c>
      <c r="L83" s="55">
        <v>113.789</v>
      </c>
      <c r="M83" s="56">
        <v>1678</v>
      </c>
      <c r="N83" s="56">
        <v>190938</v>
      </c>
      <c r="O83" s="56">
        <v>74</v>
      </c>
      <c r="P83" s="113">
        <v>-0.41089999999999999</v>
      </c>
      <c r="Q83" s="55">
        <v>329</v>
      </c>
      <c r="R83" s="55">
        <v>65</v>
      </c>
      <c r="S83" s="56">
        <v>22545740</v>
      </c>
    </row>
    <row r="84" spans="1:19" ht="15" customHeight="1" x14ac:dyDescent="0.2">
      <c r="A84" s="53" t="s">
        <v>122</v>
      </c>
      <c r="B84" s="53" t="s">
        <v>123</v>
      </c>
      <c r="C84" s="95" t="s">
        <v>124</v>
      </c>
      <c r="D84" s="66" t="s">
        <v>75</v>
      </c>
      <c r="E84" s="66" t="s">
        <v>177</v>
      </c>
      <c r="F84" s="55">
        <v>358</v>
      </c>
      <c r="G84" s="55">
        <v>570</v>
      </c>
      <c r="H84" s="55">
        <v>570</v>
      </c>
      <c r="I84" s="55">
        <v>570</v>
      </c>
      <c r="J84" s="55">
        <v>330</v>
      </c>
      <c r="K84" s="55">
        <v>330</v>
      </c>
      <c r="L84" s="55">
        <v>459.26010000000002</v>
      </c>
      <c r="M84" s="56">
        <v>419</v>
      </c>
      <c r="N84" s="56">
        <v>192430</v>
      </c>
      <c r="O84" s="56">
        <v>20</v>
      </c>
      <c r="P84" s="113">
        <v>-0.4</v>
      </c>
      <c r="Q84" s="55">
        <v>645</v>
      </c>
      <c r="R84" s="55">
        <v>330</v>
      </c>
      <c r="S84" s="56">
        <v>27007860</v>
      </c>
    </row>
    <row r="85" spans="1:19" ht="15" customHeight="1" x14ac:dyDescent="0.2">
      <c r="A85" s="53" t="s">
        <v>340</v>
      </c>
      <c r="B85" s="53" t="s">
        <v>341</v>
      </c>
      <c r="C85" s="95" t="s">
        <v>342</v>
      </c>
      <c r="D85" s="66" t="s">
        <v>71</v>
      </c>
      <c r="E85" s="66" t="s">
        <v>181</v>
      </c>
      <c r="F85" s="55">
        <v>51</v>
      </c>
      <c r="G85" s="55">
        <v>53</v>
      </c>
      <c r="H85" s="55">
        <v>47.4</v>
      </c>
      <c r="I85" s="55">
        <v>60</v>
      </c>
      <c r="J85" s="55">
        <v>36</v>
      </c>
      <c r="K85" s="55">
        <v>52.5</v>
      </c>
      <c r="L85" s="55">
        <v>47.413800000000002</v>
      </c>
      <c r="M85" s="56">
        <v>255600</v>
      </c>
      <c r="N85" s="56">
        <v>12118974.199999999</v>
      </c>
      <c r="O85" s="56">
        <v>1868</v>
      </c>
      <c r="P85" s="113">
        <v>0.1123</v>
      </c>
      <c r="Q85" s="55">
        <v>60</v>
      </c>
      <c r="R85" s="55">
        <v>29.8</v>
      </c>
      <c r="S85" s="56">
        <v>458500612.5</v>
      </c>
    </row>
    <row r="86" spans="1:19" ht="15" customHeight="1" x14ac:dyDescent="0.2">
      <c r="A86" s="53" t="s">
        <v>343</v>
      </c>
      <c r="B86" s="53" t="s">
        <v>344</v>
      </c>
      <c r="C86" s="95" t="s">
        <v>345</v>
      </c>
      <c r="D86" s="66" t="s">
        <v>75</v>
      </c>
      <c r="E86" s="66" t="s">
        <v>177</v>
      </c>
      <c r="F86" s="55" t="s">
        <v>55</v>
      </c>
      <c r="G86" s="55">
        <v>900</v>
      </c>
      <c r="H86" s="55">
        <v>105</v>
      </c>
      <c r="I86" s="55">
        <v>105</v>
      </c>
      <c r="J86" s="55">
        <v>100</v>
      </c>
      <c r="K86" s="55">
        <v>100</v>
      </c>
      <c r="L86" s="55">
        <v>104.9889</v>
      </c>
      <c r="M86" s="56">
        <v>901</v>
      </c>
      <c r="N86" s="56">
        <v>94595</v>
      </c>
      <c r="O86" s="56">
        <v>4</v>
      </c>
      <c r="P86" s="113">
        <v>-4.7600000000000003E-2</v>
      </c>
      <c r="Q86" s="55">
        <v>105</v>
      </c>
      <c r="R86" s="55">
        <v>100</v>
      </c>
      <c r="S86" s="56">
        <v>3600000</v>
      </c>
    </row>
    <row r="87" spans="1:19" ht="15" customHeight="1" x14ac:dyDescent="0.2">
      <c r="A87" s="53" t="s">
        <v>346</v>
      </c>
      <c r="B87" s="53" t="s">
        <v>347</v>
      </c>
      <c r="C87" s="95" t="s">
        <v>348</v>
      </c>
      <c r="D87" s="66" t="s">
        <v>75</v>
      </c>
      <c r="E87" s="66" t="s">
        <v>181</v>
      </c>
      <c r="F87" s="55">
        <v>2640</v>
      </c>
      <c r="G87" s="55">
        <v>2700</v>
      </c>
      <c r="H87" s="55">
        <v>3100</v>
      </c>
      <c r="I87" s="55">
        <v>3180</v>
      </c>
      <c r="J87" s="55">
        <v>2340</v>
      </c>
      <c r="K87" s="55">
        <v>2640</v>
      </c>
      <c r="L87" s="55">
        <v>2750.9974999999999</v>
      </c>
      <c r="M87" s="56">
        <v>4441</v>
      </c>
      <c r="N87" s="56">
        <v>12217180</v>
      </c>
      <c r="O87" s="56">
        <v>202</v>
      </c>
      <c r="P87" s="113">
        <v>-0.12</v>
      </c>
      <c r="Q87" s="55">
        <v>3200</v>
      </c>
      <c r="R87" s="55">
        <v>2280</v>
      </c>
      <c r="S87" s="56">
        <v>968235840</v>
      </c>
    </row>
    <row r="88" spans="1:19" ht="15" customHeight="1" x14ac:dyDescent="0.2">
      <c r="A88" s="53" t="s">
        <v>349</v>
      </c>
      <c r="B88" s="53" t="s">
        <v>350</v>
      </c>
      <c r="C88" s="95" t="s">
        <v>351</v>
      </c>
      <c r="D88" s="66" t="s">
        <v>75</v>
      </c>
      <c r="E88" s="66" t="s">
        <v>181</v>
      </c>
      <c r="F88" s="55">
        <v>21.2</v>
      </c>
      <c r="G88" s="55">
        <v>29.6</v>
      </c>
      <c r="H88" s="55">
        <v>26</v>
      </c>
      <c r="I88" s="55">
        <v>41.6</v>
      </c>
      <c r="J88" s="55">
        <v>17.100000000000001</v>
      </c>
      <c r="K88" s="55">
        <v>22.2</v>
      </c>
      <c r="L88" s="55">
        <v>26.1845</v>
      </c>
      <c r="M88" s="56">
        <v>19958</v>
      </c>
      <c r="N88" s="56">
        <v>522589.8</v>
      </c>
      <c r="O88" s="56">
        <v>228</v>
      </c>
      <c r="P88" s="113">
        <v>-8.2600000000000007E-2</v>
      </c>
      <c r="Q88" s="55">
        <v>78.5</v>
      </c>
      <c r="R88" s="55">
        <v>17.100000000000001</v>
      </c>
      <c r="S88" s="56">
        <v>12876000</v>
      </c>
    </row>
    <row r="89" spans="1:19" ht="15" customHeight="1" x14ac:dyDescent="0.2">
      <c r="A89" s="53" t="s">
        <v>125</v>
      </c>
      <c r="B89" s="53" t="s">
        <v>126</v>
      </c>
      <c r="C89" s="95" t="s">
        <v>127</v>
      </c>
      <c r="D89" s="66" t="s">
        <v>71</v>
      </c>
      <c r="E89" s="66" t="s">
        <v>181</v>
      </c>
      <c r="F89" s="55">
        <v>11.2</v>
      </c>
      <c r="G89" s="55">
        <v>12.3</v>
      </c>
      <c r="H89" s="55">
        <v>18.5</v>
      </c>
      <c r="I89" s="55">
        <v>19.600000000000001</v>
      </c>
      <c r="J89" s="55">
        <v>7.1</v>
      </c>
      <c r="K89" s="55">
        <v>11.2</v>
      </c>
      <c r="L89" s="55">
        <v>11.850300000000001</v>
      </c>
      <c r="M89" s="56">
        <v>129943</v>
      </c>
      <c r="N89" s="56">
        <v>1539866.8</v>
      </c>
      <c r="O89" s="56">
        <v>428</v>
      </c>
      <c r="P89" s="113">
        <v>-0.37080000000000002</v>
      </c>
      <c r="Q89" s="55">
        <v>22</v>
      </c>
      <c r="R89" s="55">
        <v>7.1</v>
      </c>
      <c r="S89" s="56">
        <v>45994883.200000003</v>
      </c>
    </row>
    <row r="90" spans="1:19" ht="15" customHeight="1" x14ac:dyDescent="0.2">
      <c r="A90" s="53" t="s">
        <v>352</v>
      </c>
      <c r="B90" s="53" t="s">
        <v>353</v>
      </c>
      <c r="C90" s="95" t="s">
        <v>354</v>
      </c>
      <c r="D90" s="66" t="s">
        <v>71</v>
      </c>
      <c r="E90" s="66" t="s">
        <v>181</v>
      </c>
      <c r="F90" s="55">
        <v>43.8</v>
      </c>
      <c r="G90" s="55">
        <v>47.8</v>
      </c>
      <c r="H90" s="55">
        <v>59</v>
      </c>
      <c r="I90" s="55">
        <v>103</v>
      </c>
      <c r="J90" s="55">
        <v>45</v>
      </c>
      <c r="K90" s="55">
        <v>46</v>
      </c>
      <c r="L90" s="55">
        <v>66.540599999999998</v>
      </c>
      <c r="M90" s="56">
        <v>141326</v>
      </c>
      <c r="N90" s="56">
        <v>9403915.5999999996</v>
      </c>
      <c r="O90" s="56">
        <v>1463</v>
      </c>
      <c r="P90" s="113">
        <v>-0.22689999999999999</v>
      </c>
      <c r="Q90" s="55">
        <v>123</v>
      </c>
      <c r="R90" s="55">
        <v>45</v>
      </c>
      <c r="S90" s="56">
        <v>63786682</v>
      </c>
    </row>
    <row r="91" spans="1:19" ht="15" customHeight="1" x14ac:dyDescent="0.2">
      <c r="A91" s="53" t="s">
        <v>355</v>
      </c>
      <c r="B91" s="53" t="s">
        <v>356</v>
      </c>
      <c r="C91" s="95" t="s">
        <v>357</v>
      </c>
      <c r="D91" s="66" t="s">
        <v>75</v>
      </c>
      <c r="E91" s="66" t="s">
        <v>177</v>
      </c>
      <c r="F91" s="55">
        <v>4.0199999999999996</v>
      </c>
      <c r="G91" s="55">
        <v>8.5</v>
      </c>
      <c r="H91" s="55">
        <v>5.0999999999999996</v>
      </c>
      <c r="I91" s="55">
        <v>6.15</v>
      </c>
      <c r="J91" s="55">
        <v>4.1399999999999997</v>
      </c>
      <c r="K91" s="55">
        <v>4.22</v>
      </c>
      <c r="L91" s="55">
        <v>4.9819000000000004</v>
      </c>
      <c r="M91" s="56">
        <v>831</v>
      </c>
      <c r="N91" s="56">
        <v>4139.9799999999996</v>
      </c>
      <c r="O91" s="56">
        <v>15</v>
      </c>
      <c r="P91" s="113">
        <v>-0.20380000000000001</v>
      </c>
      <c r="Q91" s="55">
        <v>15</v>
      </c>
      <c r="R91" s="55">
        <v>4.1399999999999997</v>
      </c>
      <c r="S91" s="56">
        <v>4480302.26</v>
      </c>
    </row>
    <row r="92" spans="1:19" ht="15" customHeight="1" x14ac:dyDescent="0.2">
      <c r="A92" s="53" t="s">
        <v>358</v>
      </c>
      <c r="B92" s="53" t="s">
        <v>359</v>
      </c>
      <c r="C92" s="95" t="s">
        <v>360</v>
      </c>
      <c r="D92" s="66" t="s">
        <v>75</v>
      </c>
      <c r="E92" s="66" t="s">
        <v>181</v>
      </c>
      <c r="F92" s="55">
        <v>6.5</v>
      </c>
      <c r="G92" s="55">
        <v>7.1</v>
      </c>
      <c r="H92" s="55">
        <v>7.5</v>
      </c>
      <c r="I92" s="55">
        <v>8.8000000000000007</v>
      </c>
      <c r="J92" s="55">
        <v>5</v>
      </c>
      <c r="K92" s="55">
        <v>6.6</v>
      </c>
      <c r="L92" s="55">
        <v>6.9339000000000004</v>
      </c>
      <c r="M92" s="56">
        <v>222076</v>
      </c>
      <c r="N92" s="56">
        <v>1539857.8</v>
      </c>
      <c r="O92" s="56">
        <v>393</v>
      </c>
      <c r="P92" s="113">
        <v>-0.12</v>
      </c>
      <c r="Q92" s="55">
        <v>8.8000000000000007</v>
      </c>
      <c r="R92" s="55">
        <v>4.9000000000000004</v>
      </c>
      <c r="S92" s="56">
        <v>110967430.2</v>
      </c>
    </row>
    <row r="93" spans="1:19" ht="15" customHeight="1" x14ac:dyDescent="0.2">
      <c r="A93" s="53" t="s">
        <v>145</v>
      </c>
      <c r="B93" s="53" t="s">
        <v>146</v>
      </c>
      <c r="C93" s="95" t="s">
        <v>147</v>
      </c>
      <c r="D93" s="66" t="s">
        <v>75</v>
      </c>
      <c r="E93" s="66" t="s">
        <v>181</v>
      </c>
      <c r="F93" s="55">
        <v>50.2</v>
      </c>
      <c r="G93" s="55">
        <v>50.6</v>
      </c>
      <c r="H93" s="55">
        <v>62.5</v>
      </c>
      <c r="I93" s="55">
        <v>68.5</v>
      </c>
      <c r="J93" s="55">
        <v>44</v>
      </c>
      <c r="K93" s="55">
        <v>49.8</v>
      </c>
      <c r="L93" s="55">
        <v>56.094799999999999</v>
      </c>
      <c r="M93" s="56">
        <v>1467442</v>
      </c>
      <c r="N93" s="56">
        <v>82315932</v>
      </c>
      <c r="O93" s="56">
        <v>4206</v>
      </c>
      <c r="P93" s="113">
        <v>-0.1968</v>
      </c>
      <c r="Q93" s="55">
        <v>68.5</v>
      </c>
      <c r="R93" s="55">
        <v>44</v>
      </c>
      <c r="S93" s="56">
        <v>15948049359</v>
      </c>
    </row>
    <row r="94" spans="1:19" ht="15" customHeight="1" x14ac:dyDescent="0.2">
      <c r="A94" s="53" t="s">
        <v>361</v>
      </c>
      <c r="B94" s="53" t="s">
        <v>362</v>
      </c>
      <c r="C94" s="95" t="s">
        <v>363</v>
      </c>
      <c r="D94" s="66" t="s">
        <v>71</v>
      </c>
      <c r="E94" s="66" t="s">
        <v>181</v>
      </c>
      <c r="F94" s="55">
        <v>12.3</v>
      </c>
      <c r="G94" s="55">
        <v>13.5</v>
      </c>
      <c r="H94" s="55">
        <v>15.9</v>
      </c>
      <c r="I94" s="55">
        <v>16.5</v>
      </c>
      <c r="J94" s="55">
        <v>10.199999999999999</v>
      </c>
      <c r="K94" s="55">
        <v>12.4</v>
      </c>
      <c r="L94" s="55">
        <v>13.2515</v>
      </c>
      <c r="M94" s="56">
        <v>15840</v>
      </c>
      <c r="N94" s="56">
        <v>209903.1</v>
      </c>
      <c r="O94" s="56">
        <v>74</v>
      </c>
      <c r="P94" s="113">
        <v>-0.22009999999999999</v>
      </c>
      <c r="Q94" s="55">
        <v>16.5</v>
      </c>
      <c r="R94" s="55">
        <v>10.199999999999999</v>
      </c>
      <c r="S94" s="56">
        <v>57482680</v>
      </c>
    </row>
    <row r="95" spans="1:19" ht="15" customHeight="1" x14ac:dyDescent="0.2">
      <c r="A95" s="53" t="s">
        <v>364</v>
      </c>
      <c r="B95" s="53" t="s">
        <v>365</v>
      </c>
      <c r="C95" s="95" t="s">
        <v>366</v>
      </c>
      <c r="D95" s="66" t="s">
        <v>75</v>
      </c>
      <c r="E95" s="66" t="s">
        <v>177</v>
      </c>
      <c r="F95" s="55" t="s">
        <v>55</v>
      </c>
      <c r="G95" s="55">
        <v>120</v>
      </c>
      <c r="H95" s="55">
        <v>100</v>
      </c>
      <c r="I95" s="55">
        <v>110</v>
      </c>
      <c r="J95" s="55">
        <v>100</v>
      </c>
      <c r="K95" s="55">
        <v>100</v>
      </c>
      <c r="L95" s="55">
        <v>100.9346</v>
      </c>
      <c r="M95" s="56">
        <v>214</v>
      </c>
      <c r="N95" s="56">
        <v>21600</v>
      </c>
      <c r="O95" s="56">
        <v>5</v>
      </c>
      <c r="P95" s="113">
        <v>0</v>
      </c>
      <c r="Q95" s="55">
        <v>110</v>
      </c>
      <c r="R95" s="55">
        <v>80</v>
      </c>
      <c r="S95" s="56">
        <v>28376000</v>
      </c>
    </row>
    <row r="96" spans="1:19" ht="15" customHeight="1" x14ac:dyDescent="0.2">
      <c r="A96" s="53" t="s">
        <v>367</v>
      </c>
      <c r="B96" s="53" t="s">
        <v>368</v>
      </c>
      <c r="C96" s="95" t="s">
        <v>369</v>
      </c>
      <c r="D96" s="66" t="s">
        <v>75</v>
      </c>
      <c r="E96" s="66" t="s">
        <v>177</v>
      </c>
      <c r="F96" s="55">
        <v>80</v>
      </c>
      <c r="G96" s="55">
        <v>100</v>
      </c>
      <c r="H96" s="55">
        <v>80</v>
      </c>
      <c r="I96" s="55">
        <v>80</v>
      </c>
      <c r="J96" s="55">
        <v>80</v>
      </c>
      <c r="K96" s="55">
        <v>80</v>
      </c>
      <c r="L96" s="55">
        <v>80</v>
      </c>
      <c r="M96" s="56">
        <v>630</v>
      </c>
      <c r="N96" s="56">
        <v>50400</v>
      </c>
      <c r="O96" s="56">
        <v>14</v>
      </c>
      <c r="P96" s="113">
        <v>0</v>
      </c>
      <c r="Q96" s="55">
        <v>80</v>
      </c>
      <c r="R96" s="55">
        <v>50</v>
      </c>
      <c r="S96" s="56">
        <v>16451440</v>
      </c>
    </row>
    <row r="97" spans="1:19" ht="15" customHeight="1" x14ac:dyDescent="0.2">
      <c r="A97" s="53" t="s">
        <v>107</v>
      </c>
      <c r="B97" s="53" t="s">
        <v>108</v>
      </c>
      <c r="C97" s="95" t="s">
        <v>109</v>
      </c>
      <c r="D97" s="66" t="s">
        <v>75</v>
      </c>
      <c r="E97" s="66" t="s">
        <v>177</v>
      </c>
      <c r="F97" s="55">
        <v>14</v>
      </c>
      <c r="G97" s="55">
        <v>23</v>
      </c>
      <c r="H97" s="55">
        <v>31</v>
      </c>
      <c r="I97" s="55">
        <v>31</v>
      </c>
      <c r="J97" s="55">
        <v>15.4</v>
      </c>
      <c r="K97" s="55">
        <v>19</v>
      </c>
      <c r="L97" s="55">
        <v>17.850200000000001</v>
      </c>
      <c r="M97" s="56">
        <v>1700</v>
      </c>
      <c r="N97" s="56">
        <v>30345.4</v>
      </c>
      <c r="O97" s="56">
        <v>30</v>
      </c>
      <c r="P97" s="113">
        <v>-0.44119999999999998</v>
      </c>
      <c r="Q97" s="55">
        <v>41.8</v>
      </c>
      <c r="R97" s="55">
        <v>15.4</v>
      </c>
      <c r="S97" s="56">
        <v>5848352</v>
      </c>
    </row>
    <row r="98" spans="1:19" s="94" customFormat="1" ht="14.1" customHeight="1" x14ac:dyDescent="0.2">
      <c r="A98" s="92"/>
      <c r="B98" s="92"/>
      <c r="C98" s="93"/>
    </row>
    <row r="99" spans="1:19" s="94" customFormat="1" ht="14.1" customHeight="1" x14ac:dyDescent="0.2">
      <c r="B99" s="134" t="s">
        <v>163</v>
      </c>
      <c r="C99" s="134" t="s">
        <v>164</v>
      </c>
    </row>
    <row r="100" spans="1:19" s="94" customFormat="1" ht="14.1" customHeight="1" x14ac:dyDescent="0.2">
      <c r="B100" s="134"/>
      <c r="C100" s="134" t="s">
        <v>165</v>
      </c>
    </row>
    <row r="101" spans="1:19" s="94" customFormat="1" ht="14.1" customHeight="1" x14ac:dyDescent="0.2">
      <c r="B101" s="134"/>
      <c r="C101" s="134" t="s">
        <v>166</v>
      </c>
    </row>
    <row r="102" spans="1:19" s="94" customFormat="1" ht="14.1" customHeight="1" x14ac:dyDescent="0.2">
      <c r="B102" s="134"/>
      <c r="C102" s="134"/>
    </row>
    <row r="103" spans="1:19" s="94" customFormat="1" ht="14.1" customHeight="1" x14ac:dyDescent="0.2">
      <c r="B103" s="142" t="s">
        <v>370</v>
      </c>
      <c r="C103" s="152" t="s">
        <v>371</v>
      </c>
      <c r="D103" s="152"/>
      <c r="E103" s="152"/>
      <c r="F103" s="152"/>
      <c r="G103" s="152"/>
    </row>
    <row r="104" spans="1:19" s="94" customFormat="1" ht="14.1" customHeight="1" x14ac:dyDescent="0.2">
      <c r="B104" s="138"/>
      <c r="C104" s="152" t="s">
        <v>372</v>
      </c>
      <c r="D104" s="152"/>
      <c r="E104" s="152"/>
      <c r="F104" s="152"/>
      <c r="G104" s="152"/>
    </row>
  </sheetData>
  <mergeCells count="2">
    <mergeCell ref="C103:G103"/>
    <mergeCell ref="C104:G104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2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25" customWidth="1"/>
    <col min="2" max="2" width="13.5703125" style="25" customWidth="1"/>
    <col min="3" max="3" width="24.42578125" style="25" customWidth="1"/>
    <col min="4" max="4" width="6" style="25" customWidth="1"/>
    <col min="5" max="10" width="7.5703125" style="25" customWidth="1"/>
    <col min="11" max="11" width="9.140625" style="25"/>
    <col min="12" max="12" width="9.5703125" style="25" customWidth="1"/>
    <col min="13" max="13" width="12.140625" style="25" customWidth="1"/>
    <col min="14" max="14" width="10.28515625" style="25" customWidth="1"/>
    <col min="15" max="15" width="7.7109375" style="25" customWidth="1"/>
    <col min="16" max="16" width="8.7109375" style="25" customWidth="1"/>
    <col min="17" max="17" width="7.28515625" style="25" customWidth="1"/>
    <col min="18" max="18" width="18.140625" style="26" customWidth="1"/>
  </cols>
  <sheetData>
    <row r="1" spans="1:18" s="139" customFormat="1" ht="28.5" customHeight="1" x14ac:dyDescent="0.2">
      <c r="A1" s="135" t="s">
        <v>64</v>
      </c>
      <c r="B1" s="135" t="s">
        <v>65</v>
      </c>
      <c r="C1" s="135" t="s">
        <v>66</v>
      </c>
      <c r="D1" s="136" t="s">
        <v>67</v>
      </c>
      <c r="E1" s="129" t="s">
        <v>168</v>
      </c>
      <c r="F1" s="129" t="s">
        <v>169</v>
      </c>
      <c r="G1" s="129" t="s">
        <v>41</v>
      </c>
      <c r="H1" s="129" t="s">
        <v>42</v>
      </c>
      <c r="I1" s="129" t="s">
        <v>43</v>
      </c>
      <c r="J1" s="129" t="s">
        <v>170</v>
      </c>
      <c r="K1" s="129" t="s">
        <v>171</v>
      </c>
      <c r="L1" s="129" t="s">
        <v>28</v>
      </c>
      <c r="M1" s="129" t="s">
        <v>27</v>
      </c>
      <c r="N1" s="129" t="s">
        <v>373</v>
      </c>
      <c r="O1" s="143" t="s">
        <v>374</v>
      </c>
      <c r="P1" s="143" t="s">
        <v>375</v>
      </c>
      <c r="Q1" s="143" t="s">
        <v>376</v>
      </c>
      <c r="R1" s="143" t="s">
        <v>30</v>
      </c>
    </row>
    <row r="2" spans="1:18" s="59" customFormat="1" ht="15" customHeight="1" x14ac:dyDescent="0.2">
      <c r="A2" s="60" t="s">
        <v>377</v>
      </c>
      <c r="B2" s="60" t="s">
        <v>378</v>
      </c>
      <c r="C2" s="60" t="s">
        <v>162</v>
      </c>
      <c r="D2" s="61" t="s">
        <v>71</v>
      </c>
      <c r="E2" s="62" t="s">
        <v>55</v>
      </c>
      <c r="F2" s="62" t="s">
        <v>55</v>
      </c>
      <c r="G2" s="62">
        <v>100</v>
      </c>
      <c r="H2" s="62">
        <v>100</v>
      </c>
      <c r="I2" s="62">
        <v>100</v>
      </c>
      <c r="J2" s="62">
        <v>100</v>
      </c>
      <c r="K2" s="62">
        <v>100</v>
      </c>
      <c r="L2" s="63">
        <v>193500</v>
      </c>
      <c r="M2" s="63">
        <v>193500</v>
      </c>
      <c r="N2" s="64">
        <v>44364</v>
      </c>
      <c r="O2" s="65">
        <v>3.125E-2</v>
      </c>
      <c r="P2" s="62">
        <v>1</v>
      </c>
      <c r="Q2" s="62" t="s">
        <v>379</v>
      </c>
      <c r="R2" s="56">
        <v>201800000</v>
      </c>
    </row>
    <row r="3" spans="1:18" ht="15" customHeight="1" x14ac:dyDescent="0.2">
      <c r="A3" s="60" t="s">
        <v>380</v>
      </c>
      <c r="B3" s="60" t="s">
        <v>381</v>
      </c>
      <c r="C3" s="60" t="s">
        <v>382</v>
      </c>
      <c r="D3" s="61" t="s">
        <v>71</v>
      </c>
      <c r="E3" s="62" t="s">
        <v>55</v>
      </c>
      <c r="F3" s="62" t="s">
        <v>55</v>
      </c>
      <c r="G3" s="62">
        <v>99.5</v>
      </c>
      <c r="H3" s="62">
        <v>99.5</v>
      </c>
      <c r="I3" s="62">
        <v>99.5</v>
      </c>
      <c r="J3" s="62">
        <v>99.5</v>
      </c>
      <c r="K3" s="62">
        <v>99.5</v>
      </c>
      <c r="L3" s="63">
        <v>300000</v>
      </c>
      <c r="M3" s="63">
        <v>298500</v>
      </c>
      <c r="N3" s="64">
        <v>45644</v>
      </c>
      <c r="O3" s="65">
        <v>1.7500000000000002E-2</v>
      </c>
      <c r="P3" s="62">
        <v>1</v>
      </c>
      <c r="Q3" s="62" t="s">
        <v>379</v>
      </c>
      <c r="R3" s="56">
        <v>126945000</v>
      </c>
    </row>
    <row r="4" spans="1:18" ht="15" customHeight="1" x14ac:dyDescent="0.2">
      <c r="A4" s="60" t="s">
        <v>383</v>
      </c>
      <c r="B4" s="60" t="s">
        <v>384</v>
      </c>
      <c r="C4" s="60" t="s">
        <v>385</v>
      </c>
      <c r="D4" s="61" t="s">
        <v>75</v>
      </c>
      <c r="E4" s="62" t="s">
        <v>55</v>
      </c>
      <c r="F4" s="62">
        <v>25</v>
      </c>
      <c r="G4" s="62">
        <v>30</v>
      </c>
      <c r="H4" s="62">
        <v>30</v>
      </c>
      <c r="I4" s="62">
        <v>20</v>
      </c>
      <c r="J4" s="62">
        <v>20</v>
      </c>
      <c r="K4" s="62">
        <v>24.158200000000001</v>
      </c>
      <c r="L4" s="63">
        <v>541095</v>
      </c>
      <c r="M4" s="63">
        <v>978670.05</v>
      </c>
      <c r="N4" s="64">
        <v>48136</v>
      </c>
      <c r="O4" s="65">
        <v>4.4999999999999998E-2</v>
      </c>
      <c r="P4" s="62">
        <v>1</v>
      </c>
      <c r="Q4" s="62" t="s">
        <v>386</v>
      </c>
      <c r="R4" s="56">
        <v>85203171.170000002</v>
      </c>
    </row>
    <row r="5" spans="1:18" ht="15" customHeight="1" x14ac:dyDescent="0.2">
      <c r="A5" s="60" t="s">
        <v>387</v>
      </c>
      <c r="B5" s="60" t="s">
        <v>388</v>
      </c>
      <c r="C5" s="60" t="s">
        <v>144</v>
      </c>
      <c r="D5" s="61" t="s">
        <v>71</v>
      </c>
      <c r="E5" s="62" t="s">
        <v>55</v>
      </c>
      <c r="F5" s="62">
        <v>99.9</v>
      </c>
      <c r="G5" s="62">
        <v>100</v>
      </c>
      <c r="H5" s="62">
        <v>100</v>
      </c>
      <c r="I5" s="62">
        <v>98</v>
      </c>
      <c r="J5" s="62">
        <v>99.9</v>
      </c>
      <c r="K5" s="62">
        <v>98.793999999999997</v>
      </c>
      <c r="L5" s="63">
        <v>7862050</v>
      </c>
      <c r="M5" s="63">
        <v>1146263.55</v>
      </c>
      <c r="N5" s="64">
        <v>44711</v>
      </c>
      <c r="O5" s="65">
        <v>5.2499999999999998E-2</v>
      </c>
      <c r="P5" s="62">
        <v>1</v>
      </c>
      <c r="Q5" s="62" t="s">
        <v>379</v>
      </c>
      <c r="R5" s="56">
        <v>29970000</v>
      </c>
    </row>
    <row r="6" spans="1:18" ht="15" customHeight="1" x14ac:dyDescent="0.2">
      <c r="A6" s="60" t="s">
        <v>389</v>
      </c>
      <c r="B6" s="60" t="s">
        <v>390</v>
      </c>
      <c r="C6" s="60" t="s">
        <v>391</v>
      </c>
      <c r="D6" s="61" t="s">
        <v>71</v>
      </c>
      <c r="E6" s="62" t="s">
        <v>55</v>
      </c>
      <c r="F6" s="62">
        <v>99</v>
      </c>
      <c r="G6" s="62">
        <v>102</v>
      </c>
      <c r="H6" s="62">
        <v>102</v>
      </c>
      <c r="I6" s="62">
        <v>99</v>
      </c>
      <c r="J6" s="62">
        <v>99</v>
      </c>
      <c r="K6" s="62">
        <v>101.904</v>
      </c>
      <c r="L6" s="63">
        <v>2265950</v>
      </c>
      <c r="M6" s="63">
        <v>2309094</v>
      </c>
      <c r="N6" s="64">
        <v>45122</v>
      </c>
      <c r="O6" s="65">
        <v>3.875E-2</v>
      </c>
      <c r="P6" s="62">
        <v>1</v>
      </c>
      <c r="Q6" s="62" t="s">
        <v>379</v>
      </c>
      <c r="R6" s="56">
        <v>2277000000</v>
      </c>
    </row>
    <row r="7" spans="1:18" ht="15" customHeight="1" x14ac:dyDescent="0.2">
      <c r="A7" s="60" t="s">
        <v>392</v>
      </c>
      <c r="B7" s="60" t="s">
        <v>393</v>
      </c>
      <c r="C7" s="60" t="s">
        <v>394</v>
      </c>
      <c r="D7" s="61" t="s">
        <v>71</v>
      </c>
      <c r="E7" s="62">
        <v>102.3</v>
      </c>
      <c r="F7" s="62" t="s">
        <v>55</v>
      </c>
      <c r="G7" s="62">
        <v>102.3</v>
      </c>
      <c r="H7" s="62">
        <v>102.3</v>
      </c>
      <c r="I7" s="62">
        <v>102.3</v>
      </c>
      <c r="J7" s="62">
        <v>102.3</v>
      </c>
      <c r="K7" s="62">
        <v>102.3</v>
      </c>
      <c r="L7" s="63">
        <v>3000000</v>
      </c>
      <c r="M7" s="63">
        <v>3069000</v>
      </c>
      <c r="N7" s="64">
        <v>44385</v>
      </c>
      <c r="O7" s="65">
        <v>2.75E-2</v>
      </c>
      <c r="P7" s="62">
        <v>1</v>
      </c>
      <c r="Q7" s="62" t="s">
        <v>379</v>
      </c>
      <c r="R7" s="56">
        <v>6150317142.8599997</v>
      </c>
    </row>
    <row r="8" spans="1:18" ht="15" customHeight="1" x14ac:dyDescent="0.2">
      <c r="A8" s="60" t="s">
        <v>395</v>
      </c>
      <c r="B8" s="60" t="s">
        <v>396</v>
      </c>
      <c r="C8" s="60" t="s">
        <v>394</v>
      </c>
      <c r="D8" s="61" t="s">
        <v>71</v>
      </c>
      <c r="E8" s="62" t="s">
        <v>55</v>
      </c>
      <c r="F8" s="62" t="s">
        <v>55</v>
      </c>
      <c r="G8" s="62">
        <v>99.2</v>
      </c>
      <c r="H8" s="62">
        <v>99.2</v>
      </c>
      <c r="I8" s="62">
        <v>99.2</v>
      </c>
      <c r="J8" s="62">
        <v>99.2</v>
      </c>
      <c r="K8" s="62">
        <v>99.2</v>
      </c>
      <c r="L8" s="63">
        <v>150000</v>
      </c>
      <c r="M8" s="63">
        <v>1132028.74</v>
      </c>
      <c r="N8" s="64">
        <v>44597</v>
      </c>
      <c r="O8" s="65">
        <v>5.0000000000000001E-3</v>
      </c>
      <c r="P8" s="62">
        <v>1</v>
      </c>
      <c r="Q8" s="62" t="s">
        <v>386</v>
      </c>
      <c r="R8" s="56">
        <v>3771527190</v>
      </c>
    </row>
    <row r="9" spans="1:18" ht="15" customHeight="1" x14ac:dyDescent="0.2">
      <c r="A9" s="60" t="s">
        <v>397</v>
      </c>
      <c r="B9" s="60" t="s">
        <v>398</v>
      </c>
      <c r="C9" s="60" t="s">
        <v>394</v>
      </c>
      <c r="D9" s="61" t="s">
        <v>71</v>
      </c>
      <c r="E9" s="62" t="s">
        <v>55</v>
      </c>
      <c r="F9" s="62" t="s">
        <v>55</v>
      </c>
      <c r="G9" s="62">
        <v>115.31</v>
      </c>
      <c r="H9" s="62">
        <v>115.31</v>
      </c>
      <c r="I9" s="62">
        <v>115.31</v>
      </c>
      <c r="J9" s="62">
        <v>115.31</v>
      </c>
      <c r="K9" s="62">
        <v>115.31</v>
      </c>
      <c r="L9" s="63">
        <v>30000</v>
      </c>
      <c r="M9" s="63">
        <v>257669.42</v>
      </c>
      <c r="N9" s="64">
        <v>44764</v>
      </c>
      <c r="O9" s="65">
        <v>6.5000000000000002E-2</v>
      </c>
      <c r="P9" s="62">
        <v>1</v>
      </c>
      <c r="Q9" s="62" t="s">
        <v>386</v>
      </c>
      <c r="R9" s="56">
        <v>8661503627.3999996</v>
      </c>
    </row>
    <row r="10" spans="1:18" ht="15" customHeight="1" x14ac:dyDescent="0.2">
      <c r="A10" s="60" t="s">
        <v>399</v>
      </c>
      <c r="B10" s="60" t="s">
        <v>400</v>
      </c>
      <c r="C10" s="60" t="s">
        <v>394</v>
      </c>
      <c r="D10" s="61" t="s">
        <v>71</v>
      </c>
      <c r="E10" s="62" t="s">
        <v>55</v>
      </c>
      <c r="F10" s="62" t="s">
        <v>55</v>
      </c>
      <c r="G10" s="62">
        <v>105.35</v>
      </c>
      <c r="H10" s="62">
        <v>105.35</v>
      </c>
      <c r="I10" s="62">
        <v>102.5</v>
      </c>
      <c r="J10" s="62">
        <v>103</v>
      </c>
      <c r="K10" s="62">
        <v>102.98739999999999</v>
      </c>
      <c r="L10" s="63">
        <v>26041689</v>
      </c>
      <c r="M10" s="63">
        <v>26819660.390000001</v>
      </c>
      <c r="N10" s="64">
        <v>45257</v>
      </c>
      <c r="O10" s="65">
        <v>1.7500000000000002E-2</v>
      </c>
      <c r="P10" s="62">
        <v>1</v>
      </c>
      <c r="Q10" s="62" t="s">
        <v>379</v>
      </c>
      <c r="R10" s="56">
        <v>11767723360.73</v>
      </c>
    </row>
    <row r="11" spans="1:18" ht="15" customHeight="1" x14ac:dyDescent="0.2">
      <c r="A11" s="60" t="s">
        <v>401</v>
      </c>
      <c r="B11" s="60" t="s">
        <v>402</v>
      </c>
      <c r="C11" s="60" t="s">
        <v>394</v>
      </c>
      <c r="D11" s="61" t="s">
        <v>71</v>
      </c>
      <c r="E11" s="62" t="s">
        <v>55</v>
      </c>
      <c r="F11" s="62">
        <v>122</v>
      </c>
      <c r="G11" s="62">
        <v>125</v>
      </c>
      <c r="H11" s="62">
        <v>125</v>
      </c>
      <c r="I11" s="62">
        <v>117</v>
      </c>
      <c r="J11" s="62">
        <v>119.5</v>
      </c>
      <c r="K11" s="62">
        <v>123.3278</v>
      </c>
      <c r="L11" s="63">
        <v>2328455</v>
      </c>
      <c r="M11" s="63">
        <v>21414258.059999999</v>
      </c>
      <c r="N11" s="64">
        <v>45483</v>
      </c>
      <c r="O11" s="65">
        <v>5.7500000000000002E-2</v>
      </c>
      <c r="P11" s="62">
        <v>1</v>
      </c>
      <c r="Q11" s="62" t="s">
        <v>386</v>
      </c>
      <c r="R11" s="56">
        <v>12647372450.299999</v>
      </c>
    </row>
    <row r="12" spans="1:18" ht="15" customHeight="1" x14ac:dyDescent="0.2">
      <c r="A12" s="60" t="s">
        <v>403</v>
      </c>
      <c r="B12" s="60" t="s">
        <v>404</v>
      </c>
      <c r="C12" s="60" t="s">
        <v>394</v>
      </c>
      <c r="D12" s="61" t="s">
        <v>71</v>
      </c>
      <c r="E12" s="62">
        <v>95.25</v>
      </c>
      <c r="F12" s="62" t="s">
        <v>55</v>
      </c>
      <c r="G12" s="62">
        <v>96</v>
      </c>
      <c r="H12" s="62">
        <v>96</v>
      </c>
      <c r="I12" s="62">
        <v>96</v>
      </c>
      <c r="J12" s="62">
        <v>96</v>
      </c>
      <c r="K12" s="62">
        <v>96</v>
      </c>
      <c r="L12" s="63">
        <v>5000000</v>
      </c>
      <c r="M12" s="63">
        <v>4800000</v>
      </c>
      <c r="N12" s="64">
        <v>45623</v>
      </c>
      <c r="O12" s="65">
        <v>2.5000000000000001E-3</v>
      </c>
      <c r="P12" s="62">
        <v>1</v>
      </c>
      <c r="Q12" s="62" t="s">
        <v>379</v>
      </c>
      <c r="R12" s="56">
        <v>3436621169.4699998</v>
      </c>
    </row>
    <row r="13" spans="1:18" ht="15" customHeight="1" x14ac:dyDescent="0.2">
      <c r="A13" s="60" t="s">
        <v>405</v>
      </c>
      <c r="B13" s="60" t="s">
        <v>406</v>
      </c>
      <c r="C13" s="60" t="s">
        <v>394</v>
      </c>
      <c r="D13" s="61" t="s">
        <v>71</v>
      </c>
      <c r="E13" s="62" t="s">
        <v>55</v>
      </c>
      <c r="F13" s="62" t="s">
        <v>55</v>
      </c>
      <c r="G13" s="62">
        <v>123</v>
      </c>
      <c r="H13" s="62">
        <v>123</v>
      </c>
      <c r="I13" s="62">
        <v>116.3</v>
      </c>
      <c r="J13" s="62">
        <v>117.5</v>
      </c>
      <c r="K13" s="62">
        <v>117.384</v>
      </c>
      <c r="L13" s="63">
        <v>9149988</v>
      </c>
      <c r="M13" s="63">
        <v>10740621.130000001</v>
      </c>
      <c r="N13" s="64">
        <v>45847</v>
      </c>
      <c r="O13" s="65">
        <v>4.4999999999999998E-2</v>
      </c>
      <c r="P13" s="62">
        <v>1</v>
      </c>
      <c r="Q13" s="62" t="s">
        <v>379</v>
      </c>
      <c r="R13" s="56">
        <v>7116798741.54</v>
      </c>
    </row>
    <row r="14" spans="1:18" ht="15" customHeight="1" x14ac:dyDescent="0.2">
      <c r="A14" s="60" t="s">
        <v>407</v>
      </c>
      <c r="B14" s="60" t="s">
        <v>408</v>
      </c>
      <c r="C14" s="60" t="s">
        <v>394</v>
      </c>
      <c r="D14" s="61" t="s">
        <v>71</v>
      </c>
      <c r="E14" s="62" t="s">
        <v>55</v>
      </c>
      <c r="F14" s="62" t="s">
        <v>55</v>
      </c>
      <c r="G14" s="62">
        <v>126.6</v>
      </c>
      <c r="H14" s="62">
        <v>126.6</v>
      </c>
      <c r="I14" s="62">
        <v>119</v>
      </c>
      <c r="J14" s="62">
        <v>119</v>
      </c>
      <c r="K14" s="62">
        <v>126.3052</v>
      </c>
      <c r="L14" s="63">
        <v>17070000</v>
      </c>
      <c r="M14" s="63">
        <v>21560300</v>
      </c>
      <c r="N14" s="64">
        <v>46370</v>
      </c>
      <c r="O14" s="65">
        <v>4.2500000000000003E-2</v>
      </c>
      <c r="P14" s="62">
        <v>1</v>
      </c>
      <c r="Q14" s="62" t="s">
        <v>379</v>
      </c>
      <c r="R14" s="56">
        <v>12280000000</v>
      </c>
    </row>
    <row r="15" spans="1:18" ht="15" customHeight="1" x14ac:dyDescent="0.2">
      <c r="A15" s="60" t="s">
        <v>409</v>
      </c>
      <c r="B15" s="60" t="s">
        <v>410</v>
      </c>
      <c r="C15" s="60" t="s">
        <v>394</v>
      </c>
      <c r="D15" s="61" t="s">
        <v>71</v>
      </c>
      <c r="E15" s="62" t="s">
        <v>55</v>
      </c>
      <c r="F15" s="62" t="s">
        <v>55</v>
      </c>
      <c r="G15" s="62">
        <v>118.25</v>
      </c>
      <c r="H15" s="62">
        <v>118.25</v>
      </c>
      <c r="I15" s="62">
        <v>118.25</v>
      </c>
      <c r="J15" s="62">
        <v>118.25</v>
      </c>
      <c r="K15" s="62">
        <v>118.25</v>
      </c>
      <c r="L15" s="63">
        <v>5000000</v>
      </c>
      <c r="M15" s="63">
        <v>5912500</v>
      </c>
      <c r="N15" s="64">
        <v>46790</v>
      </c>
      <c r="O15" s="65">
        <v>2.8750000000000001E-2</v>
      </c>
      <c r="P15" s="62">
        <v>1</v>
      </c>
      <c r="Q15" s="62" t="s">
        <v>379</v>
      </c>
      <c r="R15" s="56">
        <v>6330500000</v>
      </c>
    </row>
    <row r="16" spans="1:18" ht="15" customHeight="1" x14ac:dyDescent="0.2">
      <c r="A16" s="60" t="s">
        <v>411</v>
      </c>
      <c r="B16" s="60" t="s">
        <v>412</v>
      </c>
      <c r="C16" s="60" t="s">
        <v>394</v>
      </c>
      <c r="D16" s="61" t="s">
        <v>71</v>
      </c>
      <c r="E16" s="62" t="s">
        <v>55</v>
      </c>
      <c r="F16" s="62" t="s">
        <v>55</v>
      </c>
      <c r="G16" s="62">
        <v>116.5</v>
      </c>
      <c r="H16" s="62">
        <v>116.7</v>
      </c>
      <c r="I16" s="62">
        <v>116.35</v>
      </c>
      <c r="J16" s="62">
        <v>116.35</v>
      </c>
      <c r="K16" s="62">
        <v>116.47369999999999</v>
      </c>
      <c r="L16" s="63">
        <v>13300000</v>
      </c>
      <c r="M16" s="63">
        <v>15491000</v>
      </c>
      <c r="N16" s="64">
        <v>47308</v>
      </c>
      <c r="O16" s="65">
        <v>2.375E-2</v>
      </c>
      <c r="P16" s="62">
        <v>1</v>
      </c>
      <c r="Q16" s="62" t="s">
        <v>379</v>
      </c>
      <c r="R16" s="56">
        <v>11169513486.83</v>
      </c>
    </row>
    <row r="17" spans="1:18" ht="15" customHeight="1" x14ac:dyDescent="0.2">
      <c r="A17" s="60" t="s">
        <v>413</v>
      </c>
      <c r="B17" s="60" t="s">
        <v>414</v>
      </c>
      <c r="C17" s="60" t="s">
        <v>394</v>
      </c>
      <c r="D17" s="61" t="s">
        <v>71</v>
      </c>
      <c r="E17" s="62" t="s">
        <v>55</v>
      </c>
      <c r="F17" s="62" t="s">
        <v>55</v>
      </c>
      <c r="G17" s="62">
        <v>125.7</v>
      </c>
      <c r="H17" s="62">
        <v>125.7</v>
      </c>
      <c r="I17" s="62">
        <v>125.7</v>
      </c>
      <c r="J17" s="62">
        <v>125.7</v>
      </c>
      <c r="K17" s="62">
        <v>125.7</v>
      </c>
      <c r="L17" s="63">
        <v>1600000</v>
      </c>
      <c r="M17" s="63">
        <v>2021154.33</v>
      </c>
      <c r="N17" s="64">
        <v>48402</v>
      </c>
      <c r="O17" s="65">
        <v>3.2500000000000001E-2</v>
      </c>
      <c r="P17" s="62">
        <v>1</v>
      </c>
      <c r="Q17" s="62" t="s">
        <v>379</v>
      </c>
      <c r="R17" s="56">
        <v>3772891395.75</v>
      </c>
    </row>
    <row r="18" spans="1:18" ht="15" customHeight="1" x14ac:dyDescent="0.2">
      <c r="A18" s="60" t="s">
        <v>415</v>
      </c>
      <c r="B18" s="60" t="s">
        <v>416</v>
      </c>
      <c r="C18" s="60" t="s">
        <v>394</v>
      </c>
      <c r="D18" s="61" t="s">
        <v>71</v>
      </c>
      <c r="E18" s="62" t="s">
        <v>55</v>
      </c>
      <c r="F18" s="62">
        <v>96.5</v>
      </c>
      <c r="G18" s="62">
        <v>99.35</v>
      </c>
      <c r="H18" s="62">
        <v>99.7</v>
      </c>
      <c r="I18" s="62">
        <v>99.35</v>
      </c>
      <c r="J18" s="62">
        <v>99.7</v>
      </c>
      <c r="K18" s="62">
        <v>99.3613</v>
      </c>
      <c r="L18" s="63">
        <v>3100000</v>
      </c>
      <c r="M18" s="63">
        <v>3083353.44</v>
      </c>
      <c r="N18" s="64">
        <v>49275</v>
      </c>
      <c r="O18" s="65">
        <v>0.01</v>
      </c>
      <c r="P18" s="62">
        <v>1</v>
      </c>
      <c r="Q18" s="62" t="s">
        <v>379</v>
      </c>
      <c r="R18" s="56">
        <v>11260489962.190001</v>
      </c>
    </row>
    <row r="19" spans="1:18" ht="15" customHeight="1" x14ac:dyDescent="0.2">
      <c r="A19" s="60" t="s">
        <v>417</v>
      </c>
      <c r="B19" s="60" t="s">
        <v>418</v>
      </c>
      <c r="C19" s="60" t="s">
        <v>394</v>
      </c>
      <c r="D19" s="61" t="s">
        <v>71</v>
      </c>
      <c r="E19" s="62" t="s">
        <v>55</v>
      </c>
      <c r="F19" s="62" t="s">
        <v>55</v>
      </c>
      <c r="G19" s="62">
        <v>99.65</v>
      </c>
      <c r="H19" s="62">
        <v>99.65</v>
      </c>
      <c r="I19" s="62">
        <v>99.65</v>
      </c>
      <c r="J19" s="62">
        <v>99.65</v>
      </c>
      <c r="K19" s="62">
        <v>99.65</v>
      </c>
      <c r="L19" s="63">
        <v>1200000</v>
      </c>
      <c r="M19" s="63">
        <v>8944356.8000000007</v>
      </c>
      <c r="N19" s="64">
        <v>51198</v>
      </c>
      <c r="O19" s="65">
        <v>1.2500000000000001E-2</v>
      </c>
      <c r="P19" s="62">
        <v>1</v>
      </c>
      <c r="Q19" s="62" t="s">
        <v>386</v>
      </c>
      <c r="R19" s="56">
        <v>5919666314.2799997</v>
      </c>
    </row>
    <row r="20" spans="1:18" ht="17.100000000000001" customHeight="1" x14ac:dyDescent="0.2">
      <c r="R20" s="94"/>
    </row>
    <row r="21" spans="1:18" ht="17.100000000000001" customHeight="1" x14ac:dyDescent="0.2">
      <c r="B21" s="134" t="s">
        <v>163</v>
      </c>
      <c r="C21" s="134" t="s">
        <v>164</v>
      </c>
      <c r="R21" s="94"/>
    </row>
    <row r="22" spans="1:18" ht="17.100000000000001" customHeight="1" x14ac:dyDescent="0.2">
      <c r="B22" s="134"/>
      <c r="C22" s="134" t="s">
        <v>165</v>
      </c>
      <c r="R22" s="94"/>
    </row>
    <row r="23" spans="1:18" ht="17.100000000000001" customHeight="1" x14ac:dyDescent="0.2">
      <c r="B23" s="134"/>
      <c r="C23" s="134" t="s">
        <v>166</v>
      </c>
      <c r="R23" s="94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26" customWidth="1"/>
    <col min="5" max="5" width="8.42578125" style="26" customWidth="1"/>
    <col min="6" max="13" width="8.7109375" style="26" customWidth="1"/>
    <col min="14" max="14" width="10.28515625" style="26" customWidth="1"/>
    <col min="15" max="15" width="18.140625" style="26" customWidth="1"/>
  </cols>
  <sheetData>
    <row r="1" spans="1:15" s="125" customFormat="1" ht="28.5" customHeight="1" x14ac:dyDescent="0.2">
      <c r="A1" s="144" t="s">
        <v>64</v>
      </c>
      <c r="B1" s="144" t="s">
        <v>65</v>
      </c>
      <c r="C1" s="144" t="s">
        <v>66</v>
      </c>
      <c r="D1" s="129" t="s">
        <v>168</v>
      </c>
      <c r="E1" s="129" t="s">
        <v>169</v>
      </c>
      <c r="F1" s="129" t="s">
        <v>41</v>
      </c>
      <c r="G1" s="129" t="s">
        <v>42</v>
      </c>
      <c r="H1" s="129" t="s">
        <v>43</v>
      </c>
      <c r="I1" s="129" t="s">
        <v>170</v>
      </c>
      <c r="J1" s="129" t="s">
        <v>171</v>
      </c>
      <c r="K1" s="129" t="s">
        <v>28</v>
      </c>
      <c r="L1" s="129" t="s">
        <v>27</v>
      </c>
      <c r="M1" s="137" t="s">
        <v>29</v>
      </c>
      <c r="N1" s="141" t="s">
        <v>45</v>
      </c>
      <c r="O1" s="141" t="s">
        <v>30</v>
      </c>
    </row>
    <row r="2" spans="1:15" s="59" customFormat="1" ht="15" customHeight="1" x14ac:dyDescent="0.2">
      <c r="A2" s="53" t="s">
        <v>55</v>
      </c>
      <c r="B2" s="53" t="s">
        <v>55</v>
      </c>
      <c r="C2" s="54" t="s">
        <v>55</v>
      </c>
      <c r="D2" s="55" t="s">
        <v>55</v>
      </c>
      <c r="E2" s="55" t="s">
        <v>55</v>
      </c>
      <c r="F2" s="55" t="s">
        <v>55</v>
      </c>
      <c r="G2" s="55" t="s">
        <v>55</v>
      </c>
      <c r="H2" s="55" t="s">
        <v>55</v>
      </c>
      <c r="I2" s="55" t="s">
        <v>55</v>
      </c>
      <c r="J2" s="55" t="s">
        <v>55</v>
      </c>
      <c r="K2" s="56" t="s">
        <v>55</v>
      </c>
      <c r="L2" s="56" t="s">
        <v>55</v>
      </c>
      <c r="M2" s="56" t="s">
        <v>55</v>
      </c>
      <c r="N2" s="114" t="s">
        <v>55</v>
      </c>
      <c r="O2" s="56" t="s">
        <v>55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26" customWidth="1"/>
  </cols>
  <sheetData>
    <row r="1" spans="1:16" s="140" customFormat="1" ht="28.5" customHeight="1" x14ac:dyDescent="0.2">
      <c r="A1" s="144" t="s">
        <v>64</v>
      </c>
      <c r="B1" s="144" t="s">
        <v>65</v>
      </c>
      <c r="C1" s="144" t="s">
        <v>66</v>
      </c>
      <c r="D1" s="129" t="s">
        <v>168</v>
      </c>
      <c r="E1" s="129" t="s">
        <v>169</v>
      </c>
      <c r="F1" s="129" t="s">
        <v>41</v>
      </c>
      <c r="G1" s="129" t="s">
        <v>42</v>
      </c>
      <c r="H1" s="129" t="s">
        <v>43</v>
      </c>
      <c r="I1" s="129" t="s">
        <v>170</v>
      </c>
      <c r="J1" s="129" t="s">
        <v>171</v>
      </c>
      <c r="K1" s="129" t="s">
        <v>28</v>
      </c>
      <c r="L1" s="129" t="s">
        <v>27</v>
      </c>
      <c r="M1" s="141" t="s">
        <v>45</v>
      </c>
      <c r="N1" s="141" t="s">
        <v>419</v>
      </c>
      <c r="O1" s="141" t="s">
        <v>420</v>
      </c>
      <c r="P1" s="141" t="s">
        <v>30</v>
      </c>
    </row>
    <row r="2" spans="1:16" s="58" customFormat="1" ht="15" customHeight="1" x14ac:dyDescent="0.2">
      <c r="A2" s="53" t="s">
        <v>55</v>
      </c>
      <c r="B2" s="53" t="s">
        <v>55</v>
      </c>
      <c r="C2" s="54" t="s">
        <v>55</v>
      </c>
      <c r="D2" s="55" t="s">
        <v>55</v>
      </c>
      <c r="E2" s="55" t="s">
        <v>55</v>
      </c>
      <c r="F2" s="55" t="s">
        <v>55</v>
      </c>
      <c r="G2" s="55" t="s">
        <v>55</v>
      </c>
      <c r="H2" s="55" t="s">
        <v>55</v>
      </c>
      <c r="I2" s="55" t="s">
        <v>55</v>
      </c>
      <c r="J2" s="55" t="s">
        <v>55</v>
      </c>
      <c r="K2" s="56" t="s">
        <v>55</v>
      </c>
      <c r="L2" s="56" t="s">
        <v>55</v>
      </c>
      <c r="M2" s="114" t="s">
        <v>55</v>
      </c>
      <c r="N2" s="55" t="s">
        <v>55</v>
      </c>
      <c r="O2" s="57" t="s">
        <v>55</v>
      </c>
      <c r="P2" s="56" t="s">
        <v>55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3"/>
  <sheetViews>
    <sheetView showGridLines="0" zoomScale="140" zoomScaleNormal="140" workbookViewId="0"/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s="140" customFormat="1" ht="12.75" customHeight="1" x14ac:dyDescent="0.2">
      <c r="A1" s="135" t="s">
        <v>64</v>
      </c>
      <c r="B1" s="135" t="s">
        <v>65</v>
      </c>
      <c r="C1" s="135" t="s">
        <v>66</v>
      </c>
      <c r="D1" s="136" t="s">
        <v>67</v>
      </c>
      <c r="E1" s="125" t="s">
        <v>42</v>
      </c>
      <c r="F1" s="125" t="s">
        <v>43</v>
      </c>
      <c r="G1" s="125" t="s">
        <v>28</v>
      </c>
      <c r="H1" s="125" t="s">
        <v>27</v>
      </c>
    </row>
    <row r="2" spans="1:8" ht="12.75" customHeight="1" x14ac:dyDescent="0.2">
      <c r="A2" s="8" t="s">
        <v>19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182</v>
      </c>
      <c r="B3" s="7" t="s">
        <v>183</v>
      </c>
      <c r="C3" s="7" t="s">
        <v>141</v>
      </c>
      <c r="D3" s="67" t="s">
        <v>75</v>
      </c>
      <c r="E3" s="50">
        <v>560</v>
      </c>
      <c r="F3" s="50">
        <v>400</v>
      </c>
      <c r="G3" s="48">
        <v>108427</v>
      </c>
      <c r="H3" s="49">
        <v>45919120</v>
      </c>
    </row>
    <row r="4" spans="1:8" ht="15" customHeight="1" x14ac:dyDescent="0.2">
      <c r="A4" s="7" t="s">
        <v>139</v>
      </c>
      <c r="B4" s="7" t="s">
        <v>140</v>
      </c>
      <c r="C4" s="7" t="s">
        <v>141</v>
      </c>
      <c r="D4" s="67" t="s">
        <v>75</v>
      </c>
      <c r="E4" s="50">
        <v>502</v>
      </c>
      <c r="F4" s="50">
        <v>502</v>
      </c>
      <c r="G4" s="48">
        <v>5000</v>
      </c>
      <c r="H4" s="49">
        <v>2510000</v>
      </c>
    </row>
    <row r="5" spans="1:8" ht="15" customHeight="1" x14ac:dyDescent="0.2">
      <c r="A5" s="7" t="s">
        <v>157</v>
      </c>
      <c r="B5" s="7" t="s">
        <v>158</v>
      </c>
      <c r="C5" s="7" t="s">
        <v>159</v>
      </c>
      <c r="D5" s="67" t="s">
        <v>138</v>
      </c>
      <c r="E5" s="50">
        <v>382</v>
      </c>
      <c r="F5" s="50">
        <v>190</v>
      </c>
      <c r="G5" s="48">
        <v>125865</v>
      </c>
      <c r="H5" s="49">
        <v>25516814</v>
      </c>
    </row>
    <row r="6" spans="1:8" ht="15" customHeight="1" x14ac:dyDescent="0.2">
      <c r="A6" s="7" t="s">
        <v>160</v>
      </c>
      <c r="B6" s="7" t="s">
        <v>161</v>
      </c>
      <c r="C6" s="7" t="s">
        <v>162</v>
      </c>
      <c r="D6" s="67" t="s">
        <v>138</v>
      </c>
      <c r="E6" s="50">
        <v>1330</v>
      </c>
      <c r="F6" s="50">
        <v>1050</v>
      </c>
      <c r="G6" s="48">
        <v>8300</v>
      </c>
      <c r="H6" s="49">
        <v>9935000</v>
      </c>
    </row>
    <row r="7" spans="1:8" ht="15" customHeight="1" x14ac:dyDescent="0.2">
      <c r="A7" s="7" t="s">
        <v>187</v>
      </c>
      <c r="B7" s="7" t="s">
        <v>188</v>
      </c>
      <c r="C7" s="7" t="s">
        <v>189</v>
      </c>
      <c r="D7" s="67" t="s">
        <v>75</v>
      </c>
      <c r="E7" s="50">
        <v>890</v>
      </c>
      <c r="F7" s="50">
        <v>890</v>
      </c>
      <c r="G7" s="48">
        <v>2572</v>
      </c>
      <c r="H7" s="49">
        <v>2289080</v>
      </c>
    </row>
    <row r="8" spans="1:8" ht="15" customHeight="1" x14ac:dyDescent="0.2">
      <c r="A8" s="7" t="s">
        <v>132</v>
      </c>
      <c r="B8" s="7" t="s">
        <v>133</v>
      </c>
      <c r="C8" s="7" t="s">
        <v>134</v>
      </c>
      <c r="D8" s="67" t="s">
        <v>71</v>
      </c>
      <c r="E8" s="50">
        <v>187</v>
      </c>
      <c r="F8" s="50">
        <v>173</v>
      </c>
      <c r="G8" s="48">
        <v>524948</v>
      </c>
      <c r="H8" s="49">
        <v>94582166</v>
      </c>
    </row>
    <row r="9" spans="1:8" ht="15" customHeight="1" x14ac:dyDescent="0.2">
      <c r="A9" s="7" t="s">
        <v>269</v>
      </c>
      <c r="B9" s="7" t="s">
        <v>270</v>
      </c>
      <c r="C9" s="7" t="s">
        <v>271</v>
      </c>
      <c r="D9" s="67" t="s">
        <v>75</v>
      </c>
      <c r="E9" s="50">
        <v>4600</v>
      </c>
      <c r="F9" s="50">
        <v>4600</v>
      </c>
      <c r="G9" s="48">
        <v>482</v>
      </c>
      <c r="H9" s="49">
        <v>2217200</v>
      </c>
    </row>
    <row r="10" spans="1:8" ht="15" customHeight="1" x14ac:dyDescent="0.2">
      <c r="A10" s="7" t="s">
        <v>283</v>
      </c>
      <c r="B10" s="7" t="s">
        <v>284</v>
      </c>
      <c r="C10" s="7" t="s">
        <v>285</v>
      </c>
      <c r="D10" s="67" t="s">
        <v>71</v>
      </c>
      <c r="E10" s="50">
        <v>490</v>
      </c>
      <c r="F10" s="50">
        <v>490</v>
      </c>
      <c r="G10" s="48">
        <v>6600</v>
      </c>
      <c r="H10" s="49">
        <v>3234000</v>
      </c>
    </row>
    <row r="11" spans="1:8" ht="15" customHeight="1" x14ac:dyDescent="0.2">
      <c r="A11" s="7" t="s">
        <v>307</v>
      </c>
      <c r="B11" s="7" t="s">
        <v>308</v>
      </c>
      <c r="C11" s="7" t="s">
        <v>309</v>
      </c>
      <c r="D11" s="67" t="s">
        <v>75</v>
      </c>
      <c r="E11" s="50">
        <v>640</v>
      </c>
      <c r="F11" s="50">
        <v>640</v>
      </c>
      <c r="G11" s="48">
        <v>6000</v>
      </c>
      <c r="H11" s="49">
        <v>3840000</v>
      </c>
    </row>
    <row r="12" spans="1:8" ht="15" customHeight="1" x14ac:dyDescent="0.2">
      <c r="A12" s="7" t="s">
        <v>325</v>
      </c>
      <c r="B12" s="7" t="s">
        <v>326</v>
      </c>
      <c r="C12" s="7" t="s">
        <v>327</v>
      </c>
      <c r="D12" s="67" t="s">
        <v>75</v>
      </c>
      <c r="E12" s="50">
        <v>1780</v>
      </c>
      <c r="F12" s="50">
        <v>1780</v>
      </c>
      <c r="G12" s="48">
        <v>3742</v>
      </c>
      <c r="H12" s="49">
        <v>6660760</v>
      </c>
    </row>
    <row r="13" spans="1:8" ht="15" customHeight="1" x14ac:dyDescent="0.2">
      <c r="A13" s="7" t="s">
        <v>151</v>
      </c>
      <c r="B13" s="7" t="s">
        <v>152</v>
      </c>
      <c r="C13" s="7" t="s">
        <v>153</v>
      </c>
      <c r="D13" s="67" t="s">
        <v>138</v>
      </c>
      <c r="E13" s="50">
        <v>465</v>
      </c>
      <c r="F13" s="50">
        <v>320</v>
      </c>
      <c r="G13" s="48">
        <v>25462</v>
      </c>
      <c r="H13" s="49">
        <v>10322840</v>
      </c>
    </row>
    <row r="14" spans="1:8" ht="15" customHeight="1" x14ac:dyDescent="0.2">
      <c r="A14" s="7" t="s">
        <v>135</v>
      </c>
      <c r="B14" s="7" t="s">
        <v>136</v>
      </c>
      <c r="C14" s="7" t="s">
        <v>137</v>
      </c>
      <c r="D14" s="67" t="s">
        <v>138</v>
      </c>
      <c r="E14" s="50">
        <v>38.299999999999997</v>
      </c>
      <c r="F14" s="50">
        <v>19</v>
      </c>
      <c r="G14" s="48">
        <v>2027787</v>
      </c>
      <c r="H14" s="49">
        <v>49336746.399999999</v>
      </c>
    </row>
    <row r="15" spans="1:8" ht="15" customHeight="1" x14ac:dyDescent="0.2">
      <c r="A15" s="7" t="s">
        <v>334</v>
      </c>
      <c r="B15" s="7" t="s">
        <v>335</v>
      </c>
      <c r="C15" s="7" t="s">
        <v>336</v>
      </c>
      <c r="D15" s="67" t="s">
        <v>75</v>
      </c>
      <c r="E15" s="50">
        <v>20.8</v>
      </c>
      <c r="F15" s="50">
        <v>20.8</v>
      </c>
      <c r="G15" s="48">
        <v>760000</v>
      </c>
      <c r="H15" s="49">
        <v>15808000</v>
      </c>
    </row>
    <row r="16" spans="1:8" ht="15" customHeight="1" x14ac:dyDescent="0.2">
      <c r="A16" s="7" t="s">
        <v>91</v>
      </c>
      <c r="B16" s="7" t="s">
        <v>92</v>
      </c>
      <c r="C16" s="7" t="s">
        <v>93</v>
      </c>
      <c r="D16" s="67" t="s">
        <v>75</v>
      </c>
      <c r="E16" s="50">
        <v>44.6</v>
      </c>
      <c r="F16" s="50">
        <v>44.6</v>
      </c>
      <c r="G16" s="48">
        <v>127136</v>
      </c>
      <c r="H16" s="49">
        <v>5670265.5999999996</v>
      </c>
    </row>
    <row r="17" spans="1:8" ht="15" customHeight="1" x14ac:dyDescent="0.2">
      <c r="A17" s="7" t="s">
        <v>346</v>
      </c>
      <c r="B17" s="7" t="s">
        <v>347</v>
      </c>
      <c r="C17" s="7" t="s">
        <v>348</v>
      </c>
      <c r="D17" s="67" t="s">
        <v>75</v>
      </c>
      <c r="E17" s="50">
        <v>2460</v>
      </c>
      <c r="F17" s="50">
        <v>2460</v>
      </c>
      <c r="G17" s="48">
        <v>11030</v>
      </c>
      <c r="H17" s="49">
        <v>27133800</v>
      </c>
    </row>
    <row r="18" spans="1:8" ht="12.75" customHeight="1" x14ac:dyDescent="0.2">
      <c r="A18" s="8" t="s">
        <v>20</v>
      </c>
      <c r="B18" s="8"/>
      <c r="C18" s="9"/>
      <c r="D18" s="9"/>
      <c r="E18" s="9"/>
      <c r="F18" s="9"/>
      <c r="G18" s="9"/>
      <c r="H18" s="9"/>
    </row>
    <row r="19" spans="1:8" ht="15" customHeight="1" x14ac:dyDescent="0.2">
      <c r="A19" s="7" t="s">
        <v>55</v>
      </c>
      <c r="B19" s="7" t="s">
        <v>55</v>
      </c>
      <c r="C19" s="7" t="s">
        <v>55</v>
      </c>
      <c r="D19" s="67" t="s">
        <v>55</v>
      </c>
      <c r="E19" s="50" t="s">
        <v>55</v>
      </c>
      <c r="F19" s="50" t="s">
        <v>55</v>
      </c>
      <c r="G19" s="48" t="s">
        <v>55</v>
      </c>
      <c r="H19" s="49" t="s">
        <v>55</v>
      </c>
    </row>
    <row r="21" spans="1:8" ht="12.75" customHeight="1" x14ac:dyDescent="0.2">
      <c r="B21" s="134" t="s">
        <v>163</v>
      </c>
      <c r="C21" s="134" t="s">
        <v>164</v>
      </c>
    </row>
    <row r="22" spans="1:8" ht="12.75" customHeight="1" x14ac:dyDescent="0.2">
      <c r="B22" s="134"/>
      <c r="C22" s="134" t="s">
        <v>165</v>
      </c>
    </row>
    <row r="23" spans="1:8" ht="12.75" customHeight="1" x14ac:dyDescent="0.2">
      <c r="B23" s="134"/>
      <c r="C23" s="134" t="s">
        <v>166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25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26" customWidth="1"/>
  </cols>
  <sheetData>
    <row r="1" spans="1:8" s="140" customFormat="1" ht="24" customHeight="1" x14ac:dyDescent="0.2">
      <c r="A1" s="131" t="s">
        <v>64</v>
      </c>
      <c r="B1" s="131" t="s">
        <v>65</v>
      </c>
      <c r="C1" s="131" t="s">
        <v>66</v>
      </c>
      <c r="D1" s="133" t="s">
        <v>67</v>
      </c>
      <c r="E1" s="125" t="s">
        <v>28</v>
      </c>
      <c r="F1" s="125" t="s">
        <v>27</v>
      </c>
      <c r="G1" s="125" t="s">
        <v>421</v>
      </c>
      <c r="H1" s="125" t="s">
        <v>30</v>
      </c>
    </row>
    <row r="2" spans="1:8" s="70" customFormat="1" ht="15" customHeight="1" x14ac:dyDescent="0.2">
      <c r="A2" s="68" t="s">
        <v>19</v>
      </c>
      <c r="B2" s="68"/>
      <c r="C2" s="69"/>
      <c r="D2" s="69"/>
      <c r="E2" s="69"/>
      <c r="F2" s="69"/>
      <c r="G2" s="69"/>
      <c r="H2" s="69"/>
    </row>
    <row r="3" spans="1:8" s="70" customFormat="1" ht="15" customHeight="1" x14ac:dyDescent="0.2">
      <c r="A3" s="71" t="s">
        <v>174</v>
      </c>
      <c r="B3" s="71" t="s">
        <v>175</v>
      </c>
      <c r="C3" s="71" t="s">
        <v>176</v>
      </c>
      <c r="D3" s="74" t="s">
        <v>75</v>
      </c>
      <c r="E3" s="72">
        <v>277</v>
      </c>
      <c r="F3" s="72">
        <v>10209</v>
      </c>
      <c r="G3" s="73">
        <v>36.855600000000003</v>
      </c>
      <c r="H3" s="72">
        <v>54099180</v>
      </c>
    </row>
    <row r="4" spans="1:8" ht="15" customHeight="1" x14ac:dyDescent="0.2">
      <c r="A4" s="71" t="s">
        <v>178</v>
      </c>
      <c r="B4" s="71" t="s">
        <v>179</v>
      </c>
      <c r="C4" s="71" t="s">
        <v>180</v>
      </c>
      <c r="D4" s="74" t="s">
        <v>75</v>
      </c>
      <c r="E4" s="72">
        <v>107</v>
      </c>
      <c r="F4" s="72">
        <v>682500</v>
      </c>
      <c r="G4" s="73">
        <v>6378.5047000000004</v>
      </c>
      <c r="H4" s="72">
        <v>644148000</v>
      </c>
    </row>
    <row r="5" spans="1:8" ht="15" customHeight="1" x14ac:dyDescent="0.2">
      <c r="A5" s="71" t="s">
        <v>148</v>
      </c>
      <c r="B5" s="71" t="s">
        <v>149</v>
      </c>
      <c r="C5" s="71" t="s">
        <v>150</v>
      </c>
      <c r="D5" s="74" t="s">
        <v>138</v>
      </c>
      <c r="E5" s="72">
        <v>562055</v>
      </c>
      <c r="F5" s="72">
        <v>80299700.200000003</v>
      </c>
      <c r="G5" s="73">
        <v>142.86799999999999</v>
      </c>
      <c r="H5" s="72">
        <v>585841968</v>
      </c>
    </row>
    <row r="6" spans="1:8" ht="15" customHeight="1" x14ac:dyDescent="0.2">
      <c r="A6" s="71" t="s">
        <v>182</v>
      </c>
      <c r="B6" s="71" t="s">
        <v>183</v>
      </c>
      <c r="C6" s="71" t="s">
        <v>141</v>
      </c>
      <c r="D6" s="74" t="s">
        <v>75</v>
      </c>
      <c r="E6" s="72">
        <v>160024</v>
      </c>
      <c r="F6" s="72">
        <v>70136370</v>
      </c>
      <c r="G6" s="73">
        <v>438.28660000000002</v>
      </c>
      <c r="H6" s="72">
        <v>4173300600</v>
      </c>
    </row>
    <row r="7" spans="1:8" ht="15" customHeight="1" x14ac:dyDescent="0.2">
      <c r="A7" s="71" t="s">
        <v>139</v>
      </c>
      <c r="B7" s="71" t="s">
        <v>140</v>
      </c>
      <c r="C7" s="71" t="s">
        <v>141</v>
      </c>
      <c r="D7" s="74" t="s">
        <v>75</v>
      </c>
      <c r="E7" s="72">
        <v>353640</v>
      </c>
      <c r="F7" s="72">
        <v>140627012</v>
      </c>
      <c r="G7" s="73">
        <v>397.6558</v>
      </c>
      <c r="H7" s="72">
        <v>2577958000</v>
      </c>
    </row>
    <row r="8" spans="1:8" ht="15" customHeight="1" x14ac:dyDescent="0.2">
      <c r="A8" s="71" t="s">
        <v>184</v>
      </c>
      <c r="B8" s="71" t="s">
        <v>185</v>
      </c>
      <c r="C8" s="71" t="s">
        <v>186</v>
      </c>
      <c r="D8" s="74" t="s">
        <v>75</v>
      </c>
      <c r="E8" s="72">
        <v>23</v>
      </c>
      <c r="F8" s="72">
        <v>4830</v>
      </c>
      <c r="G8" s="73">
        <v>210</v>
      </c>
      <c r="H8" s="72" t="s">
        <v>55</v>
      </c>
    </row>
    <row r="9" spans="1:8" ht="15" customHeight="1" x14ac:dyDescent="0.2">
      <c r="A9" s="71" t="s">
        <v>157</v>
      </c>
      <c r="B9" s="71" t="s">
        <v>158</v>
      </c>
      <c r="C9" s="71" t="s">
        <v>159</v>
      </c>
      <c r="D9" s="74" t="s">
        <v>138</v>
      </c>
      <c r="E9" s="72">
        <v>366838</v>
      </c>
      <c r="F9" s="72">
        <v>87370796</v>
      </c>
      <c r="G9" s="73">
        <v>238.17269999999999</v>
      </c>
      <c r="H9" s="72">
        <v>1333467460</v>
      </c>
    </row>
    <row r="10" spans="1:8" ht="15" customHeight="1" x14ac:dyDescent="0.2">
      <c r="A10" s="71" t="s">
        <v>160</v>
      </c>
      <c r="B10" s="71" t="s">
        <v>161</v>
      </c>
      <c r="C10" s="71" t="s">
        <v>162</v>
      </c>
      <c r="D10" s="74" t="s">
        <v>138</v>
      </c>
      <c r="E10" s="72">
        <v>55265</v>
      </c>
      <c r="F10" s="72">
        <v>64997270</v>
      </c>
      <c r="G10" s="73">
        <v>1176.1018999999999</v>
      </c>
      <c r="H10" s="72">
        <v>4134532000</v>
      </c>
    </row>
    <row r="11" spans="1:8" ht="15" customHeight="1" x14ac:dyDescent="0.2">
      <c r="A11" s="71" t="s">
        <v>116</v>
      </c>
      <c r="B11" s="71" t="s">
        <v>117</v>
      </c>
      <c r="C11" s="71" t="s">
        <v>118</v>
      </c>
      <c r="D11" s="74" t="s">
        <v>75</v>
      </c>
      <c r="E11" s="72">
        <v>205812</v>
      </c>
      <c r="F11" s="72">
        <v>41126058.5</v>
      </c>
      <c r="G11" s="73">
        <v>199.82339999999999</v>
      </c>
      <c r="H11" s="72">
        <v>304223360</v>
      </c>
    </row>
    <row r="12" spans="1:8" ht="15" customHeight="1" x14ac:dyDescent="0.2">
      <c r="A12" s="71" t="s">
        <v>187</v>
      </c>
      <c r="B12" s="71" t="s">
        <v>188</v>
      </c>
      <c r="C12" s="71" t="s">
        <v>189</v>
      </c>
      <c r="D12" s="74" t="s">
        <v>75</v>
      </c>
      <c r="E12" s="72">
        <v>18292</v>
      </c>
      <c r="F12" s="72">
        <v>15634915</v>
      </c>
      <c r="G12" s="73">
        <v>854.74059999999997</v>
      </c>
      <c r="H12" s="72">
        <v>450000000</v>
      </c>
    </row>
    <row r="13" spans="1:8" ht="15" customHeight="1" x14ac:dyDescent="0.2">
      <c r="A13" s="71" t="s">
        <v>190</v>
      </c>
      <c r="B13" s="71" t="s">
        <v>191</v>
      </c>
      <c r="C13" s="71" t="s">
        <v>192</v>
      </c>
      <c r="D13" s="74" t="s">
        <v>75</v>
      </c>
      <c r="E13" s="72">
        <v>71972</v>
      </c>
      <c r="F13" s="72">
        <v>784241.5</v>
      </c>
      <c r="G13" s="73">
        <v>10.8965</v>
      </c>
      <c r="H13" s="72">
        <v>275953375</v>
      </c>
    </row>
    <row r="14" spans="1:8" ht="15" customHeight="1" x14ac:dyDescent="0.2">
      <c r="A14" s="71" t="s">
        <v>101</v>
      </c>
      <c r="B14" s="71" t="s">
        <v>102</v>
      </c>
      <c r="C14" s="71" t="s">
        <v>103</v>
      </c>
      <c r="D14" s="74" t="s">
        <v>75</v>
      </c>
      <c r="E14" s="72">
        <v>48</v>
      </c>
      <c r="F14" s="72">
        <v>5974</v>
      </c>
      <c r="G14" s="73">
        <v>124.45829999999999</v>
      </c>
      <c r="H14" s="72">
        <v>12913030</v>
      </c>
    </row>
    <row r="15" spans="1:8" ht="15" customHeight="1" x14ac:dyDescent="0.2">
      <c r="A15" s="71" t="s">
        <v>193</v>
      </c>
      <c r="B15" s="71" t="s">
        <v>194</v>
      </c>
      <c r="C15" s="71" t="s">
        <v>195</v>
      </c>
      <c r="D15" s="74" t="s">
        <v>75</v>
      </c>
      <c r="E15" s="72">
        <v>16348</v>
      </c>
      <c r="F15" s="72">
        <v>493864</v>
      </c>
      <c r="G15" s="73">
        <v>30.209399999999999</v>
      </c>
      <c r="H15" s="72">
        <v>16192000</v>
      </c>
    </row>
    <row r="16" spans="1:8" ht="15" customHeight="1" x14ac:dyDescent="0.2">
      <c r="A16" s="71" t="s">
        <v>196</v>
      </c>
      <c r="B16" s="71" t="s">
        <v>197</v>
      </c>
      <c r="C16" s="71" t="s">
        <v>198</v>
      </c>
      <c r="D16" s="74" t="s">
        <v>75</v>
      </c>
      <c r="E16" s="72">
        <v>646</v>
      </c>
      <c r="F16" s="72">
        <v>3986400</v>
      </c>
      <c r="G16" s="73">
        <v>6170.8977999999997</v>
      </c>
      <c r="H16" s="72">
        <v>682500000</v>
      </c>
    </row>
    <row r="17" spans="1:8" ht="15" customHeight="1" x14ac:dyDescent="0.2">
      <c r="A17" s="71" t="s">
        <v>97</v>
      </c>
      <c r="B17" s="71" t="s">
        <v>98</v>
      </c>
      <c r="C17" s="71" t="s">
        <v>99</v>
      </c>
      <c r="D17" s="74" t="s">
        <v>75</v>
      </c>
      <c r="E17" s="72">
        <v>1644</v>
      </c>
      <c r="F17" s="72">
        <v>48860.4</v>
      </c>
      <c r="G17" s="73">
        <v>29.720400000000001</v>
      </c>
      <c r="H17" s="72">
        <v>296992650</v>
      </c>
    </row>
    <row r="18" spans="1:8" ht="15" customHeight="1" x14ac:dyDescent="0.2">
      <c r="A18" s="71" t="s">
        <v>199</v>
      </c>
      <c r="B18" s="71" t="s">
        <v>200</v>
      </c>
      <c r="C18" s="71" t="s">
        <v>201</v>
      </c>
      <c r="D18" s="74" t="s">
        <v>71</v>
      </c>
      <c r="E18" s="72">
        <v>168</v>
      </c>
      <c r="F18" s="72">
        <v>1102550</v>
      </c>
      <c r="G18" s="73">
        <v>6562.7975999999999</v>
      </c>
      <c r="H18" s="72">
        <v>2778250200</v>
      </c>
    </row>
    <row r="19" spans="1:8" ht="15" customHeight="1" x14ac:dyDescent="0.2">
      <c r="A19" s="71" t="s">
        <v>202</v>
      </c>
      <c r="B19" s="71" t="s">
        <v>203</v>
      </c>
      <c r="C19" s="71" t="s">
        <v>201</v>
      </c>
      <c r="D19" s="74" t="s">
        <v>71</v>
      </c>
      <c r="E19" s="72">
        <v>32</v>
      </c>
      <c r="F19" s="72">
        <v>194900</v>
      </c>
      <c r="G19" s="73">
        <v>6090.625</v>
      </c>
      <c r="H19" s="72">
        <v>52062500</v>
      </c>
    </row>
    <row r="20" spans="1:8" ht="15" customHeight="1" x14ac:dyDescent="0.2">
      <c r="A20" s="71" t="s">
        <v>204</v>
      </c>
      <c r="B20" s="71" t="s">
        <v>205</v>
      </c>
      <c r="C20" s="71" t="s">
        <v>206</v>
      </c>
      <c r="D20" s="74" t="s">
        <v>75</v>
      </c>
      <c r="E20" s="72">
        <v>1329</v>
      </c>
      <c r="F20" s="72">
        <v>71007</v>
      </c>
      <c r="G20" s="73">
        <v>53.428899999999999</v>
      </c>
      <c r="H20" s="72">
        <v>12063849</v>
      </c>
    </row>
    <row r="21" spans="1:8" ht="15" customHeight="1" x14ac:dyDescent="0.2">
      <c r="A21" s="71" t="s">
        <v>104</v>
      </c>
      <c r="B21" s="71" t="s">
        <v>105</v>
      </c>
      <c r="C21" s="71" t="s">
        <v>106</v>
      </c>
      <c r="D21" s="74" t="s">
        <v>75</v>
      </c>
      <c r="E21" s="72">
        <v>2022846</v>
      </c>
      <c r="F21" s="72">
        <v>6944215.7199999997</v>
      </c>
      <c r="G21" s="73">
        <v>3.4329000000000001</v>
      </c>
      <c r="H21" s="72">
        <v>28225979.399999999</v>
      </c>
    </row>
    <row r="22" spans="1:8" ht="15" customHeight="1" x14ac:dyDescent="0.2">
      <c r="A22" s="71" t="s">
        <v>207</v>
      </c>
      <c r="B22" s="71" t="s">
        <v>208</v>
      </c>
      <c r="C22" s="71" t="s">
        <v>209</v>
      </c>
      <c r="D22" s="74" t="s">
        <v>71</v>
      </c>
      <c r="E22" s="72">
        <v>3870092</v>
      </c>
      <c r="F22" s="72">
        <v>16368679.92</v>
      </c>
      <c r="G22" s="73">
        <v>4.2294999999999998</v>
      </c>
      <c r="H22" s="72">
        <v>124585297.2</v>
      </c>
    </row>
    <row r="23" spans="1:8" ht="15" customHeight="1" x14ac:dyDescent="0.2">
      <c r="A23" s="71" t="s">
        <v>154</v>
      </c>
      <c r="B23" s="71" t="s">
        <v>155</v>
      </c>
      <c r="C23" s="71" t="s">
        <v>156</v>
      </c>
      <c r="D23" s="74" t="s">
        <v>75</v>
      </c>
      <c r="E23" s="72">
        <v>56859</v>
      </c>
      <c r="F23" s="72">
        <v>71578735</v>
      </c>
      <c r="G23" s="73">
        <v>1258.8814</v>
      </c>
      <c r="H23" s="72">
        <v>1611296500</v>
      </c>
    </row>
    <row r="24" spans="1:8" ht="15" customHeight="1" x14ac:dyDescent="0.2">
      <c r="A24" s="71" t="s">
        <v>210</v>
      </c>
      <c r="B24" s="71" t="s">
        <v>211</v>
      </c>
      <c r="C24" s="71" t="s">
        <v>212</v>
      </c>
      <c r="D24" s="74" t="s">
        <v>75</v>
      </c>
      <c r="E24" s="72">
        <v>119397</v>
      </c>
      <c r="F24" s="72">
        <v>1741993.4</v>
      </c>
      <c r="G24" s="73">
        <v>14.5899</v>
      </c>
      <c r="H24" s="72">
        <v>30047580</v>
      </c>
    </row>
    <row r="25" spans="1:8" ht="15" customHeight="1" x14ac:dyDescent="0.2">
      <c r="A25" s="71" t="s">
        <v>213</v>
      </c>
      <c r="B25" s="71" t="s">
        <v>214</v>
      </c>
      <c r="C25" s="71" t="s">
        <v>215</v>
      </c>
      <c r="D25" s="74" t="s">
        <v>71</v>
      </c>
      <c r="E25" s="72">
        <v>4314</v>
      </c>
      <c r="F25" s="72">
        <v>62908.6</v>
      </c>
      <c r="G25" s="73">
        <v>14.5824</v>
      </c>
      <c r="H25" s="72">
        <v>30426288</v>
      </c>
    </row>
    <row r="26" spans="1:8" ht="15" customHeight="1" x14ac:dyDescent="0.2">
      <c r="A26" s="71" t="s">
        <v>216</v>
      </c>
      <c r="B26" s="71" t="s">
        <v>217</v>
      </c>
      <c r="C26" s="71" t="s">
        <v>218</v>
      </c>
      <c r="D26" s="74" t="s">
        <v>75</v>
      </c>
      <c r="E26" s="72">
        <v>58</v>
      </c>
      <c r="F26" s="72">
        <v>858.4</v>
      </c>
      <c r="G26" s="73">
        <v>14.8</v>
      </c>
      <c r="H26" s="72" t="s">
        <v>55</v>
      </c>
    </row>
    <row r="27" spans="1:8" ht="15" customHeight="1" x14ac:dyDescent="0.2">
      <c r="A27" s="71" t="s">
        <v>219</v>
      </c>
      <c r="B27" s="71" t="s">
        <v>220</v>
      </c>
      <c r="C27" s="71" t="s">
        <v>221</v>
      </c>
      <c r="D27" s="74" t="s">
        <v>75</v>
      </c>
      <c r="E27" s="72">
        <v>21977</v>
      </c>
      <c r="F27" s="72">
        <v>85918.8</v>
      </c>
      <c r="G27" s="73">
        <v>3.9095</v>
      </c>
      <c r="H27" s="72">
        <v>38209152.479999997</v>
      </c>
    </row>
    <row r="28" spans="1:8" ht="15" customHeight="1" x14ac:dyDescent="0.2">
      <c r="A28" s="71" t="s">
        <v>222</v>
      </c>
      <c r="B28" s="71" t="s">
        <v>223</v>
      </c>
      <c r="C28" s="71" t="s">
        <v>224</v>
      </c>
      <c r="D28" s="74" t="s">
        <v>75</v>
      </c>
      <c r="E28" s="72">
        <v>8289</v>
      </c>
      <c r="F28" s="72">
        <v>6607655</v>
      </c>
      <c r="G28" s="73">
        <v>797.15949999999998</v>
      </c>
      <c r="H28" s="72">
        <v>1020282155</v>
      </c>
    </row>
    <row r="29" spans="1:8" ht="15" customHeight="1" x14ac:dyDescent="0.2">
      <c r="A29" s="71" t="s">
        <v>225</v>
      </c>
      <c r="B29" s="71" t="s">
        <v>226</v>
      </c>
      <c r="C29" s="71" t="s">
        <v>227</v>
      </c>
      <c r="D29" s="74" t="s">
        <v>75</v>
      </c>
      <c r="E29" s="72">
        <v>1828</v>
      </c>
      <c r="F29" s="72">
        <v>219360</v>
      </c>
      <c r="G29" s="73">
        <v>120</v>
      </c>
      <c r="H29" s="72">
        <v>12853800</v>
      </c>
    </row>
    <row r="30" spans="1:8" ht="15" customHeight="1" x14ac:dyDescent="0.2">
      <c r="A30" s="71" t="s">
        <v>228</v>
      </c>
      <c r="B30" s="71" t="s">
        <v>229</v>
      </c>
      <c r="C30" s="71" t="s">
        <v>230</v>
      </c>
      <c r="D30" s="74" t="s">
        <v>75</v>
      </c>
      <c r="E30" s="72">
        <v>6</v>
      </c>
      <c r="F30" s="72">
        <v>1620</v>
      </c>
      <c r="G30" s="73">
        <v>270</v>
      </c>
      <c r="H30" s="72">
        <v>139244400</v>
      </c>
    </row>
    <row r="31" spans="1:8" ht="15" customHeight="1" x14ac:dyDescent="0.2">
      <c r="A31" s="71" t="s">
        <v>231</v>
      </c>
      <c r="B31" s="71" t="s">
        <v>232</v>
      </c>
      <c r="C31" s="71" t="s">
        <v>233</v>
      </c>
      <c r="D31" s="74" t="s">
        <v>71</v>
      </c>
      <c r="E31" s="72">
        <v>27981</v>
      </c>
      <c r="F31" s="72">
        <v>14944454</v>
      </c>
      <c r="G31" s="73">
        <v>534.09289999999999</v>
      </c>
      <c r="H31" s="72">
        <v>967770750</v>
      </c>
    </row>
    <row r="32" spans="1:8" ht="15" customHeight="1" x14ac:dyDescent="0.2">
      <c r="A32" s="71" t="s">
        <v>234</v>
      </c>
      <c r="B32" s="71" t="s">
        <v>235</v>
      </c>
      <c r="C32" s="71" t="s">
        <v>236</v>
      </c>
      <c r="D32" s="74" t="s">
        <v>75</v>
      </c>
      <c r="E32" s="72">
        <v>5672</v>
      </c>
      <c r="F32" s="72">
        <v>78889.8</v>
      </c>
      <c r="G32" s="73">
        <v>13.9086</v>
      </c>
      <c r="H32" s="72">
        <v>76360625</v>
      </c>
    </row>
    <row r="33" spans="1:8" ht="15" customHeight="1" x14ac:dyDescent="0.2">
      <c r="A33" s="71" t="s">
        <v>132</v>
      </c>
      <c r="B33" s="71" t="s">
        <v>133</v>
      </c>
      <c r="C33" s="71" t="s">
        <v>134</v>
      </c>
      <c r="D33" s="74" t="s">
        <v>71</v>
      </c>
      <c r="E33" s="72">
        <v>2035490</v>
      </c>
      <c r="F33" s="72">
        <v>351905638</v>
      </c>
      <c r="G33" s="73">
        <v>172.88499999999999</v>
      </c>
      <c r="H33" s="72">
        <v>14375859819</v>
      </c>
    </row>
    <row r="34" spans="1:8" ht="15" customHeight="1" x14ac:dyDescent="0.2">
      <c r="A34" s="71" t="s">
        <v>237</v>
      </c>
      <c r="B34" s="71" t="s">
        <v>238</v>
      </c>
      <c r="C34" s="71" t="s">
        <v>239</v>
      </c>
      <c r="D34" s="74" t="s">
        <v>75</v>
      </c>
      <c r="E34" s="72">
        <v>153</v>
      </c>
      <c r="F34" s="72">
        <v>89195</v>
      </c>
      <c r="G34" s="73">
        <v>582.97389999999996</v>
      </c>
      <c r="H34" s="72" t="s">
        <v>55</v>
      </c>
    </row>
    <row r="35" spans="1:8" ht="15" customHeight="1" x14ac:dyDescent="0.2">
      <c r="A35" s="71" t="s">
        <v>240</v>
      </c>
      <c r="B35" s="71" t="s">
        <v>241</v>
      </c>
      <c r="C35" s="71" t="s">
        <v>242</v>
      </c>
      <c r="D35" s="74" t="s">
        <v>75</v>
      </c>
      <c r="E35" s="72">
        <v>10862</v>
      </c>
      <c r="F35" s="72">
        <v>777873.5</v>
      </c>
      <c r="G35" s="73">
        <v>71.614199999999997</v>
      </c>
      <c r="H35" s="72">
        <v>170351961</v>
      </c>
    </row>
    <row r="36" spans="1:8" ht="15" customHeight="1" x14ac:dyDescent="0.2">
      <c r="A36" s="71" t="s">
        <v>243</v>
      </c>
      <c r="B36" s="71" t="s">
        <v>244</v>
      </c>
      <c r="C36" s="71" t="s">
        <v>245</v>
      </c>
      <c r="D36" s="74" t="s">
        <v>75</v>
      </c>
      <c r="E36" s="72">
        <v>94</v>
      </c>
      <c r="F36" s="72">
        <v>7054</v>
      </c>
      <c r="G36" s="73">
        <v>75.042599999999993</v>
      </c>
      <c r="H36" s="72">
        <v>40444700</v>
      </c>
    </row>
    <row r="37" spans="1:8" ht="15" customHeight="1" x14ac:dyDescent="0.2">
      <c r="A37" s="71" t="s">
        <v>88</v>
      </c>
      <c r="B37" s="71" t="s">
        <v>89</v>
      </c>
      <c r="C37" s="71" t="s">
        <v>90</v>
      </c>
      <c r="D37" s="74" t="s">
        <v>75</v>
      </c>
      <c r="E37" s="72">
        <v>3722</v>
      </c>
      <c r="F37" s="72">
        <v>35012.1</v>
      </c>
      <c r="G37" s="73">
        <v>9.4068000000000005</v>
      </c>
      <c r="H37" s="72">
        <v>3239532</v>
      </c>
    </row>
    <row r="38" spans="1:8" ht="15" customHeight="1" x14ac:dyDescent="0.2">
      <c r="A38" s="71" t="s">
        <v>246</v>
      </c>
      <c r="B38" s="71" t="s">
        <v>247</v>
      </c>
      <c r="C38" s="71" t="s">
        <v>248</v>
      </c>
      <c r="D38" s="74" t="s">
        <v>71</v>
      </c>
      <c r="E38" s="72">
        <v>81459</v>
      </c>
      <c r="F38" s="72">
        <v>7849745</v>
      </c>
      <c r="G38" s="73">
        <v>96.364400000000003</v>
      </c>
      <c r="H38" s="72">
        <v>64439445</v>
      </c>
    </row>
    <row r="39" spans="1:8" ht="15" customHeight="1" x14ac:dyDescent="0.2">
      <c r="A39" s="71" t="s">
        <v>249</v>
      </c>
      <c r="B39" s="71" t="s">
        <v>250</v>
      </c>
      <c r="C39" s="71" t="s">
        <v>251</v>
      </c>
      <c r="D39" s="74" t="s">
        <v>75</v>
      </c>
      <c r="E39" s="72">
        <v>2261</v>
      </c>
      <c r="F39" s="72">
        <v>2961840</v>
      </c>
      <c r="G39" s="73">
        <v>1309.9690000000001</v>
      </c>
      <c r="H39" s="72">
        <v>207200000</v>
      </c>
    </row>
    <row r="40" spans="1:8" ht="15" customHeight="1" x14ac:dyDescent="0.2">
      <c r="A40" s="71" t="s">
        <v>252</v>
      </c>
      <c r="B40" s="71" t="s">
        <v>253</v>
      </c>
      <c r="C40" s="71" t="s">
        <v>254</v>
      </c>
      <c r="D40" s="74" t="s">
        <v>71</v>
      </c>
      <c r="E40" s="72">
        <v>2626</v>
      </c>
      <c r="F40" s="72">
        <v>463349</v>
      </c>
      <c r="G40" s="73">
        <v>176.44669999999999</v>
      </c>
      <c r="H40" s="72">
        <v>318580416</v>
      </c>
    </row>
    <row r="41" spans="1:8" ht="15" customHeight="1" x14ac:dyDescent="0.2">
      <c r="A41" s="71" t="s">
        <v>255</v>
      </c>
      <c r="B41" s="71" t="s">
        <v>256</v>
      </c>
      <c r="C41" s="71" t="s">
        <v>257</v>
      </c>
      <c r="D41" s="74" t="s">
        <v>71</v>
      </c>
      <c r="E41" s="72">
        <v>1777</v>
      </c>
      <c r="F41" s="72">
        <v>5391660</v>
      </c>
      <c r="G41" s="73">
        <v>3034.1361999999999</v>
      </c>
      <c r="H41" s="72">
        <v>28800000000</v>
      </c>
    </row>
    <row r="42" spans="1:8" ht="15" customHeight="1" x14ac:dyDescent="0.2">
      <c r="A42" s="71" t="s">
        <v>79</v>
      </c>
      <c r="B42" s="71" t="s">
        <v>80</v>
      </c>
      <c r="C42" s="71" t="s">
        <v>81</v>
      </c>
      <c r="D42" s="74" t="s">
        <v>75</v>
      </c>
      <c r="E42" s="72">
        <v>2127408</v>
      </c>
      <c r="F42" s="72">
        <v>9030020</v>
      </c>
      <c r="G42" s="73">
        <v>4.2446000000000002</v>
      </c>
      <c r="H42" s="72">
        <v>73144080</v>
      </c>
    </row>
    <row r="43" spans="1:8" ht="15" customHeight="1" x14ac:dyDescent="0.2">
      <c r="A43" s="71" t="s">
        <v>94</v>
      </c>
      <c r="B43" s="71" t="s">
        <v>95</v>
      </c>
      <c r="C43" s="71" t="s">
        <v>96</v>
      </c>
      <c r="D43" s="74" t="s">
        <v>75</v>
      </c>
      <c r="E43" s="72">
        <v>1471</v>
      </c>
      <c r="F43" s="72">
        <v>47199.6</v>
      </c>
      <c r="G43" s="73">
        <v>32.0867</v>
      </c>
      <c r="H43" s="72" t="s">
        <v>55</v>
      </c>
    </row>
    <row r="44" spans="1:8" ht="15" customHeight="1" x14ac:dyDescent="0.2">
      <c r="A44" s="71" t="s">
        <v>258</v>
      </c>
      <c r="B44" s="71" t="s">
        <v>259</v>
      </c>
      <c r="C44" s="71" t="s">
        <v>260</v>
      </c>
      <c r="D44" s="74" t="s">
        <v>75</v>
      </c>
      <c r="E44" s="72">
        <v>5696</v>
      </c>
      <c r="F44" s="72">
        <v>6776645</v>
      </c>
      <c r="G44" s="73">
        <v>1189.72</v>
      </c>
      <c r="H44" s="72">
        <v>128580200</v>
      </c>
    </row>
    <row r="45" spans="1:8" ht="15" customHeight="1" x14ac:dyDescent="0.2">
      <c r="A45" s="71" t="s">
        <v>261</v>
      </c>
      <c r="B45" s="71" t="s">
        <v>262</v>
      </c>
      <c r="C45" s="71" t="s">
        <v>263</v>
      </c>
      <c r="D45" s="74" t="s">
        <v>75</v>
      </c>
      <c r="E45" s="72">
        <v>195</v>
      </c>
      <c r="F45" s="72">
        <v>699360</v>
      </c>
      <c r="G45" s="73">
        <v>3586.4614999999999</v>
      </c>
      <c r="H45" s="72">
        <v>415000000</v>
      </c>
    </row>
    <row r="46" spans="1:8" ht="15" customHeight="1" x14ac:dyDescent="0.2">
      <c r="A46" s="71" t="s">
        <v>264</v>
      </c>
      <c r="B46" s="71" t="s">
        <v>265</v>
      </c>
      <c r="C46" s="71" t="s">
        <v>266</v>
      </c>
      <c r="D46" s="74" t="s">
        <v>75</v>
      </c>
      <c r="E46" s="72">
        <v>25479</v>
      </c>
      <c r="F46" s="72">
        <v>241733.05</v>
      </c>
      <c r="G46" s="73">
        <v>9.4875000000000007</v>
      </c>
      <c r="H46" s="72">
        <v>14811899.699999999</v>
      </c>
    </row>
    <row r="47" spans="1:8" ht="15" customHeight="1" x14ac:dyDescent="0.2">
      <c r="A47" s="71" t="s">
        <v>267</v>
      </c>
      <c r="B47" s="71" t="s">
        <v>268</v>
      </c>
      <c r="C47" s="71" t="s">
        <v>84</v>
      </c>
      <c r="D47" s="74" t="s">
        <v>71</v>
      </c>
      <c r="E47" s="72">
        <v>175277</v>
      </c>
      <c r="F47" s="72">
        <v>2228924.46</v>
      </c>
      <c r="G47" s="73">
        <v>12.7166</v>
      </c>
      <c r="H47" s="72">
        <v>366426165.30000001</v>
      </c>
    </row>
    <row r="48" spans="1:8" ht="15" customHeight="1" x14ac:dyDescent="0.2">
      <c r="A48" s="71" t="s">
        <v>82</v>
      </c>
      <c r="B48" s="71" t="s">
        <v>83</v>
      </c>
      <c r="C48" s="71" t="s">
        <v>84</v>
      </c>
      <c r="D48" s="74" t="s">
        <v>75</v>
      </c>
      <c r="E48" s="72">
        <v>3739</v>
      </c>
      <c r="F48" s="72">
        <v>38815.199999999997</v>
      </c>
      <c r="G48" s="73">
        <v>10.3812</v>
      </c>
      <c r="H48" s="72">
        <v>1699596</v>
      </c>
    </row>
    <row r="49" spans="1:8" ht="15" customHeight="1" x14ac:dyDescent="0.2">
      <c r="A49" s="71" t="s">
        <v>269</v>
      </c>
      <c r="B49" s="71" t="s">
        <v>270</v>
      </c>
      <c r="C49" s="71" t="s">
        <v>271</v>
      </c>
      <c r="D49" s="74" t="s">
        <v>75</v>
      </c>
      <c r="E49" s="72">
        <v>1355</v>
      </c>
      <c r="F49" s="72">
        <v>5852460</v>
      </c>
      <c r="G49" s="73">
        <v>4319.1587</v>
      </c>
      <c r="H49" s="72">
        <v>4050785160</v>
      </c>
    </row>
    <row r="50" spans="1:8" ht="15" customHeight="1" x14ac:dyDescent="0.2">
      <c r="A50" s="71" t="s">
        <v>272</v>
      </c>
      <c r="B50" s="71" t="s">
        <v>273</v>
      </c>
      <c r="C50" s="71" t="s">
        <v>274</v>
      </c>
      <c r="D50" s="74" t="s">
        <v>75</v>
      </c>
      <c r="E50" s="72">
        <v>52098</v>
      </c>
      <c r="F50" s="72">
        <v>355102.3</v>
      </c>
      <c r="G50" s="73">
        <v>6.8159999999999998</v>
      </c>
      <c r="H50" s="72">
        <v>8899161.0999999996</v>
      </c>
    </row>
    <row r="51" spans="1:8" ht="15" customHeight="1" x14ac:dyDescent="0.2">
      <c r="A51" s="71" t="s">
        <v>275</v>
      </c>
      <c r="B51" s="71" t="s">
        <v>276</v>
      </c>
      <c r="C51" s="71" t="s">
        <v>277</v>
      </c>
      <c r="D51" s="74" t="s">
        <v>75</v>
      </c>
      <c r="E51" s="72">
        <v>17977</v>
      </c>
      <c r="F51" s="72">
        <v>3507668</v>
      </c>
      <c r="G51" s="73">
        <v>195.1198</v>
      </c>
      <c r="H51" s="72">
        <v>242219125</v>
      </c>
    </row>
    <row r="52" spans="1:8" ht="15" customHeight="1" x14ac:dyDescent="0.2">
      <c r="A52" s="71" t="s">
        <v>278</v>
      </c>
      <c r="B52" s="71" t="s">
        <v>279</v>
      </c>
      <c r="C52" s="71" t="s">
        <v>280</v>
      </c>
      <c r="D52" s="74" t="s">
        <v>75</v>
      </c>
      <c r="E52" s="72">
        <v>4377</v>
      </c>
      <c r="F52" s="72">
        <v>5053820</v>
      </c>
      <c r="G52" s="73">
        <v>1154.6310000000001</v>
      </c>
      <c r="H52" s="72">
        <v>524307600</v>
      </c>
    </row>
    <row r="53" spans="1:8" ht="15" customHeight="1" x14ac:dyDescent="0.2">
      <c r="A53" s="71" t="s">
        <v>281</v>
      </c>
      <c r="B53" s="71" t="s">
        <v>282</v>
      </c>
      <c r="C53" s="71" t="s">
        <v>280</v>
      </c>
      <c r="D53" s="74" t="s">
        <v>75</v>
      </c>
      <c r="E53" s="72">
        <v>4157</v>
      </c>
      <c r="F53" s="72">
        <v>4861055</v>
      </c>
      <c r="G53" s="73">
        <v>1169.3661</v>
      </c>
      <c r="H53" s="72">
        <v>162169920</v>
      </c>
    </row>
    <row r="54" spans="1:8" ht="15" customHeight="1" x14ac:dyDescent="0.2">
      <c r="A54" s="71" t="s">
        <v>283</v>
      </c>
      <c r="B54" s="71" t="s">
        <v>284</v>
      </c>
      <c r="C54" s="71" t="s">
        <v>285</v>
      </c>
      <c r="D54" s="74" t="s">
        <v>71</v>
      </c>
      <c r="E54" s="72">
        <v>52937</v>
      </c>
      <c r="F54" s="72">
        <v>26899368</v>
      </c>
      <c r="G54" s="73">
        <v>508.13929999999999</v>
      </c>
      <c r="H54" s="72">
        <v>1198607454</v>
      </c>
    </row>
    <row r="55" spans="1:8" ht="15" customHeight="1" x14ac:dyDescent="0.2">
      <c r="A55" s="71" t="s">
        <v>286</v>
      </c>
      <c r="B55" s="71" t="s">
        <v>287</v>
      </c>
      <c r="C55" s="71" t="s">
        <v>288</v>
      </c>
      <c r="D55" s="74" t="s">
        <v>75</v>
      </c>
      <c r="E55" s="72">
        <v>239</v>
      </c>
      <c r="F55" s="72">
        <v>115568</v>
      </c>
      <c r="G55" s="73">
        <v>483.54809999999998</v>
      </c>
      <c r="H55" s="72">
        <v>62532480</v>
      </c>
    </row>
    <row r="56" spans="1:8" ht="15" customHeight="1" x14ac:dyDescent="0.2">
      <c r="A56" s="71" t="s">
        <v>72</v>
      </c>
      <c r="B56" s="71" t="s">
        <v>73</v>
      </c>
      <c r="C56" s="71" t="s">
        <v>74</v>
      </c>
      <c r="D56" s="74" t="s">
        <v>75</v>
      </c>
      <c r="E56" s="72">
        <v>1408</v>
      </c>
      <c r="F56" s="72">
        <v>259414</v>
      </c>
      <c r="G56" s="73">
        <v>184.24289999999999</v>
      </c>
      <c r="H56" s="72">
        <v>144515200</v>
      </c>
    </row>
    <row r="57" spans="1:8" ht="15" customHeight="1" x14ac:dyDescent="0.2">
      <c r="A57" s="71" t="s">
        <v>289</v>
      </c>
      <c r="B57" s="71" t="s">
        <v>290</v>
      </c>
      <c r="C57" s="71" t="s">
        <v>291</v>
      </c>
      <c r="D57" s="74" t="s">
        <v>75</v>
      </c>
      <c r="E57" s="72">
        <v>47628</v>
      </c>
      <c r="F57" s="72">
        <v>33137091</v>
      </c>
      <c r="G57" s="73">
        <v>695.74810000000002</v>
      </c>
      <c r="H57" s="72">
        <v>917156052</v>
      </c>
    </row>
    <row r="58" spans="1:8" ht="15" customHeight="1" x14ac:dyDescent="0.2">
      <c r="A58" s="71" t="s">
        <v>292</v>
      </c>
      <c r="B58" s="71" t="s">
        <v>293</v>
      </c>
      <c r="C58" s="71" t="s">
        <v>294</v>
      </c>
      <c r="D58" s="74" t="s">
        <v>75</v>
      </c>
      <c r="E58" s="72">
        <v>4471</v>
      </c>
      <c r="F58" s="72">
        <v>118525.6</v>
      </c>
      <c r="G58" s="73">
        <v>26.509899999999998</v>
      </c>
      <c r="H58" s="72">
        <v>166066441</v>
      </c>
    </row>
    <row r="59" spans="1:8" ht="15" customHeight="1" x14ac:dyDescent="0.2">
      <c r="A59" s="71" t="s">
        <v>295</v>
      </c>
      <c r="B59" s="71" t="s">
        <v>296</v>
      </c>
      <c r="C59" s="71" t="s">
        <v>297</v>
      </c>
      <c r="D59" s="74" t="s">
        <v>71</v>
      </c>
      <c r="E59" s="72">
        <v>8877</v>
      </c>
      <c r="F59" s="72">
        <v>3456962</v>
      </c>
      <c r="G59" s="73">
        <v>389.42910000000001</v>
      </c>
      <c r="H59" s="72">
        <v>167494932</v>
      </c>
    </row>
    <row r="60" spans="1:8" ht="15" customHeight="1" x14ac:dyDescent="0.2">
      <c r="A60" s="71" t="s">
        <v>113</v>
      </c>
      <c r="B60" s="71" t="s">
        <v>114</v>
      </c>
      <c r="C60" s="71" t="s">
        <v>115</v>
      </c>
      <c r="D60" s="74" t="s">
        <v>71</v>
      </c>
      <c r="E60" s="72">
        <v>39689</v>
      </c>
      <c r="F60" s="72">
        <v>1129085.6000000001</v>
      </c>
      <c r="G60" s="73">
        <v>28.4483</v>
      </c>
      <c r="H60" s="72">
        <v>347796255</v>
      </c>
    </row>
    <row r="61" spans="1:8" ht="15" customHeight="1" x14ac:dyDescent="0.2">
      <c r="A61" s="71" t="s">
        <v>298</v>
      </c>
      <c r="B61" s="71" t="s">
        <v>299</v>
      </c>
      <c r="C61" s="71" t="s">
        <v>300</v>
      </c>
      <c r="D61" s="74" t="s">
        <v>75</v>
      </c>
      <c r="E61" s="72">
        <v>5032</v>
      </c>
      <c r="F61" s="72">
        <v>524354</v>
      </c>
      <c r="G61" s="73">
        <v>104.2039</v>
      </c>
      <c r="H61" s="72">
        <v>64916768</v>
      </c>
    </row>
    <row r="62" spans="1:8" ht="15" customHeight="1" x14ac:dyDescent="0.2">
      <c r="A62" s="71" t="s">
        <v>301</v>
      </c>
      <c r="B62" s="71" t="s">
        <v>302</v>
      </c>
      <c r="C62" s="71" t="s">
        <v>303</v>
      </c>
      <c r="D62" s="74" t="s">
        <v>75</v>
      </c>
      <c r="E62" s="72">
        <v>53</v>
      </c>
      <c r="F62" s="72">
        <v>209660</v>
      </c>
      <c r="G62" s="73">
        <v>3955.8490999999999</v>
      </c>
      <c r="H62" s="72">
        <v>1059243500</v>
      </c>
    </row>
    <row r="63" spans="1:8" ht="15" customHeight="1" x14ac:dyDescent="0.2">
      <c r="A63" s="71" t="s">
        <v>304</v>
      </c>
      <c r="B63" s="71" t="s">
        <v>305</v>
      </c>
      <c r="C63" s="71" t="s">
        <v>306</v>
      </c>
      <c r="D63" s="74" t="s">
        <v>75</v>
      </c>
      <c r="E63" s="72">
        <v>4067</v>
      </c>
      <c r="F63" s="72">
        <v>6424040</v>
      </c>
      <c r="G63" s="73">
        <v>1579.5525</v>
      </c>
      <c r="H63" s="72">
        <v>420670990</v>
      </c>
    </row>
    <row r="64" spans="1:8" ht="15" customHeight="1" x14ac:dyDescent="0.2">
      <c r="A64" s="71" t="s">
        <v>307</v>
      </c>
      <c r="B64" s="71" t="s">
        <v>308</v>
      </c>
      <c r="C64" s="71" t="s">
        <v>309</v>
      </c>
      <c r="D64" s="74" t="s">
        <v>75</v>
      </c>
      <c r="E64" s="72">
        <v>11409</v>
      </c>
      <c r="F64" s="72">
        <v>7199940</v>
      </c>
      <c r="G64" s="73">
        <v>631.07550000000003</v>
      </c>
      <c r="H64" s="72">
        <v>2010000000</v>
      </c>
    </row>
    <row r="65" spans="1:8" ht="15" customHeight="1" x14ac:dyDescent="0.2">
      <c r="A65" s="71" t="s">
        <v>310</v>
      </c>
      <c r="B65" s="71" t="s">
        <v>311</v>
      </c>
      <c r="C65" s="71" t="s">
        <v>312</v>
      </c>
      <c r="D65" s="74" t="s">
        <v>75</v>
      </c>
      <c r="E65" s="72">
        <v>74913</v>
      </c>
      <c r="F65" s="72">
        <v>21986934</v>
      </c>
      <c r="G65" s="73">
        <v>293.49959999999999</v>
      </c>
      <c r="H65" s="72">
        <v>2648530038</v>
      </c>
    </row>
    <row r="66" spans="1:8" ht="15" customHeight="1" x14ac:dyDescent="0.2">
      <c r="A66" s="71" t="s">
        <v>313</v>
      </c>
      <c r="B66" s="71" t="s">
        <v>314</v>
      </c>
      <c r="C66" s="71" t="s">
        <v>315</v>
      </c>
      <c r="D66" s="74" t="s">
        <v>71</v>
      </c>
      <c r="E66" s="72">
        <v>169</v>
      </c>
      <c r="F66" s="72">
        <v>2553900</v>
      </c>
      <c r="G66" s="73">
        <v>15111.8343</v>
      </c>
      <c r="H66" s="72">
        <v>471026400</v>
      </c>
    </row>
    <row r="67" spans="1:8" ht="15" customHeight="1" x14ac:dyDescent="0.2">
      <c r="A67" s="71" t="s">
        <v>76</v>
      </c>
      <c r="B67" s="71" t="s">
        <v>77</v>
      </c>
      <c r="C67" s="71" t="s">
        <v>78</v>
      </c>
      <c r="D67" s="74" t="s">
        <v>75</v>
      </c>
      <c r="E67" s="72">
        <v>83711</v>
      </c>
      <c r="F67" s="72">
        <v>23915.51</v>
      </c>
      <c r="G67" s="73">
        <v>0.28570000000000001</v>
      </c>
      <c r="H67" s="72">
        <v>1803439.2</v>
      </c>
    </row>
    <row r="68" spans="1:8" ht="15" customHeight="1" x14ac:dyDescent="0.2">
      <c r="A68" s="71" t="s">
        <v>68</v>
      </c>
      <c r="B68" s="71" t="s">
        <v>69</v>
      </c>
      <c r="C68" s="71" t="s">
        <v>70</v>
      </c>
      <c r="D68" s="74" t="s">
        <v>71</v>
      </c>
      <c r="E68" s="72">
        <v>3740</v>
      </c>
      <c r="F68" s="72">
        <v>1203100</v>
      </c>
      <c r="G68" s="73">
        <v>321.68450000000001</v>
      </c>
      <c r="H68" s="72">
        <v>420324450</v>
      </c>
    </row>
    <row r="69" spans="1:8" ht="15" customHeight="1" x14ac:dyDescent="0.2">
      <c r="A69" s="71" t="s">
        <v>142</v>
      </c>
      <c r="B69" s="71" t="s">
        <v>143</v>
      </c>
      <c r="C69" s="71" t="s">
        <v>144</v>
      </c>
      <c r="D69" s="74" t="s">
        <v>71</v>
      </c>
      <c r="E69" s="72">
        <v>13643454</v>
      </c>
      <c r="F69" s="72">
        <v>83817515.670000002</v>
      </c>
      <c r="G69" s="73">
        <v>6.1433999999999997</v>
      </c>
      <c r="H69" s="72">
        <v>395826604.80000001</v>
      </c>
    </row>
    <row r="70" spans="1:8" ht="15" customHeight="1" x14ac:dyDescent="0.2">
      <c r="A70" s="71" t="s">
        <v>316</v>
      </c>
      <c r="B70" s="71" t="s">
        <v>317</v>
      </c>
      <c r="C70" s="71" t="s">
        <v>318</v>
      </c>
      <c r="D70" s="74" t="s">
        <v>75</v>
      </c>
      <c r="E70" s="72">
        <v>16919</v>
      </c>
      <c r="F70" s="72">
        <v>15626435</v>
      </c>
      <c r="G70" s="73">
        <v>923.6028</v>
      </c>
      <c r="H70" s="72">
        <v>16404301340</v>
      </c>
    </row>
    <row r="71" spans="1:8" ht="15" customHeight="1" x14ac:dyDescent="0.2">
      <c r="A71" s="71" t="s">
        <v>319</v>
      </c>
      <c r="B71" s="71" t="s">
        <v>320</v>
      </c>
      <c r="C71" s="71" t="s">
        <v>321</v>
      </c>
      <c r="D71" s="74" t="s">
        <v>75</v>
      </c>
      <c r="E71" s="72">
        <v>9376</v>
      </c>
      <c r="F71" s="72">
        <v>2134300</v>
      </c>
      <c r="G71" s="73">
        <v>227.6344</v>
      </c>
      <c r="H71" s="72">
        <v>133749800</v>
      </c>
    </row>
    <row r="72" spans="1:8" ht="15" customHeight="1" x14ac:dyDescent="0.2">
      <c r="A72" s="71" t="s">
        <v>322</v>
      </c>
      <c r="B72" s="71" t="s">
        <v>323</v>
      </c>
      <c r="C72" s="71" t="s">
        <v>324</v>
      </c>
      <c r="D72" s="74" t="s">
        <v>75</v>
      </c>
      <c r="E72" s="72">
        <v>1663</v>
      </c>
      <c r="F72" s="72">
        <v>90450.6</v>
      </c>
      <c r="G72" s="73">
        <v>54.39</v>
      </c>
      <c r="H72" s="72">
        <v>11720640</v>
      </c>
    </row>
    <row r="73" spans="1:8" ht="15" customHeight="1" x14ac:dyDescent="0.2">
      <c r="A73" s="71" t="s">
        <v>325</v>
      </c>
      <c r="B73" s="71" t="s">
        <v>326</v>
      </c>
      <c r="C73" s="71" t="s">
        <v>327</v>
      </c>
      <c r="D73" s="74" t="s">
        <v>75</v>
      </c>
      <c r="E73" s="72">
        <v>16400</v>
      </c>
      <c r="F73" s="72">
        <v>27444310</v>
      </c>
      <c r="G73" s="73">
        <v>1673.4335000000001</v>
      </c>
      <c r="H73" s="72">
        <v>3076880800</v>
      </c>
    </row>
    <row r="74" spans="1:8" ht="15" customHeight="1" x14ac:dyDescent="0.2">
      <c r="A74" s="71" t="s">
        <v>328</v>
      </c>
      <c r="B74" s="71" t="s">
        <v>329</v>
      </c>
      <c r="C74" s="71" t="s">
        <v>330</v>
      </c>
      <c r="D74" s="74" t="s">
        <v>75</v>
      </c>
      <c r="E74" s="72">
        <v>150</v>
      </c>
      <c r="F74" s="72">
        <v>26400</v>
      </c>
      <c r="G74" s="73">
        <v>176</v>
      </c>
      <c r="H74" s="72">
        <v>22810680</v>
      </c>
    </row>
    <row r="75" spans="1:8" ht="15" customHeight="1" x14ac:dyDescent="0.2">
      <c r="A75" s="71" t="s">
        <v>151</v>
      </c>
      <c r="B75" s="71" t="s">
        <v>152</v>
      </c>
      <c r="C75" s="71" t="s">
        <v>153</v>
      </c>
      <c r="D75" s="74" t="s">
        <v>138</v>
      </c>
      <c r="E75" s="72">
        <v>219960</v>
      </c>
      <c r="F75" s="72">
        <v>87606064</v>
      </c>
      <c r="G75" s="73">
        <v>398.28179999999998</v>
      </c>
      <c r="H75" s="72">
        <v>2961921248</v>
      </c>
    </row>
    <row r="76" spans="1:8" ht="15" customHeight="1" x14ac:dyDescent="0.2">
      <c r="A76" s="71" t="s">
        <v>85</v>
      </c>
      <c r="B76" s="71" t="s">
        <v>86</v>
      </c>
      <c r="C76" s="71" t="s">
        <v>87</v>
      </c>
      <c r="D76" s="74" t="s">
        <v>71</v>
      </c>
      <c r="E76" s="72">
        <v>125163</v>
      </c>
      <c r="F76" s="72">
        <v>8418203.1999999993</v>
      </c>
      <c r="G76" s="73">
        <v>67.257900000000006</v>
      </c>
      <c r="H76" s="72">
        <v>4127152575</v>
      </c>
    </row>
    <row r="77" spans="1:8" ht="15" customHeight="1" x14ac:dyDescent="0.2">
      <c r="A77" s="71" t="s">
        <v>135</v>
      </c>
      <c r="B77" s="71" t="s">
        <v>136</v>
      </c>
      <c r="C77" s="71" t="s">
        <v>137</v>
      </c>
      <c r="D77" s="74" t="s">
        <v>138</v>
      </c>
      <c r="E77" s="72">
        <v>11392866</v>
      </c>
      <c r="F77" s="72">
        <v>291690518.69999999</v>
      </c>
      <c r="G77" s="73">
        <v>25.602900000000002</v>
      </c>
      <c r="H77" s="72">
        <v>3251510583.5999999</v>
      </c>
    </row>
    <row r="78" spans="1:8" ht="15" customHeight="1" x14ac:dyDescent="0.2">
      <c r="A78" s="71" t="s">
        <v>331</v>
      </c>
      <c r="B78" s="71" t="s">
        <v>332</v>
      </c>
      <c r="C78" s="71" t="s">
        <v>333</v>
      </c>
      <c r="D78" s="74" t="s">
        <v>75</v>
      </c>
      <c r="E78" s="72">
        <v>33263</v>
      </c>
      <c r="F78" s="72">
        <v>8576839</v>
      </c>
      <c r="G78" s="73">
        <v>257.8492</v>
      </c>
      <c r="H78" s="72">
        <v>159372488</v>
      </c>
    </row>
    <row r="79" spans="1:8" ht="15" customHeight="1" x14ac:dyDescent="0.2">
      <c r="A79" s="71" t="s">
        <v>334</v>
      </c>
      <c r="B79" s="71" t="s">
        <v>335</v>
      </c>
      <c r="C79" s="71" t="s">
        <v>336</v>
      </c>
      <c r="D79" s="74" t="s">
        <v>75</v>
      </c>
      <c r="E79" s="72">
        <v>801679</v>
      </c>
      <c r="F79" s="72">
        <v>16678089.800000001</v>
      </c>
      <c r="G79" s="73">
        <v>20.803899999999999</v>
      </c>
      <c r="H79" s="72">
        <v>57881942</v>
      </c>
    </row>
    <row r="80" spans="1:8" ht="15" customHeight="1" x14ac:dyDescent="0.2">
      <c r="A80" s="71" t="s">
        <v>337</v>
      </c>
      <c r="B80" s="71" t="s">
        <v>338</v>
      </c>
      <c r="C80" s="71" t="s">
        <v>339</v>
      </c>
      <c r="D80" s="74" t="s">
        <v>75</v>
      </c>
      <c r="E80" s="72">
        <v>2417</v>
      </c>
      <c r="F80" s="72">
        <v>1224990</v>
      </c>
      <c r="G80" s="73">
        <v>506.82249999999999</v>
      </c>
      <c r="H80" s="72">
        <v>277973550</v>
      </c>
    </row>
    <row r="81" spans="1:8" ht="15" customHeight="1" x14ac:dyDescent="0.2">
      <c r="A81" s="71" t="s">
        <v>91</v>
      </c>
      <c r="B81" s="71" t="s">
        <v>92</v>
      </c>
      <c r="C81" s="71" t="s">
        <v>93</v>
      </c>
      <c r="D81" s="74" t="s">
        <v>75</v>
      </c>
      <c r="E81" s="72">
        <v>137917</v>
      </c>
      <c r="F81" s="72">
        <v>6144289.4000000004</v>
      </c>
      <c r="G81" s="73">
        <v>44.550600000000003</v>
      </c>
      <c r="H81" s="72">
        <v>50543460</v>
      </c>
    </row>
    <row r="82" spans="1:8" ht="15" customHeight="1" x14ac:dyDescent="0.2">
      <c r="A82" s="71" t="s">
        <v>128</v>
      </c>
      <c r="B82" s="71" t="s">
        <v>129</v>
      </c>
      <c r="C82" s="71" t="s">
        <v>130</v>
      </c>
      <c r="D82" s="74" t="s">
        <v>75</v>
      </c>
      <c r="E82" s="72">
        <v>3</v>
      </c>
      <c r="F82" s="72">
        <v>60</v>
      </c>
      <c r="G82" s="73">
        <v>20</v>
      </c>
      <c r="H82" s="72">
        <v>105530440</v>
      </c>
    </row>
    <row r="83" spans="1:8" ht="15" customHeight="1" x14ac:dyDescent="0.2">
      <c r="A83" s="71" t="s">
        <v>110</v>
      </c>
      <c r="B83" s="71" t="s">
        <v>111</v>
      </c>
      <c r="C83" s="71" t="s">
        <v>112</v>
      </c>
      <c r="D83" s="74" t="s">
        <v>71</v>
      </c>
      <c r="E83" s="72">
        <v>31952</v>
      </c>
      <c r="F83" s="72">
        <v>4244437</v>
      </c>
      <c r="G83" s="73">
        <v>132.83789999999999</v>
      </c>
      <c r="H83" s="72">
        <v>613322255</v>
      </c>
    </row>
    <row r="84" spans="1:8" ht="15" customHeight="1" x14ac:dyDescent="0.2">
      <c r="A84" s="71" t="s">
        <v>119</v>
      </c>
      <c r="B84" s="71" t="s">
        <v>120</v>
      </c>
      <c r="C84" s="71" t="s">
        <v>121</v>
      </c>
      <c r="D84" s="74" t="s">
        <v>75</v>
      </c>
      <c r="E84" s="72">
        <v>1678</v>
      </c>
      <c r="F84" s="72">
        <v>190938</v>
      </c>
      <c r="G84" s="73">
        <v>113.789</v>
      </c>
      <c r="H84" s="72">
        <v>22545740</v>
      </c>
    </row>
    <row r="85" spans="1:8" ht="15" customHeight="1" x14ac:dyDescent="0.2">
      <c r="A85" s="71" t="s">
        <v>122</v>
      </c>
      <c r="B85" s="71" t="s">
        <v>123</v>
      </c>
      <c r="C85" s="71" t="s">
        <v>124</v>
      </c>
      <c r="D85" s="74" t="s">
        <v>75</v>
      </c>
      <c r="E85" s="72">
        <v>419</v>
      </c>
      <c r="F85" s="72">
        <v>192430</v>
      </c>
      <c r="G85" s="73">
        <v>459.26010000000002</v>
      </c>
      <c r="H85" s="72">
        <v>27007860</v>
      </c>
    </row>
    <row r="86" spans="1:8" ht="15" customHeight="1" x14ac:dyDescent="0.2">
      <c r="A86" s="71" t="s">
        <v>340</v>
      </c>
      <c r="B86" s="71" t="s">
        <v>341</v>
      </c>
      <c r="C86" s="71" t="s">
        <v>342</v>
      </c>
      <c r="D86" s="74" t="s">
        <v>71</v>
      </c>
      <c r="E86" s="72">
        <v>255600</v>
      </c>
      <c r="F86" s="72">
        <v>12118974.199999999</v>
      </c>
      <c r="G86" s="73">
        <v>47.413800000000002</v>
      </c>
      <c r="H86" s="72">
        <v>458500612.5</v>
      </c>
    </row>
    <row r="87" spans="1:8" ht="15" customHeight="1" x14ac:dyDescent="0.2">
      <c r="A87" s="71" t="s">
        <v>343</v>
      </c>
      <c r="B87" s="71" t="s">
        <v>344</v>
      </c>
      <c r="C87" s="71" t="s">
        <v>345</v>
      </c>
      <c r="D87" s="74" t="s">
        <v>75</v>
      </c>
      <c r="E87" s="72">
        <v>901</v>
      </c>
      <c r="F87" s="72">
        <v>94595</v>
      </c>
      <c r="G87" s="73">
        <v>104.9889</v>
      </c>
      <c r="H87" s="72">
        <v>3600000</v>
      </c>
    </row>
    <row r="88" spans="1:8" ht="15" customHeight="1" x14ac:dyDescent="0.2">
      <c r="A88" s="71" t="s">
        <v>346</v>
      </c>
      <c r="B88" s="71" t="s">
        <v>347</v>
      </c>
      <c r="C88" s="71" t="s">
        <v>348</v>
      </c>
      <c r="D88" s="74" t="s">
        <v>75</v>
      </c>
      <c r="E88" s="72">
        <v>15471</v>
      </c>
      <c r="F88" s="72">
        <v>39350980</v>
      </c>
      <c r="G88" s="73">
        <v>2543.5318000000002</v>
      </c>
      <c r="H88" s="72">
        <v>968235840</v>
      </c>
    </row>
    <row r="89" spans="1:8" ht="15" customHeight="1" x14ac:dyDescent="0.2">
      <c r="A89" s="71" t="s">
        <v>349</v>
      </c>
      <c r="B89" s="71" t="s">
        <v>350</v>
      </c>
      <c r="C89" s="71" t="s">
        <v>351</v>
      </c>
      <c r="D89" s="74" t="s">
        <v>75</v>
      </c>
      <c r="E89" s="72">
        <v>19958</v>
      </c>
      <c r="F89" s="72">
        <v>522589.8</v>
      </c>
      <c r="G89" s="73">
        <v>26.1845</v>
      </c>
      <c r="H89" s="72">
        <v>12876000</v>
      </c>
    </row>
    <row r="90" spans="1:8" ht="15" customHeight="1" x14ac:dyDescent="0.2">
      <c r="A90" s="71" t="s">
        <v>125</v>
      </c>
      <c r="B90" s="71" t="s">
        <v>126</v>
      </c>
      <c r="C90" s="71" t="s">
        <v>127</v>
      </c>
      <c r="D90" s="74" t="s">
        <v>71</v>
      </c>
      <c r="E90" s="72">
        <v>129943</v>
      </c>
      <c r="F90" s="72">
        <v>1539866.8</v>
      </c>
      <c r="G90" s="73">
        <v>11.850300000000001</v>
      </c>
      <c r="H90" s="72">
        <v>45994883.200000003</v>
      </c>
    </row>
    <row r="91" spans="1:8" ht="15" customHeight="1" x14ac:dyDescent="0.2">
      <c r="A91" s="71" t="s">
        <v>352</v>
      </c>
      <c r="B91" s="71" t="s">
        <v>353</v>
      </c>
      <c r="C91" s="71" t="s">
        <v>354</v>
      </c>
      <c r="D91" s="74" t="s">
        <v>71</v>
      </c>
      <c r="E91" s="72">
        <v>141326</v>
      </c>
      <c r="F91" s="72">
        <v>9403915.5999999996</v>
      </c>
      <c r="G91" s="73">
        <v>66.540599999999998</v>
      </c>
      <c r="H91" s="72">
        <v>63786682</v>
      </c>
    </row>
    <row r="92" spans="1:8" ht="15" customHeight="1" x14ac:dyDescent="0.2">
      <c r="A92" s="71" t="s">
        <v>355</v>
      </c>
      <c r="B92" s="71" t="s">
        <v>356</v>
      </c>
      <c r="C92" s="71" t="s">
        <v>357</v>
      </c>
      <c r="D92" s="74" t="s">
        <v>75</v>
      </c>
      <c r="E92" s="72">
        <v>831</v>
      </c>
      <c r="F92" s="72">
        <v>4139.9799999999996</v>
      </c>
      <c r="G92" s="73">
        <v>4.9819000000000004</v>
      </c>
      <c r="H92" s="72">
        <v>4480302.26</v>
      </c>
    </row>
    <row r="93" spans="1:8" ht="15" customHeight="1" x14ac:dyDescent="0.2">
      <c r="A93" s="71" t="s">
        <v>358</v>
      </c>
      <c r="B93" s="71" t="s">
        <v>359</v>
      </c>
      <c r="C93" s="71" t="s">
        <v>360</v>
      </c>
      <c r="D93" s="74" t="s">
        <v>75</v>
      </c>
      <c r="E93" s="72">
        <v>222076</v>
      </c>
      <c r="F93" s="72">
        <v>1539857.8</v>
      </c>
      <c r="G93" s="73">
        <v>6.9339000000000004</v>
      </c>
      <c r="H93" s="72">
        <v>110967430.2</v>
      </c>
    </row>
    <row r="94" spans="1:8" ht="15" customHeight="1" x14ac:dyDescent="0.2">
      <c r="A94" s="71" t="s">
        <v>145</v>
      </c>
      <c r="B94" s="71" t="s">
        <v>146</v>
      </c>
      <c r="C94" s="71" t="s">
        <v>147</v>
      </c>
      <c r="D94" s="74" t="s">
        <v>75</v>
      </c>
      <c r="E94" s="72">
        <v>1467442</v>
      </c>
      <c r="F94" s="72">
        <v>82315932</v>
      </c>
      <c r="G94" s="73">
        <v>56.094799999999999</v>
      </c>
      <c r="H94" s="72">
        <v>15948049359</v>
      </c>
    </row>
    <row r="95" spans="1:8" ht="15" customHeight="1" x14ac:dyDescent="0.2">
      <c r="A95" s="71" t="s">
        <v>361</v>
      </c>
      <c r="B95" s="71" t="s">
        <v>362</v>
      </c>
      <c r="C95" s="71" t="s">
        <v>363</v>
      </c>
      <c r="D95" s="74" t="s">
        <v>71</v>
      </c>
      <c r="E95" s="72">
        <v>15840</v>
      </c>
      <c r="F95" s="72">
        <v>209903.1</v>
      </c>
      <c r="G95" s="73">
        <v>13.2515</v>
      </c>
      <c r="H95" s="72">
        <v>57482680</v>
      </c>
    </row>
    <row r="96" spans="1:8" ht="15" customHeight="1" x14ac:dyDescent="0.2">
      <c r="A96" s="71" t="s">
        <v>364</v>
      </c>
      <c r="B96" s="71" t="s">
        <v>365</v>
      </c>
      <c r="C96" s="71" t="s">
        <v>366</v>
      </c>
      <c r="D96" s="74" t="s">
        <v>75</v>
      </c>
      <c r="E96" s="72">
        <v>214</v>
      </c>
      <c r="F96" s="72">
        <v>21600</v>
      </c>
      <c r="G96" s="73">
        <v>100.9346</v>
      </c>
      <c r="H96" s="72">
        <v>28376000</v>
      </c>
    </row>
    <row r="97" spans="1:8" ht="15" customHeight="1" x14ac:dyDescent="0.2">
      <c r="A97" s="71" t="s">
        <v>367</v>
      </c>
      <c r="B97" s="71" t="s">
        <v>368</v>
      </c>
      <c r="C97" s="71" t="s">
        <v>369</v>
      </c>
      <c r="D97" s="74" t="s">
        <v>75</v>
      </c>
      <c r="E97" s="72">
        <v>630</v>
      </c>
      <c r="F97" s="72">
        <v>50400</v>
      </c>
      <c r="G97" s="73">
        <v>80</v>
      </c>
      <c r="H97" s="72">
        <v>16451440</v>
      </c>
    </row>
    <row r="98" spans="1:8" ht="15" customHeight="1" x14ac:dyDescent="0.2">
      <c r="A98" s="71" t="s">
        <v>107</v>
      </c>
      <c r="B98" s="71" t="s">
        <v>108</v>
      </c>
      <c r="C98" s="71" t="s">
        <v>109</v>
      </c>
      <c r="D98" s="74" t="s">
        <v>75</v>
      </c>
      <c r="E98" s="72">
        <v>1700</v>
      </c>
      <c r="F98" s="72">
        <v>30345.4</v>
      </c>
      <c r="G98" s="73">
        <v>17.850200000000001</v>
      </c>
      <c r="H98" s="72">
        <v>5848352</v>
      </c>
    </row>
    <row r="99" spans="1:8" s="70" customFormat="1" ht="15" customHeight="1" x14ac:dyDescent="0.2">
      <c r="A99" s="68" t="s">
        <v>20</v>
      </c>
      <c r="B99" s="68"/>
      <c r="C99" s="69"/>
      <c r="D99" s="69"/>
      <c r="E99" s="69"/>
      <c r="F99" s="69"/>
      <c r="G99" s="69"/>
      <c r="H99" s="94"/>
    </row>
    <row r="100" spans="1:8" s="70" customFormat="1" ht="15" customHeight="1" x14ac:dyDescent="0.2">
      <c r="A100" s="71" t="s">
        <v>377</v>
      </c>
      <c r="B100" s="71" t="s">
        <v>378</v>
      </c>
      <c r="C100" s="71" t="s">
        <v>162</v>
      </c>
      <c r="D100" s="74" t="s">
        <v>71</v>
      </c>
      <c r="E100" s="72">
        <v>7693500</v>
      </c>
      <c r="F100" s="72">
        <v>7764050</v>
      </c>
      <c r="G100" s="73">
        <v>100.917</v>
      </c>
      <c r="H100" s="72">
        <v>201800000</v>
      </c>
    </row>
    <row r="101" spans="1:8" ht="15" customHeight="1" x14ac:dyDescent="0.2">
      <c r="A101" s="71" t="s">
        <v>380</v>
      </c>
      <c r="B101" s="71" t="s">
        <v>381</v>
      </c>
      <c r="C101" s="71" t="s">
        <v>382</v>
      </c>
      <c r="D101" s="74" t="s">
        <v>71</v>
      </c>
      <c r="E101" s="72">
        <v>1300000</v>
      </c>
      <c r="F101" s="72">
        <v>1275000</v>
      </c>
      <c r="G101" s="73">
        <v>98.076899999999995</v>
      </c>
      <c r="H101" s="72">
        <v>126945000</v>
      </c>
    </row>
    <row r="102" spans="1:8" ht="15" customHeight="1" x14ac:dyDescent="0.2">
      <c r="A102" s="71" t="s">
        <v>383</v>
      </c>
      <c r="B102" s="71" t="s">
        <v>384</v>
      </c>
      <c r="C102" s="71" t="s">
        <v>385</v>
      </c>
      <c r="D102" s="74" t="s">
        <v>75</v>
      </c>
      <c r="E102" s="72">
        <v>9323466</v>
      </c>
      <c r="F102" s="72">
        <v>14656082.640000001</v>
      </c>
      <c r="G102" s="73">
        <v>20.709</v>
      </c>
      <c r="H102" s="72">
        <v>85203171.170000002</v>
      </c>
    </row>
    <row r="103" spans="1:8" ht="15" customHeight="1" x14ac:dyDescent="0.2">
      <c r="A103" s="71" t="s">
        <v>387</v>
      </c>
      <c r="B103" s="71" t="s">
        <v>388</v>
      </c>
      <c r="C103" s="71" t="s">
        <v>144</v>
      </c>
      <c r="D103" s="74" t="s">
        <v>71</v>
      </c>
      <c r="E103" s="72">
        <v>14862050</v>
      </c>
      <c r="F103" s="72">
        <v>2189513.5499999998</v>
      </c>
      <c r="G103" s="73">
        <v>99.059200000000004</v>
      </c>
      <c r="H103" s="72">
        <v>29970000</v>
      </c>
    </row>
    <row r="104" spans="1:8" ht="15" customHeight="1" x14ac:dyDescent="0.2">
      <c r="A104" s="71" t="s">
        <v>422</v>
      </c>
      <c r="B104" s="71" t="s">
        <v>423</v>
      </c>
      <c r="C104" s="71" t="s">
        <v>424</v>
      </c>
      <c r="D104" s="74" t="s">
        <v>71</v>
      </c>
      <c r="E104" s="72">
        <v>31000000</v>
      </c>
      <c r="F104" s="72">
        <v>31963000</v>
      </c>
      <c r="G104" s="73">
        <v>103.0981</v>
      </c>
      <c r="H104" s="72">
        <v>309353571.43000001</v>
      </c>
    </row>
    <row r="105" spans="1:8" ht="15" customHeight="1" x14ac:dyDescent="0.2">
      <c r="A105" s="71" t="s">
        <v>389</v>
      </c>
      <c r="B105" s="71" t="s">
        <v>390</v>
      </c>
      <c r="C105" s="71" t="s">
        <v>391</v>
      </c>
      <c r="D105" s="74" t="s">
        <v>71</v>
      </c>
      <c r="E105" s="72">
        <v>95265950</v>
      </c>
      <c r="F105" s="72">
        <v>101588544</v>
      </c>
      <c r="G105" s="73">
        <v>106.63679999999999</v>
      </c>
      <c r="H105" s="72">
        <v>2277000000</v>
      </c>
    </row>
    <row r="106" spans="1:8" ht="15" customHeight="1" x14ac:dyDescent="0.2">
      <c r="A106" s="71" t="s">
        <v>425</v>
      </c>
      <c r="B106" s="71" t="s">
        <v>426</v>
      </c>
      <c r="C106" s="71" t="s">
        <v>394</v>
      </c>
      <c r="D106" s="74" t="s">
        <v>71</v>
      </c>
      <c r="E106" s="72">
        <v>78000000</v>
      </c>
      <c r="F106" s="72">
        <v>584181713.99000001</v>
      </c>
      <c r="G106" s="73">
        <v>100.7009</v>
      </c>
      <c r="H106" s="72" t="s">
        <v>55</v>
      </c>
    </row>
    <row r="107" spans="1:8" ht="15" customHeight="1" x14ac:dyDescent="0.2">
      <c r="A107" s="71" t="s">
        <v>392</v>
      </c>
      <c r="B107" s="71" t="s">
        <v>393</v>
      </c>
      <c r="C107" s="71" t="s">
        <v>394</v>
      </c>
      <c r="D107" s="74" t="s">
        <v>71</v>
      </c>
      <c r="E107" s="72">
        <v>969210000</v>
      </c>
      <c r="F107" s="72">
        <v>999044624</v>
      </c>
      <c r="G107" s="73">
        <v>103.06610000000001</v>
      </c>
      <c r="H107" s="72">
        <v>6150317142.8599997</v>
      </c>
    </row>
    <row r="108" spans="1:8" ht="15" customHeight="1" x14ac:dyDescent="0.2">
      <c r="A108" s="71" t="s">
        <v>427</v>
      </c>
      <c r="B108" s="71" t="s">
        <v>428</v>
      </c>
      <c r="C108" s="71" t="s">
        <v>394</v>
      </c>
      <c r="D108" s="74" t="s">
        <v>71</v>
      </c>
      <c r="E108" s="72">
        <v>892421714</v>
      </c>
      <c r="F108" s="72">
        <v>921124484.03999996</v>
      </c>
      <c r="G108" s="73">
        <v>103.2127</v>
      </c>
      <c r="H108" s="72">
        <v>3089400000</v>
      </c>
    </row>
    <row r="109" spans="1:8" ht="15" customHeight="1" x14ac:dyDescent="0.2">
      <c r="A109" s="71" t="s">
        <v>395</v>
      </c>
      <c r="B109" s="71" t="s">
        <v>396</v>
      </c>
      <c r="C109" s="71" t="s">
        <v>394</v>
      </c>
      <c r="D109" s="74" t="s">
        <v>71</v>
      </c>
      <c r="E109" s="72">
        <v>128120000</v>
      </c>
      <c r="F109" s="72">
        <v>966671630.44000006</v>
      </c>
      <c r="G109" s="73">
        <v>100.3729</v>
      </c>
      <c r="H109" s="72">
        <v>3771527190</v>
      </c>
    </row>
    <row r="110" spans="1:8" ht="15" customHeight="1" x14ac:dyDescent="0.2">
      <c r="A110" s="71" t="s">
        <v>397</v>
      </c>
      <c r="B110" s="71" t="s">
        <v>398</v>
      </c>
      <c r="C110" s="71" t="s">
        <v>394</v>
      </c>
      <c r="D110" s="74" t="s">
        <v>71</v>
      </c>
      <c r="E110" s="72">
        <v>67793000</v>
      </c>
      <c r="F110" s="72">
        <v>585397235.21000004</v>
      </c>
      <c r="G110" s="73">
        <v>114.4813</v>
      </c>
      <c r="H110" s="72">
        <v>8661503627.3999996</v>
      </c>
    </row>
    <row r="111" spans="1:8" ht="15" customHeight="1" x14ac:dyDescent="0.2">
      <c r="A111" s="71" t="s">
        <v>399</v>
      </c>
      <c r="B111" s="71" t="s">
        <v>400</v>
      </c>
      <c r="C111" s="71" t="s">
        <v>394</v>
      </c>
      <c r="D111" s="74" t="s">
        <v>71</v>
      </c>
      <c r="E111" s="72">
        <v>2796158640</v>
      </c>
      <c r="F111" s="72">
        <v>2909166182.7600002</v>
      </c>
      <c r="G111" s="73">
        <v>104.08410000000001</v>
      </c>
      <c r="H111" s="72">
        <v>11767723360.73</v>
      </c>
    </row>
    <row r="112" spans="1:8" ht="15" customHeight="1" x14ac:dyDescent="0.2">
      <c r="A112" s="71" t="s">
        <v>401</v>
      </c>
      <c r="B112" s="71" t="s">
        <v>402</v>
      </c>
      <c r="C112" s="71" t="s">
        <v>394</v>
      </c>
      <c r="D112" s="74" t="s">
        <v>71</v>
      </c>
      <c r="E112" s="72">
        <v>24088455</v>
      </c>
      <c r="F112" s="72">
        <v>222138678.75</v>
      </c>
      <c r="G112" s="73">
        <v>123.2256</v>
      </c>
      <c r="H112" s="72">
        <v>12647372450.299999</v>
      </c>
    </row>
    <row r="113" spans="1:8" ht="15" customHeight="1" x14ac:dyDescent="0.2">
      <c r="A113" s="71" t="s">
        <v>403</v>
      </c>
      <c r="B113" s="71" t="s">
        <v>404</v>
      </c>
      <c r="C113" s="71" t="s">
        <v>394</v>
      </c>
      <c r="D113" s="74" t="s">
        <v>71</v>
      </c>
      <c r="E113" s="72">
        <v>1053000000</v>
      </c>
      <c r="F113" s="72">
        <v>1031061131</v>
      </c>
      <c r="G113" s="73">
        <v>97.979900000000001</v>
      </c>
      <c r="H113" s="72">
        <v>3436621169.4699998</v>
      </c>
    </row>
    <row r="114" spans="1:8" ht="15" customHeight="1" x14ac:dyDescent="0.2">
      <c r="A114" s="71" t="s">
        <v>429</v>
      </c>
      <c r="B114" s="71" t="s">
        <v>430</v>
      </c>
      <c r="C114" s="71" t="s">
        <v>394</v>
      </c>
      <c r="D114" s="74" t="s">
        <v>71</v>
      </c>
      <c r="E114" s="72">
        <v>558979879</v>
      </c>
      <c r="F114" s="72">
        <v>542658476.85000002</v>
      </c>
      <c r="G114" s="73">
        <v>97.292500000000004</v>
      </c>
      <c r="H114" s="72">
        <v>4858021033.3500004</v>
      </c>
    </row>
    <row r="115" spans="1:8" ht="15" customHeight="1" x14ac:dyDescent="0.2">
      <c r="A115" s="71" t="s">
        <v>405</v>
      </c>
      <c r="B115" s="71" t="s">
        <v>406</v>
      </c>
      <c r="C115" s="71" t="s">
        <v>394</v>
      </c>
      <c r="D115" s="74" t="s">
        <v>71</v>
      </c>
      <c r="E115" s="72">
        <v>1646958833.6300001</v>
      </c>
      <c r="F115" s="72">
        <v>1965440760.24</v>
      </c>
      <c r="G115" s="73">
        <v>119.2184</v>
      </c>
      <c r="H115" s="72">
        <v>7116798741.54</v>
      </c>
    </row>
    <row r="116" spans="1:8" ht="15" customHeight="1" x14ac:dyDescent="0.2">
      <c r="A116" s="71" t="s">
        <v>407</v>
      </c>
      <c r="B116" s="71" t="s">
        <v>408</v>
      </c>
      <c r="C116" s="71" t="s">
        <v>394</v>
      </c>
      <c r="D116" s="74" t="s">
        <v>71</v>
      </c>
      <c r="E116" s="72">
        <v>4646970159</v>
      </c>
      <c r="F116" s="72">
        <v>5705459620.3000002</v>
      </c>
      <c r="G116" s="73">
        <v>122.7736</v>
      </c>
      <c r="H116" s="72">
        <v>12280000000</v>
      </c>
    </row>
    <row r="117" spans="1:8" ht="15" customHeight="1" x14ac:dyDescent="0.2">
      <c r="A117" s="71" t="s">
        <v>409</v>
      </c>
      <c r="B117" s="71" t="s">
        <v>410</v>
      </c>
      <c r="C117" s="71" t="s">
        <v>394</v>
      </c>
      <c r="D117" s="74" t="s">
        <v>71</v>
      </c>
      <c r="E117" s="72">
        <v>2995750000</v>
      </c>
      <c r="F117" s="72">
        <v>3458555865</v>
      </c>
      <c r="G117" s="73">
        <v>115.4461</v>
      </c>
      <c r="H117" s="72">
        <v>6330500000</v>
      </c>
    </row>
    <row r="118" spans="1:8" ht="15" customHeight="1" x14ac:dyDescent="0.2">
      <c r="A118" s="71" t="s">
        <v>411</v>
      </c>
      <c r="B118" s="71" t="s">
        <v>412</v>
      </c>
      <c r="C118" s="71" t="s">
        <v>394</v>
      </c>
      <c r="D118" s="74" t="s">
        <v>71</v>
      </c>
      <c r="E118" s="72">
        <v>1761197964</v>
      </c>
      <c r="F118" s="72">
        <v>1972563806.4100001</v>
      </c>
      <c r="G118" s="73">
        <v>112.1751</v>
      </c>
      <c r="H118" s="72">
        <v>11169513486.83</v>
      </c>
    </row>
    <row r="119" spans="1:8" ht="15" customHeight="1" x14ac:dyDescent="0.2">
      <c r="A119" s="71" t="s">
        <v>413</v>
      </c>
      <c r="B119" s="71" t="s">
        <v>414</v>
      </c>
      <c r="C119" s="71" t="s">
        <v>394</v>
      </c>
      <c r="D119" s="74" t="s">
        <v>71</v>
      </c>
      <c r="E119" s="72">
        <v>484500000</v>
      </c>
      <c r="F119" s="72">
        <v>608923886.05999994</v>
      </c>
      <c r="G119" s="73">
        <v>123.16379999999999</v>
      </c>
      <c r="H119" s="72">
        <v>3772891395.75</v>
      </c>
    </row>
    <row r="120" spans="1:8" ht="15" customHeight="1" x14ac:dyDescent="0.2">
      <c r="A120" s="71" t="s">
        <v>415</v>
      </c>
      <c r="B120" s="71" t="s">
        <v>416</v>
      </c>
      <c r="C120" s="71" t="s">
        <v>394</v>
      </c>
      <c r="D120" s="74" t="s">
        <v>71</v>
      </c>
      <c r="E120" s="72">
        <v>1776695867</v>
      </c>
      <c r="F120" s="72">
        <v>1754180868.73</v>
      </c>
      <c r="G120" s="73">
        <v>97.130700000000004</v>
      </c>
      <c r="H120" s="72">
        <v>11260489962.190001</v>
      </c>
    </row>
    <row r="121" spans="1:8" ht="15" customHeight="1" x14ac:dyDescent="0.2">
      <c r="A121" s="71" t="s">
        <v>417</v>
      </c>
      <c r="B121" s="71" t="s">
        <v>418</v>
      </c>
      <c r="C121" s="71" t="s">
        <v>394</v>
      </c>
      <c r="D121" s="74" t="s">
        <v>71</v>
      </c>
      <c r="E121" s="72">
        <v>116155010</v>
      </c>
      <c r="F121" s="72">
        <v>855863997.26999998</v>
      </c>
      <c r="G121" s="73">
        <v>97.342299999999994</v>
      </c>
      <c r="H121" s="72">
        <v>5919666314.2799997</v>
      </c>
    </row>
    <row r="122" spans="1:8" ht="12.75" customHeight="1" x14ac:dyDescent="0.2">
      <c r="H122" s="94"/>
    </row>
    <row r="123" spans="1:8" ht="12.75" customHeight="1" x14ac:dyDescent="0.2">
      <c r="B123" s="134" t="s">
        <v>163</v>
      </c>
      <c r="C123" s="134" t="s">
        <v>164</v>
      </c>
      <c r="H123" s="94"/>
    </row>
    <row r="124" spans="1:8" ht="12.75" customHeight="1" x14ac:dyDescent="0.2">
      <c r="B124" s="134"/>
      <c r="C124" s="134" t="s">
        <v>165</v>
      </c>
      <c r="H124" s="94"/>
    </row>
    <row r="125" spans="1:8" ht="12.75" customHeight="1" x14ac:dyDescent="0.2">
      <c r="B125" s="134"/>
      <c r="C125" s="134" t="s">
        <v>166</v>
      </c>
      <c r="H125" s="94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799C4-0B1D-4776-9FF2-2892FBDB29CA}">
  <dimension ref="A2:H135"/>
  <sheetViews>
    <sheetView showGridLines="0" zoomScale="140" zoomScaleNormal="140" workbookViewId="0"/>
  </sheetViews>
  <sheetFormatPr defaultColWidth="9.140625" defaultRowHeight="12.75" customHeight="1" x14ac:dyDescent="0.2"/>
  <cols>
    <col min="1" max="1" width="2.85546875" style="173" customWidth="1"/>
    <col min="2" max="2" width="6.5703125" style="173" bestFit="1" customWidth="1"/>
    <col min="3" max="3" width="17.28515625" style="173" bestFit="1" customWidth="1"/>
    <col min="4" max="4" width="34.42578125" style="174" bestFit="1" customWidth="1"/>
    <col min="5" max="5" width="9.7109375" style="173" customWidth="1"/>
    <col min="6" max="6" width="9.5703125" style="173" bestFit="1" customWidth="1"/>
    <col min="7" max="7" width="15.140625" style="173" customWidth="1"/>
    <col min="8" max="8" width="12.42578125" style="173" customWidth="1"/>
    <col min="9" max="16384" width="9.140625" style="154"/>
  </cols>
  <sheetData>
    <row r="2" spans="1:8" ht="16.5" customHeight="1" x14ac:dyDescent="0.25">
      <c r="A2" s="153" t="s">
        <v>431</v>
      </c>
      <c r="B2" s="153"/>
      <c r="C2" s="153"/>
      <c r="D2" s="153"/>
      <c r="E2" s="153"/>
      <c r="F2" s="153"/>
      <c r="G2" s="153"/>
      <c r="H2" s="153"/>
    </row>
    <row r="3" spans="1:8" ht="24" x14ac:dyDescent="0.2">
      <c r="A3" s="155"/>
      <c r="B3" s="156" t="s">
        <v>64</v>
      </c>
      <c r="C3" s="156" t="s">
        <v>65</v>
      </c>
      <c r="D3" s="156" t="s">
        <v>66</v>
      </c>
      <c r="E3" s="156" t="s">
        <v>67</v>
      </c>
      <c r="F3" s="156" t="s">
        <v>432</v>
      </c>
      <c r="G3" s="156" t="s">
        <v>35</v>
      </c>
      <c r="H3" s="156" t="s">
        <v>375</v>
      </c>
    </row>
    <row r="4" spans="1:8" s="164" customFormat="1" ht="16.5" customHeight="1" x14ac:dyDescent="0.25">
      <c r="A4" s="157">
        <v>1</v>
      </c>
      <c r="B4" s="158" t="s">
        <v>433</v>
      </c>
      <c r="C4" s="158" t="s">
        <v>434</v>
      </c>
      <c r="D4" s="159" t="s">
        <v>435</v>
      </c>
      <c r="E4" s="160" t="s">
        <v>75</v>
      </c>
      <c r="F4" s="161" t="s">
        <v>436</v>
      </c>
      <c r="G4" s="162">
        <v>23595766</v>
      </c>
      <c r="H4" s="163" t="s">
        <v>437</v>
      </c>
    </row>
    <row r="5" spans="1:8" s="164" customFormat="1" ht="16.5" customHeight="1" x14ac:dyDescent="0.25">
      <c r="A5" s="165" t="s">
        <v>438</v>
      </c>
      <c r="B5" s="166" t="s">
        <v>439</v>
      </c>
      <c r="C5" s="166" t="s">
        <v>440</v>
      </c>
      <c r="D5" s="167" t="s">
        <v>441</v>
      </c>
      <c r="E5" s="168" t="s">
        <v>75</v>
      </c>
      <c r="F5" s="169" t="s">
        <v>442</v>
      </c>
      <c r="G5" s="170">
        <v>80807</v>
      </c>
      <c r="H5" s="171" t="s">
        <v>443</v>
      </c>
    </row>
    <row r="6" spans="1:8" ht="16.5" customHeight="1" x14ac:dyDescent="0.2">
      <c r="A6" s="172"/>
    </row>
    <row r="7" spans="1:8" ht="16.5" customHeight="1" x14ac:dyDescent="0.25">
      <c r="A7" s="153" t="s">
        <v>444</v>
      </c>
      <c r="B7" s="153"/>
      <c r="C7" s="153"/>
      <c r="D7" s="153"/>
      <c r="E7" s="153"/>
      <c r="F7" s="153"/>
      <c r="G7" s="153"/>
      <c r="H7" s="153"/>
    </row>
    <row r="8" spans="1:8" ht="24" x14ac:dyDescent="0.2">
      <c r="A8" s="155"/>
      <c r="B8" s="156" t="s">
        <v>64</v>
      </c>
      <c r="C8" s="156" t="s">
        <v>65</v>
      </c>
      <c r="D8" s="156" t="s">
        <v>66</v>
      </c>
      <c r="E8" s="156" t="s">
        <v>67</v>
      </c>
      <c r="F8" s="156" t="s">
        <v>432</v>
      </c>
      <c r="G8" s="156" t="s">
        <v>445</v>
      </c>
      <c r="H8" s="156" t="s">
        <v>375</v>
      </c>
    </row>
    <row r="9" spans="1:8" s="164" customFormat="1" ht="16.5" customHeight="1" x14ac:dyDescent="0.25">
      <c r="A9" s="175">
        <v>1</v>
      </c>
      <c r="B9" s="158" t="s">
        <v>429</v>
      </c>
      <c r="C9" s="158" t="s">
        <v>430</v>
      </c>
      <c r="D9" s="176" t="s">
        <v>446</v>
      </c>
      <c r="E9" s="177" t="s">
        <v>71</v>
      </c>
      <c r="F9" s="178" t="s">
        <v>447</v>
      </c>
      <c r="G9" s="179">
        <v>5000000000</v>
      </c>
      <c r="H9" s="180" t="s">
        <v>448</v>
      </c>
    </row>
    <row r="10" spans="1:8" s="184" customFormat="1" ht="16.5" customHeight="1" x14ac:dyDescent="0.2">
      <c r="A10" s="175" t="s">
        <v>438</v>
      </c>
      <c r="B10" s="181" t="s">
        <v>417</v>
      </c>
      <c r="C10" s="181" t="s">
        <v>418</v>
      </c>
      <c r="D10" s="176" t="s">
        <v>446</v>
      </c>
      <c r="E10" s="177" t="s">
        <v>71</v>
      </c>
      <c r="F10" s="182" t="s">
        <v>447</v>
      </c>
      <c r="G10" s="183">
        <v>800000000</v>
      </c>
      <c r="H10" s="180" t="s">
        <v>449</v>
      </c>
    </row>
    <row r="11" spans="1:8" s="184" customFormat="1" ht="16.5" customHeight="1" x14ac:dyDescent="0.2">
      <c r="A11" s="175" t="s">
        <v>450</v>
      </c>
      <c r="B11" s="181" t="s">
        <v>451</v>
      </c>
      <c r="C11" s="181" t="s">
        <v>452</v>
      </c>
      <c r="D11" s="176" t="s">
        <v>446</v>
      </c>
      <c r="E11" s="177" t="s">
        <v>71</v>
      </c>
      <c r="F11" s="182" t="s">
        <v>453</v>
      </c>
      <c r="G11" s="183">
        <v>1445000000</v>
      </c>
      <c r="H11" s="180" t="s">
        <v>449</v>
      </c>
    </row>
    <row r="12" spans="1:8" ht="16.5" customHeight="1" x14ac:dyDescent="0.2">
      <c r="A12" s="175"/>
      <c r="B12" s="175"/>
      <c r="C12" s="175"/>
      <c r="D12" s="176"/>
      <c r="E12" s="177"/>
      <c r="F12" s="182"/>
      <c r="G12" s="185"/>
      <c r="H12" s="180"/>
    </row>
    <row r="13" spans="1:8" ht="17.100000000000001" customHeight="1" x14ac:dyDescent="0.2">
      <c r="A13" s="186" t="s">
        <v>454</v>
      </c>
      <c r="B13" s="186"/>
      <c r="C13" s="186"/>
      <c r="D13" s="186"/>
      <c r="E13" s="186"/>
      <c r="F13" s="186"/>
      <c r="G13" s="186"/>
      <c r="H13" s="186"/>
    </row>
    <row r="14" spans="1:8" x14ac:dyDescent="0.2">
      <c r="A14" s="155"/>
      <c r="B14" s="156" t="s">
        <v>64</v>
      </c>
      <c r="C14" s="156" t="s">
        <v>65</v>
      </c>
      <c r="D14" s="156" t="s">
        <v>66</v>
      </c>
      <c r="E14" s="156"/>
      <c r="F14" s="156" t="s">
        <v>61</v>
      </c>
      <c r="G14" s="156" t="s">
        <v>455</v>
      </c>
      <c r="H14" s="156" t="s">
        <v>456</v>
      </c>
    </row>
    <row r="15" spans="1:8" ht="16.5" customHeight="1" x14ac:dyDescent="0.2">
      <c r="A15" s="187">
        <v>1</v>
      </c>
      <c r="B15" s="158" t="s">
        <v>349</v>
      </c>
      <c r="C15" s="158" t="s">
        <v>350</v>
      </c>
      <c r="D15" s="188" t="s">
        <v>351</v>
      </c>
      <c r="E15" s="189"/>
      <c r="F15" s="178" t="s">
        <v>457</v>
      </c>
      <c r="G15" s="179" t="s">
        <v>71</v>
      </c>
      <c r="H15" s="190" t="s">
        <v>75</v>
      </c>
    </row>
    <row r="16" spans="1:8" ht="16.5" customHeight="1" x14ac:dyDescent="0.2">
      <c r="A16" s="165"/>
      <c r="B16" s="165"/>
      <c r="C16" s="165"/>
      <c r="D16" s="191"/>
      <c r="E16" s="192"/>
      <c r="F16" s="193"/>
      <c r="G16" s="194"/>
      <c r="H16" s="195"/>
    </row>
    <row r="17" spans="1:8" ht="16.5" customHeight="1" x14ac:dyDescent="0.25">
      <c r="A17" s="153" t="s">
        <v>458</v>
      </c>
      <c r="B17" s="153"/>
      <c r="C17" s="153"/>
      <c r="D17" s="153"/>
      <c r="E17" s="153"/>
      <c r="F17" s="153"/>
      <c r="G17" s="153"/>
      <c r="H17" s="153"/>
    </row>
    <row r="18" spans="1:8" ht="24" x14ac:dyDescent="0.2">
      <c r="A18" s="155"/>
      <c r="B18" s="156" t="s">
        <v>64</v>
      </c>
      <c r="C18" s="156" t="s">
        <v>65</v>
      </c>
      <c r="D18" s="156" t="s">
        <v>66</v>
      </c>
      <c r="E18" s="156" t="s">
        <v>67</v>
      </c>
      <c r="F18" s="196" t="s">
        <v>459</v>
      </c>
      <c r="G18" s="156" t="s">
        <v>35</v>
      </c>
      <c r="H18" s="156" t="s">
        <v>375</v>
      </c>
    </row>
    <row r="19" spans="1:8" ht="16.5" customHeight="1" x14ac:dyDescent="0.2">
      <c r="A19" s="175" t="s">
        <v>460</v>
      </c>
      <c r="B19" s="158" t="s">
        <v>216</v>
      </c>
      <c r="C19" s="158" t="s">
        <v>217</v>
      </c>
      <c r="D19" s="176" t="s">
        <v>218</v>
      </c>
      <c r="E19" s="177" t="s">
        <v>75</v>
      </c>
      <c r="F19" s="178" t="s">
        <v>461</v>
      </c>
      <c r="G19" s="179">
        <v>14354170</v>
      </c>
      <c r="H19" s="180" t="s">
        <v>437</v>
      </c>
    </row>
    <row r="20" spans="1:8" ht="16.5" customHeight="1" x14ac:dyDescent="0.2">
      <c r="A20" s="157" t="s">
        <v>438</v>
      </c>
      <c r="B20" s="197" t="s">
        <v>237</v>
      </c>
      <c r="C20" s="197" t="s">
        <v>238</v>
      </c>
      <c r="D20" s="159" t="s">
        <v>462</v>
      </c>
      <c r="E20" s="160" t="s">
        <v>75</v>
      </c>
      <c r="F20" s="161" t="s">
        <v>461</v>
      </c>
      <c r="G20" s="162">
        <v>548200</v>
      </c>
      <c r="H20" s="163" t="s">
        <v>463</v>
      </c>
    </row>
    <row r="21" spans="1:8" ht="16.5" customHeight="1" x14ac:dyDescent="0.2">
      <c r="A21" s="175" t="s">
        <v>450</v>
      </c>
      <c r="B21" s="198" t="s">
        <v>464</v>
      </c>
      <c r="C21" s="198" t="s">
        <v>465</v>
      </c>
      <c r="D21" s="199" t="s">
        <v>466</v>
      </c>
      <c r="E21" s="200" t="s">
        <v>75</v>
      </c>
      <c r="F21" s="201" t="s">
        <v>461</v>
      </c>
      <c r="G21" s="202">
        <v>725519</v>
      </c>
      <c r="H21" s="203" t="s">
        <v>467</v>
      </c>
    </row>
    <row r="22" spans="1:8" ht="16.5" customHeight="1" x14ac:dyDescent="0.2">
      <c r="A22" s="175" t="s">
        <v>468</v>
      </c>
      <c r="B22" s="198" t="s">
        <v>184</v>
      </c>
      <c r="C22" s="198" t="s">
        <v>185</v>
      </c>
      <c r="D22" s="199" t="s">
        <v>469</v>
      </c>
      <c r="E22" s="200" t="s">
        <v>75</v>
      </c>
      <c r="F22" s="201" t="s">
        <v>470</v>
      </c>
      <c r="G22" s="202">
        <v>37390</v>
      </c>
      <c r="H22" s="203" t="s">
        <v>471</v>
      </c>
    </row>
    <row r="23" spans="1:8" ht="16.5" customHeight="1" x14ac:dyDescent="0.2">
      <c r="A23" s="175" t="s">
        <v>472</v>
      </c>
      <c r="B23" s="198" t="s">
        <v>94</v>
      </c>
      <c r="C23" s="198" t="s">
        <v>95</v>
      </c>
      <c r="D23" s="199" t="s">
        <v>96</v>
      </c>
      <c r="E23" s="200" t="s">
        <v>75</v>
      </c>
      <c r="F23" s="201" t="s">
        <v>473</v>
      </c>
      <c r="G23" s="202">
        <v>715090</v>
      </c>
      <c r="H23" s="203" t="s">
        <v>474</v>
      </c>
    </row>
    <row r="24" spans="1:8" ht="16.5" customHeight="1" x14ac:dyDescent="0.2">
      <c r="A24" s="187" t="s">
        <v>475</v>
      </c>
      <c r="B24" s="158" t="s">
        <v>476</v>
      </c>
      <c r="C24" s="158" t="s">
        <v>477</v>
      </c>
      <c r="D24" s="188" t="s">
        <v>478</v>
      </c>
      <c r="E24" s="189" t="s">
        <v>75</v>
      </c>
      <c r="F24" s="178" t="s">
        <v>479</v>
      </c>
      <c r="G24" s="179">
        <v>8215487</v>
      </c>
      <c r="H24" s="204" t="s">
        <v>480</v>
      </c>
    </row>
    <row r="25" spans="1:8" ht="16.5" customHeight="1" x14ac:dyDescent="0.2">
      <c r="A25" s="175" t="s">
        <v>481</v>
      </c>
      <c r="B25" s="158" t="s">
        <v>482</v>
      </c>
      <c r="C25" s="158" t="s">
        <v>483</v>
      </c>
      <c r="D25" s="176" t="s">
        <v>484</v>
      </c>
      <c r="E25" s="177" t="s">
        <v>75</v>
      </c>
      <c r="F25" s="178" t="s">
        <v>479</v>
      </c>
      <c r="G25" s="179">
        <v>22126</v>
      </c>
      <c r="H25" s="180" t="s">
        <v>485</v>
      </c>
    </row>
    <row r="26" spans="1:8" ht="16.5" customHeight="1" x14ac:dyDescent="0.2">
      <c r="A26" s="175" t="s">
        <v>486</v>
      </c>
      <c r="B26" s="197" t="s">
        <v>487</v>
      </c>
      <c r="C26" s="197" t="s">
        <v>488</v>
      </c>
      <c r="D26" s="159" t="s">
        <v>489</v>
      </c>
      <c r="E26" s="160" t="s">
        <v>75</v>
      </c>
      <c r="F26" s="178" t="s">
        <v>479</v>
      </c>
      <c r="G26" s="162">
        <v>313920</v>
      </c>
      <c r="H26" s="163" t="s">
        <v>490</v>
      </c>
    </row>
    <row r="27" spans="1:8" ht="16.5" customHeight="1" x14ac:dyDescent="0.2">
      <c r="A27" s="175" t="s">
        <v>491</v>
      </c>
      <c r="B27" s="198" t="s">
        <v>492</v>
      </c>
      <c r="C27" s="198" t="s">
        <v>493</v>
      </c>
      <c r="D27" s="199" t="s">
        <v>494</v>
      </c>
      <c r="E27" s="200" t="s">
        <v>75</v>
      </c>
      <c r="F27" s="178" t="s">
        <v>479</v>
      </c>
      <c r="G27" s="202">
        <v>317225</v>
      </c>
      <c r="H27" s="203" t="s">
        <v>495</v>
      </c>
    </row>
    <row r="28" spans="1:8" ht="16.5" customHeight="1" x14ac:dyDescent="0.2">
      <c r="A28" s="175" t="s">
        <v>496</v>
      </c>
      <c r="B28" s="198" t="s">
        <v>497</v>
      </c>
      <c r="C28" s="198" t="s">
        <v>498</v>
      </c>
      <c r="D28" s="199" t="s">
        <v>499</v>
      </c>
      <c r="E28" s="200" t="s">
        <v>75</v>
      </c>
      <c r="F28" s="178" t="s">
        <v>479</v>
      </c>
      <c r="G28" s="202">
        <v>2386587</v>
      </c>
      <c r="H28" s="203" t="s">
        <v>474</v>
      </c>
    </row>
    <row r="29" spans="1:8" ht="17.100000000000001" customHeight="1" x14ac:dyDescent="0.2">
      <c r="A29" s="187" t="s">
        <v>500</v>
      </c>
      <c r="B29" s="158" t="s">
        <v>501</v>
      </c>
      <c r="C29" s="158" t="s">
        <v>502</v>
      </c>
      <c r="D29" s="188" t="s">
        <v>503</v>
      </c>
      <c r="E29" s="189" t="s">
        <v>75</v>
      </c>
      <c r="F29" s="178" t="s">
        <v>479</v>
      </c>
      <c r="G29" s="179">
        <v>1503254</v>
      </c>
      <c r="H29" s="204" t="s">
        <v>480</v>
      </c>
    </row>
    <row r="30" spans="1:8" ht="17.100000000000001" customHeight="1" x14ac:dyDescent="0.2">
      <c r="A30" s="157" t="s">
        <v>504</v>
      </c>
      <c r="B30" s="158" t="s">
        <v>505</v>
      </c>
      <c r="C30" s="158" t="s">
        <v>506</v>
      </c>
      <c r="D30" s="159" t="s">
        <v>507</v>
      </c>
      <c r="E30" s="160" t="s">
        <v>75</v>
      </c>
      <c r="F30" s="178" t="s">
        <v>479</v>
      </c>
      <c r="G30" s="162">
        <v>100257</v>
      </c>
      <c r="H30" s="163" t="s">
        <v>508</v>
      </c>
    </row>
    <row r="31" spans="1:8" ht="16.5" customHeight="1" x14ac:dyDescent="0.2">
      <c r="A31" s="187" t="s">
        <v>509</v>
      </c>
      <c r="B31" s="158" t="s">
        <v>510</v>
      </c>
      <c r="C31" s="158" t="s">
        <v>511</v>
      </c>
      <c r="D31" s="188" t="s">
        <v>512</v>
      </c>
      <c r="E31" s="189" t="s">
        <v>75</v>
      </c>
      <c r="F31" s="178" t="s">
        <v>513</v>
      </c>
      <c r="G31" s="179">
        <v>334860</v>
      </c>
      <c r="H31" s="204" t="s">
        <v>463</v>
      </c>
    </row>
    <row r="32" spans="1:8" ht="16.5" customHeight="1" x14ac:dyDescent="0.2">
      <c r="A32" s="165"/>
      <c r="B32" s="205"/>
      <c r="C32" s="205"/>
      <c r="D32" s="191"/>
      <c r="E32" s="192"/>
      <c r="F32" s="193"/>
      <c r="G32" s="206"/>
      <c r="H32" s="207"/>
    </row>
    <row r="33" spans="1:8" s="164" customFormat="1" ht="16.5" customHeight="1" x14ac:dyDescent="0.25">
      <c r="A33" s="153" t="s">
        <v>514</v>
      </c>
      <c r="B33" s="153"/>
      <c r="C33" s="153"/>
      <c r="D33" s="153"/>
      <c r="E33" s="153"/>
      <c r="F33" s="153"/>
      <c r="G33" s="153"/>
      <c r="H33" s="153"/>
    </row>
    <row r="34" spans="1:8" ht="24" x14ac:dyDescent="0.2">
      <c r="A34" s="155"/>
      <c r="B34" s="156" t="s">
        <v>64</v>
      </c>
      <c r="C34" s="156" t="s">
        <v>65</v>
      </c>
      <c r="D34" s="156" t="s">
        <v>66</v>
      </c>
      <c r="E34" s="156" t="s">
        <v>67</v>
      </c>
      <c r="F34" s="156" t="s">
        <v>459</v>
      </c>
      <c r="G34" s="156" t="s">
        <v>445</v>
      </c>
      <c r="H34" s="156" t="s">
        <v>375</v>
      </c>
    </row>
    <row r="35" spans="1:8" ht="17.100000000000001" customHeight="1" x14ac:dyDescent="0.2">
      <c r="A35" s="187">
        <v>1</v>
      </c>
      <c r="B35" s="208" t="s">
        <v>515</v>
      </c>
      <c r="C35" s="208" t="s">
        <v>516</v>
      </c>
      <c r="D35" s="209" t="s">
        <v>446</v>
      </c>
      <c r="E35" s="210" t="s">
        <v>71</v>
      </c>
      <c r="F35" s="211" t="s">
        <v>517</v>
      </c>
      <c r="G35" s="212">
        <v>5000000000</v>
      </c>
      <c r="H35" s="213" t="s">
        <v>448</v>
      </c>
    </row>
    <row r="36" spans="1:8" ht="16.5" customHeight="1" x14ac:dyDescent="0.2">
      <c r="A36" s="187" t="s">
        <v>438</v>
      </c>
      <c r="B36" s="208" t="s">
        <v>425</v>
      </c>
      <c r="C36" s="208" t="s">
        <v>426</v>
      </c>
      <c r="D36" s="209" t="s">
        <v>446</v>
      </c>
      <c r="E36" s="210" t="s">
        <v>71</v>
      </c>
      <c r="F36" s="211" t="s">
        <v>517</v>
      </c>
      <c r="G36" s="212">
        <v>1000000000</v>
      </c>
      <c r="H36" s="213" t="s">
        <v>449</v>
      </c>
    </row>
    <row r="37" spans="1:8" ht="16.5" customHeight="1" x14ac:dyDescent="0.2">
      <c r="D37" s="214"/>
      <c r="E37" s="214"/>
    </row>
    <row r="38" spans="1:8" ht="16.5" customHeight="1" x14ac:dyDescent="0.25">
      <c r="A38" s="153" t="s">
        <v>518</v>
      </c>
      <c r="B38" s="153"/>
      <c r="C38" s="153"/>
      <c r="D38" s="153"/>
      <c r="E38" s="153"/>
      <c r="F38" s="153"/>
      <c r="G38" s="153"/>
      <c r="H38" s="153"/>
    </row>
    <row r="39" spans="1:8" ht="24" x14ac:dyDescent="0.2">
      <c r="A39" s="155"/>
      <c r="B39" s="156" t="s">
        <v>64</v>
      </c>
      <c r="C39" s="156" t="s">
        <v>65</v>
      </c>
      <c r="D39" s="156" t="s">
        <v>66</v>
      </c>
      <c r="E39" s="156" t="s">
        <v>67</v>
      </c>
      <c r="F39" s="156" t="s">
        <v>61</v>
      </c>
      <c r="G39" s="156" t="s">
        <v>519</v>
      </c>
      <c r="H39" s="156" t="s">
        <v>375</v>
      </c>
    </row>
    <row r="40" spans="1:8" ht="16.5" customHeight="1" x14ac:dyDescent="0.2">
      <c r="A40" s="157" t="s">
        <v>460</v>
      </c>
      <c r="B40" s="158" t="s">
        <v>110</v>
      </c>
      <c r="C40" s="158" t="s">
        <v>111</v>
      </c>
      <c r="D40" s="188" t="s">
        <v>112</v>
      </c>
      <c r="E40" s="189" t="s">
        <v>71</v>
      </c>
      <c r="F40" s="178" t="s">
        <v>470</v>
      </c>
      <c r="G40" s="179">
        <v>560735</v>
      </c>
      <c r="H40" s="215" t="s">
        <v>474</v>
      </c>
    </row>
    <row r="41" spans="1:8" ht="16.5" customHeight="1" x14ac:dyDescent="0.2">
      <c r="A41" s="157" t="s">
        <v>438</v>
      </c>
      <c r="B41" s="158" t="s">
        <v>222</v>
      </c>
      <c r="C41" s="158" t="s">
        <v>223</v>
      </c>
      <c r="D41" s="188" t="s">
        <v>520</v>
      </c>
      <c r="E41" s="189" t="s">
        <v>75</v>
      </c>
      <c r="F41" s="178" t="s">
        <v>521</v>
      </c>
      <c r="G41" s="179">
        <v>488012</v>
      </c>
      <c r="H41" s="190" t="s">
        <v>522</v>
      </c>
    </row>
    <row r="42" spans="1:8" ht="16.5" customHeight="1" x14ac:dyDescent="0.2">
      <c r="A42" s="165"/>
      <c r="B42" s="205"/>
      <c r="C42" s="205"/>
      <c r="D42" s="191"/>
      <c r="E42" s="192"/>
      <c r="F42" s="193"/>
      <c r="G42" s="206"/>
      <c r="H42" s="195"/>
    </row>
    <row r="43" spans="1:8" ht="15.75" x14ac:dyDescent="0.25">
      <c r="A43" s="153" t="s">
        <v>523</v>
      </c>
      <c r="B43" s="153"/>
      <c r="C43" s="153"/>
      <c r="D43" s="153"/>
      <c r="E43" s="153"/>
      <c r="F43" s="153"/>
      <c r="G43" s="153"/>
      <c r="H43" s="153"/>
    </row>
    <row r="44" spans="1:8" ht="24.75" x14ac:dyDescent="0.25">
      <c r="A44" s="216"/>
      <c r="B44" s="156" t="s">
        <v>64</v>
      </c>
      <c r="C44" s="156" t="s">
        <v>65</v>
      </c>
      <c r="D44" s="156" t="s">
        <v>66</v>
      </c>
      <c r="E44" s="156" t="s">
        <v>67</v>
      </c>
      <c r="F44" s="156" t="s">
        <v>61</v>
      </c>
      <c r="G44" s="156" t="s">
        <v>524</v>
      </c>
      <c r="H44" s="156" t="s">
        <v>375</v>
      </c>
    </row>
    <row r="45" spans="1:8" ht="17.100000000000001" customHeight="1" x14ac:dyDescent="0.2">
      <c r="A45" s="187">
        <v>1</v>
      </c>
      <c r="B45" s="197" t="s">
        <v>415</v>
      </c>
      <c r="C45" s="197" t="s">
        <v>416</v>
      </c>
      <c r="D45" s="159" t="s">
        <v>446</v>
      </c>
      <c r="E45" s="160" t="s">
        <v>71</v>
      </c>
      <c r="F45" s="161" t="s">
        <v>447</v>
      </c>
      <c r="G45" s="162">
        <v>4000000000</v>
      </c>
      <c r="H45" s="163" t="s">
        <v>448</v>
      </c>
    </row>
    <row r="46" spans="1:8" s="173" customFormat="1" ht="16.5" customHeight="1" x14ac:dyDescent="0.2">
      <c r="A46" s="175"/>
      <c r="B46" s="198"/>
      <c r="C46" s="198"/>
      <c r="D46" s="199"/>
      <c r="E46" s="200"/>
      <c r="F46" s="201"/>
      <c r="G46" s="217"/>
      <c r="H46" s="203"/>
    </row>
    <row r="47" spans="1:8" ht="17.100000000000001" customHeight="1" x14ac:dyDescent="0.2">
      <c r="A47" s="186" t="s">
        <v>525</v>
      </c>
      <c r="B47" s="186"/>
      <c r="C47" s="186"/>
      <c r="D47" s="186"/>
      <c r="E47" s="186"/>
      <c r="F47" s="186"/>
      <c r="G47" s="186"/>
      <c r="H47" s="186"/>
    </row>
    <row r="48" spans="1:8" ht="17.100000000000001" customHeight="1" x14ac:dyDescent="0.2">
      <c r="A48" s="218"/>
      <c r="B48" s="156" t="s">
        <v>64</v>
      </c>
      <c r="C48" s="156" t="s">
        <v>65</v>
      </c>
      <c r="D48" s="156" t="s">
        <v>66</v>
      </c>
      <c r="E48" s="156" t="s">
        <v>67</v>
      </c>
      <c r="F48" s="156" t="s">
        <v>61</v>
      </c>
      <c r="G48" s="219" t="s">
        <v>35</v>
      </c>
      <c r="H48" s="219"/>
    </row>
    <row r="49" spans="1:8" ht="17.100000000000001" customHeight="1" x14ac:dyDescent="0.2">
      <c r="A49" s="187" t="s">
        <v>460</v>
      </c>
      <c r="B49" s="158" t="s">
        <v>190</v>
      </c>
      <c r="C49" s="158" t="s">
        <v>191</v>
      </c>
      <c r="D49" s="188" t="s">
        <v>526</v>
      </c>
      <c r="E49" s="189" t="s">
        <v>75</v>
      </c>
      <c r="F49" s="178" t="s">
        <v>527</v>
      </c>
      <c r="G49" s="220">
        <v>22428826</v>
      </c>
      <c r="H49" s="220"/>
    </row>
    <row r="50" spans="1:8" ht="17.100000000000001" customHeight="1" x14ac:dyDescent="0.2">
      <c r="A50" s="187" t="s">
        <v>438</v>
      </c>
      <c r="B50" s="158" t="s">
        <v>190</v>
      </c>
      <c r="C50" s="158" t="s">
        <v>191</v>
      </c>
      <c r="D50" s="188" t="s">
        <v>526</v>
      </c>
      <c r="E50" s="189" t="s">
        <v>75</v>
      </c>
      <c r="F50" s="178" t="s">
        <v>453</v>
      </c>
      <c r="G50" s="220">
        <v>22076270</v>
      </c>
      <c r="H50" s="220"/>
    </row>
    <row r="51" spans="1:8" ht="17.100000000000001" customHeight="1" x14ac:dyDescent="0.2">
      <c r="A51" s="165"/>
      <c r="B51" s="205"/>
      <c r="C51" s="205"/>
      <c r="D51" s="191"/>
      <c r="E51" s="192"/>
      <c r="F51" s="193"/>
      <c r="G51" s="206"/>
      <c r="H51" s="206"/>
    </row>
    <row r="52" spans="1:8" ht="17.100000000000001" customHeight="1" x14ac:dyDescent="0.2">
      <c r="B52" s="191" t="s">
        <v>163</v>
      </c>
      <c r="C52" s="191" t="s">
        <v>528</v>
      </c>
    </row>
    <row r="53" spans="1:8" ht="12.75" customHeight="1" x14ac:dyDescent="0.2">
      <c r="B53" s="191"/>
      <c r="C53" s="191" t="s">
        <v>529</v>
      </c>
    </row>
    <row r="54" spans="1:8" s="164" customFormat="1" ht="15" customHeight="1" x14ac:dyDescent="0.25">
      <c r="A54" s="173"/>
      <c r="B54" s="191"/>
      <c r="C54" s="191" t="s">
        <v>530</v>
      </c>
      <c r="D54" s="174"/>
      <c r="E54" s="173"/>
      <c r="F54" s="173"/>
      <c r="G54" s="173"/>
      <c r="H54" s="173"/>
    </row>
    <row r="55" spans="1:8" s="184" customFormat="1" ht="12" x14ac:dyDescent="0.2">
      <c r="A55" s="165"/>
      <c r="B55" s="221"/>
      <c r="C55" s="221"/>
      <c r="D55" s="222"/>
      <c r="E55" s="223"/>
      <c r="F55" s="224"/>
      <c r="G55" s="225"/>
      <c r="H55" s="226"/>
    </row>
    <row r="56" spans="1:8" ht="17.100000000000001" customHeight="1" x14ac:dyDescent="0.2">
      <c r="A56" s="165"/>
      <c r="B56" s="221"/>
      <c r="C56" s="221"/>
      <c r="D56" s="222"/>
      <c r="E56" s="223"/>
      <c r="F56" s="224"/>
      <c r="G56" s="225"/>
      <c r="H56" s="226"/>
    </row>
    <row r="57" spans="1:8" ht="17.100000000000001" customHeight="1" x14ac:dyDescent="0.2">
      <c r="A57" s="165"/>
      <c r="B57" s="165"/>
      <c r="C57" s="165"/>
      <c r="D57" s="191"/>
      <c r="E57" s="192"/>
      <c r="F57" s="193"/>
      <c r="G57" s="194"/>
      <c r="H57" s="227"/>
    </row>
    <row r="59" spans="1:8" ht="17.100000000000001" customHeight="1" x14ac:dyDescent="0.25">
      <c r="A59" s="228"/>
      <c r="B59" s="228"/>
      <c r="C59" s="228"/>
      <c r="D59" s="228"/>
      <c r="E59" s="228"/>
      <c r="F59" s="228"/>
      <c r="G59" s="228"/>
      <c r="H59" s="228"/>
    </row>
    <row r="60" spans="1:8" ht="17.100000000000001" customHeight="1" x14ac:dyDescent="0.2">
      <c r="A60" s="155"/>
      <c r="B60" s="156"/>
      <c r="C60" s="156"/>
      <c r="D60" s="156"/>
      <c r="E60" s="156"/>
      <c r="F60" s="156"/>
      <c r="G60" s="229"/>
      <c r="H60" s="229"/>
    </row>
    <row r="61" spans="1:8" ht="12.75" customHeight="1" x14ac:dyDescent="0.2">
      <c r="A61" s="165"/>
      <c r="B61" s="230"/>
      <c r="C61" s="221"/>
      <c r="D61" s="222"/>
      <c r="E61" s="223"/>
      <c r="F61" s="224"/>
      <c r="G61" s="225"/>
      <c r="H61" s="226"/>
    </row>
    <row r="62" spans="1:8" s="164" customFormat="1" ht="18.75" customHeight="1" x14ac:dyDescent="0.25">
      <c r="A62" s="165"/>
      <c r="B62" s="230"/>
      <c r="C62" s="221"/>
      <c r="D62" s="222"/>
      <c r="E62" s="223"/>
      <c r="F62" s="224"/>
      <c r="G62" s="225"/>
      <c r="H62" s="226"/>
    </row>
    <row r="63" spans="1:8" s="173" customFormat="1" x14ac:dyDescent="0.2">
      <c r="A63" s="165"/>
      <c r="B63" s="230"/>
      <c r="C63" s="221"/>
      <c r="D63" s="222"/>
      <c r="E63" s="223"/>
      <c r="F63" s="224"/>
      <c r="G63" s="225"/>
      <c r="H63" s="226"/>
    </row>
    <row r="64" spans="1:8" ht="17.100000000000001" customHeight="1" x14ac:dyDescent="0.2">
      <c r="A64" s="165"/>
      <c r="B64" s="230"/>
      <c r="C64" s="221"/>
      <c r="D64" s="222"/>
      <c r="E64" s="223"/>
      <c r="F64" s="224"/>
      <c r="G64" s="225"/>
      <c r="H64" s="226"/>
    </row>
    <row r="65" spans="1:8" ht="17.100000000000001" customHeight="1" x14ac:dyDescent="0.2">
      <c r="A65" s="165"/>
      <c r="B65" s="230"/>
      <c r="C65" s="221"/>
      <c r="D65" s="222"/>
      <c r="E65" s="223"/>
      <c r="F65" s="224"/>
      <c r="G65" s="225"/>
      <c r="H65" s="226"/>
    </row>
    <row r="66" spans="1:8" ht="17.100000000000001" customHeight="1" x14ac:dyDescent="0.2"/>
    <row r="67" spans="1:8" ht="17.100000000000001" customHeight="1" x14ac:dyDescent="0.2">
      <c r="A67" s="231"/>
      <c r="B67" s="231"/>
      <c r="C67" s="231"/>
      <c r="D67" s="231"/>
      <c r="E67" s="231"/>
      <c r="F67" s="231"/>
      <c r="G67" s="231"/>
      <c r="H67" s="231"/>
    </row>
    <row r="68" spans="1:8" ht="17.100000000000001" customHeight="1" x14ac:dyDescent="0.2">
      <c r="A68" s="155"/>
      <c r="B68" s="156"/>
      <c r="C68" s="156"/>
      <c r="D68" s="156"/>
      <c r="E68" s="156"/>
      <c r="F68" s="156"/>
      <c r="G68" s="229"/>
      <c r="H68" s="229"/>
    </row>
    <row r="69" spans="1:8" ht="17.100000000000001" customHeight="1" x14ac:dyDescent="0.2">
      <c r="A69" s="165"/>
      <c r="B69" s="205"/>
      <c r="C69" s="165"/>
      <c r="D69" s="191"/>
      <c r="E69" s="192"/>
      <c r="F69" s="232"/>
      <c r="G69" s="194"/>
      <c r="H69" s="226"/>
    </row>
    <row r="70" spans="1:8" s="164" customFormat="1" ht="18.75" customHeight="1" x14ac:dyDescent="0.25">
      <c r="A70" s="165"/>
      <c r="B70" s="205"/>
      <c r="C70" s="165"/>
      <c r="D70" s="191"/>
      <c r="E70" s="192"/>
      <c r="F70" s="193"/>
      <c r="G70" s="194"/>
      <c r="H70" s="233"/>
    </row>
    <row r="71" spans="1:8" s="173" customFormat="1" x14ac:dyDescent="0.2">
      <c r="A71" s="165"/>
      <c r="B71" s="205"/>
      <c r="C71" s="165"/>
      <c r="D71" s="191"/>
      <c r="E71" s="192"/>
      <c r="F71" s="193"/>
      <c r="G71" s="194"/>
      <c r="H71" s="233"/>
    </row>
    <row r="72" spans="1:8" ht="17.100000000000001" customHeight="1" x14ac:dyDescent="0.2">
      <c r="A72" s="165"/>
      <c r="B72" s="205"/>
      <c r="C72" s="165"/>
      <c r="D72" s="191"/>
      <c r="E72" s="192"/>
      <c r="F72" s="193"/>
      <c r="G72" s="194"/>
      <c r="H72" s="195"/>
    </row>
    <row r="73" spans="1:8" ht="17.100000000000001" customHeight="1" x14ac:dyDescent="0.2">
      <c r="A73" s="165"/>
      <c r="B73" s="205"/>
      <c r="C73" s="165"/>
      <c r="D73" s="191"/>
      <c r="E73" s="192"/>
      <c r="F73" s="193"/>
      <c r="G73" s="194"/>
      <c r="H73" s="195"/>
    </row>
    <row r="74" spans="1:8" ht="17.100000000000001" customHeight="1" x14ac:dyDescent="0.2">
      <c r="A74" s="165"/>
      <c r="B74" s="165"/>
      <c r="C74" s="165"/>
      <c r="D74" s="191"/>
      <c r="E74" s="192"/>
      <c r="F74" s="193"/>
      <c r="G74" s="194"/>
      <c r="H74" s="195"/>
    </row>
    <row r="75" spans="1:8" ht="17.100000000000001" customHeight="1" x14ac:dyDescent="0.2">
      <c r="A75" s="231"/>
      <c r="B75" s="231"/>
      <c r="C75" s="231"/>
      <c r="D75" s="231"/>
      <c r="E75" s="231"/>
      <c r="F75" s="231"/>
      <c r="G75" s="231"/>
      <c r="H75" s="231"/>
    </row>
    <row r="76" spans="1:8" ht="17.100000000000001" customHeight="1" x14ac:dyDescent="0.2">
      <c r="A76" s="155"/>
      <c r="B76" s="156"/>
      <c r="C76" s="156"/>
      <c r="D76" s="156"/>
      <c r="E76" s="156"/>
      <c r="F76" s="156"/>
      <c r="G76" s="229"/>
      <c r="H76" s="229"/>
    </row>
    <row r="77" spans="1:8" ht="17.100000000000001" customHeight="1" x14ac:dyDescent="0.2">
      <c r="A77" s="165"/>
      <c r="B77" s="205"/>
      <c r="C77" s="165"/>
      <c r="D77" s="191"/>
      <c r="E77" s="192"/>
      <c r="F77" s="193"/>
      <c r="G77" s="194"/>
      <c r="H77" s="195"/>
    </row>
    <row r="78" spans="1:8" s="164" customFormat="1" ht="18.75" customHeight="1" x14ac:dyDescent="0.25">
      <c r="A78" s="165"/>
      <c r="B78" s="205"/>
      <c r="C78" s="165"/>
      <c r="D78" s="191"/>
      <c r="E78" s="192"/>
      <c r="F78" s="193"/>
      <c r="G78" s="194"/>
      <c r="H78" s="195"/>
    </row>
    <row r="79" spans="1:8" s="173" customFormat="1" ht="25.9" customHeight="1" x14ac:dyDescent="0.2">
      <c r="A79" s="165"/>
      <c r="B79" s="205"/>
      <c r="C79" s="165"/>
      <c r="D79" s="191"/>
      <c r="E79" s="192"/>
      <c r="F79" s="193"/>
      <c r="G79" s="194"/>
      <c r="H79" s="195"/>
    </row>
    <row r="80" spans="1:8" ht="17.100000000000001" customHeight="1" x14ac:dyDescent="0.2">
      <c r="A80" s="165"/>
      <c r="B80" s="205"/>
      <c r="C80" s="165"/>
      <c r="D80" s="191"/>
      <c r="E80" s="192"/>
      <c r="F80" s="193"/>
      <c r="G80" s="194"/>
      <c r="H80" s="195"/>
    </row>
    <row r="81" spans="1:8" ht="17.100000000000001" customHeight="1" x14ac:dyDescent="0.2">
      <c r="A81" s="165"/>
      <c r="B81" s="205"/>
      <c r="C81" s="165"/>
      <c r="D81" s="191"/>
      <c r="E81" s="192"/>
      <c r="F81" s="193"/>
      <c r="G81" s="194"/>
      <c r="H81" s="195"/>
    </row>
    <row r="82" spans="1:8" ht="17.100000000000001" customHeight="1" x14ac:dyDescent="0.2">
      <c r="A82" s="165"/>
      <c r="B82" s="165"/>
      <c r="C82" s="165"/>
      <c r="D82" s="191"/>
      <c r="E82" s="192"/>
      <c r="F82" s="193"/>
      <c r="G82" s="194"/>
      <c r="H82" s="195"/>
    </row>
    <row r="83" spans="1:8" ht="17.100000000000001" customHeight="1" x14ac:dyDescent="0.2">
      <c r="A83" s="231"/>
      <c r="B83" s="231"/>
      <c r="C83" s="231"/>
      <c r="D83" s="231"/>
      <c r="E83" s="231"/>
      <c r="F83" s="231"/>
      <c r="G83" s="231"/>
      <c r="H83" s="231"/>
    </row>
    <row r="84" spans="1:8" ht="17.100000000000001" customHeight="1" x14ac:dyDescent="0.2">
      <c r="A84" s="155"/>
      <c r="B84" s="156"/>
      <c r="C84" s="156"/>
      <c r="D84" s="156"/>
      <c r="E84" s="156"/>
      <c r="F84" s="156"/>
      <c r="G84" s="229"/>
      <c r="H84" s="229"/>
    </row>
    <row r="85" spans="1:8" ht="17.100000000000001" customHeight="1" x14ac:dyDescent="0.2">
      <c r="A85" s="165"/>
      <c r="B85" s="205"/>
      <c r="C85" s="205"/>
      <c r="D85" s="191"/>
      <c r="E85" s="192"/>
      <c r="F85" s="193"/>
      <c r="G85" s="194"/>
      <c r="H85" s="195"/>
    </row>
    <row r="86" spans="1:8" s="234" customFormat="1" ht="17.100000000000001" customHeight="1" x14ac:dyDescent="0.2">
      <c r="A86" s="165"/>
      <c r="B86" s="205"/>
      <c r="C86" s="165"/>
      <c r="D86" s="191"/>
      <c r="E86" s="192"/>
      <c r="F86" s="193"/>
      <c r="G86" s="194"/>
      <c r="H86" s="195"/>
    </row>
    <row r="87" spans="1:8" s="234" customFormat="1" ht="17.100000000000001" customHeight="1" x14ac:dyDescent="0.2">
      <c r="A87" s="165"/>
      <c r="B87" s="205"/>
      <c r="C87" s="165"/>
      <c r="D87" s="191"/>
      <c r="E87" s="192"/>
      <c r="F87" s="193"/>
      <c r="G87" s="194"/>
      <c r="H87" s="195"/>
    </row>
    <row r="88" spans="1:8" s="234" customFormat="1" ht="17.100000000000001" customHeight="1" x14ac:dyDescent="0.2">
      <c r="A88" s="165"/>
      <c r="B88" s="205"/>
      <c r="C88" s="165"/>
      <c r="D88" s="191"/>
      <c r="E88" s="192"/>
      <c r="F88" s="193"/>
      <c r="G88" s="194"/>
      <c r="H88" s="195"/>
    </row>
    <row r="89" spans="1:8" ht="17.100000000000001" customHeight="1" x14ac:dyDescent="0.2">
      <c r="A89" s="165"/>
      <c r="B89" s="205"/>
      <c r="C89" s="165"/>
      <c r="D89" s="191"/>
      <c r="E89" s="192"/>
      <c r="F89" s="193"/>
      <c r="G89" s="194"/>
      <c r="H89" s="195"/>
    </row>
    <row r="90" spans="1:8" ht="17.100000000000001" customHeight="1" x14ac:dyDescent="0.2">
      <c r="A90" s="165"/>
      <c r="B90" s="165"/>
      <c r="C90" s="165"/>
      <c r="D90" s="191"/>
      <c r="E90" s="192"/>
      <c r="F90" s="193"/>
      <c r="G90" s="194"/>
      <c r="H90" s="195"/>
    </row>
    <row r="91" spans="1:8" ht="17.100000000000001" customHeight="1" x14ac:dyDescent="0.2">
      <c r="A91" s="235"/>
      <c r="B91" s="235"/>
      <c r="C91" s="235"/>
      <c r="D91" s="235"/>
      <c r="E91" s="235"/>
      <c r="F91" s="235"/>
      <c r="G91" s="235"/>
      <c r="H91" s="235"/>
    </row>
    <row r="92" spans="1:8" ht="17.100000000000001" customHeight="1" x14ac:dyDescent="0.2">
      <c r="A92" s="236"/>
      <c r="B92" s="196"/>
      <c r="C92" s="196"/>
      <c r="D92" s="196"/>
      <c r="E92" s="196"/>
      <c r="F92" s="196"/>
      <c r="G92" s="237"/>
      <c r="H92" s="237"/>
    </row>
    <row r="93" spans="1:8" ht="17.100000000000001" customHeight="1" x14ac:dyDescent="0.2">
      <c r="A93" s="238"/>
      <c r="B93" s="239"/>
      <c r="C93" s="239"/>
      <c r="D93" s="240"/>
      <c r="E93" s="241"/>
      <c r="F93" s="242"/>
      <c r="G93" s="243"/>
      <c r="H93" s="243"/>
    </row>
    <row r="94" spans="1:8" ht="17.100000000000001" customHeight="1" x14ac:dyDescent="0.2">
      <c r="A94" s="165"/>
      <c r="B94" s="165"/>
      <c r="C94" s="165"/>
      <c r="D94" s="191"/>
      <c r="E94" s="192"/>
      <c r="F94" s="193"/>
      <c r="G94" s="194"/>
      <c r="H94" s="195"/>
    </row>
    <row r="95" spans="1:8" ht="17.100000000000001" customHeight="1" x14ac:dyDescent="0.2">
      <c r="A95" s="165"/>
      <c r="B95" s="165"/>
      <c r="C95" s="165"/>
      <c r="D95" s="191"/>
      <c r="E95" s="192"/>
      <c r="F95" s="193"/>
      <c r="G95" s="194"/>
      <c r="H95" s="195"/>
    </row>
    <row r="96" spans="1:8" ht="17.100000000000001" customHeight="1" x14ac:dyDescent="0.2">
      <c r="A96" s="165"/>
      <c r="B96" s="165"/>
      <c r="C96" s="165"/>
      <c r="D96" s="191"/>
      <c r="E96" s="192"/>
      <c r="F96" s="193"/>
      <c r="G96" s="194"/>
      <c r="H96" s="195"/>
    </row>
    <row r="97" spans="1:8" ht="17.100000000000001" customHeight="1" x14ac:dyDescent="0.2">
      <c r="A97" s="165"/>
      <c r="B97" s="165"/>
      <c r="C97" s="165"/>
      <c r="D97" s="191"/>
      <c r="E97" s="192"/>
      <c r="F97" s="193"/>
      <c r="G97" s="194"/>
      <c r="H97" s="195"/>
    </row>
    <row r="98" spans="1:8" ht="17.100000000000001" customHeight="1" x14ac:dyDescent="0.2">
      <c r="A98" s="165"/>
      <c r="B98" s="165"/>
      <c r="C98" s="165"/>
      <c r="D98" s="191"/>
      <c r="E98" s="192"/>
      <c r="F98" s="193"/>
      <c r="G98" s="194"/>
      <c r="H98" s="195"/>
    </row>
    <row r="99" spans="1:8" ht="17.100000000000001" customHeight="1" x14ac:dyDescent="0.2">
      <c r="A99" s="231"/>
      <c r="B99" s="231"/>
      <c r="C99" s="231"/>
      <c r="D99" s="231"/>
      <c r="E99" s="231"/>
      <c r="F99" s="231"/>
      <c r="G99" s="231"/>
      <c r="H99" s="231"/>
    </row>
    <row r="100" spans="1:8" ht="17.100000000000001" customHeight="1" x14ac:dyDescent="0.2">
      <c r="A100" s="165"/>
      <c r="B100" s="244"/>
      <c r="C100" s="244"/>
      <c r="D100" s="244"/>
      <c r="E100" s="244"/>
      <c r="F100" s="244"/>
      <c r="G100" s="245"/>
      <c r="H100" s="245"/>
    </row>
    <row r="101" spans="1:8" ht="17.100000000000001" customHeight="1" x14ac:dyDescent="0.2">
      <c r="A101" s="165"/>
      <c r="B101" s="244"/>
      <c r="C101" s="244"/>
      <c r="D101" s="244"/>
      <c r="E101" s="244"/>
      <c r="F101" s="244"/>
      <c r="G101" s="246"/>
      <c r="H101" s="247"/>
    </row>
    <row r="102" spans="1:8" ht="17.100000000000001" customHeight="1" x14ac:dyDescent="0.2">
      <c r="A102" s="238"/>
      <c r="B102" s="239"/>
      <c r="C102" s="248"/>
      <c r="D102" s="249"/>
      <c r="E102" s="241"/>
      <c r="F102" s="250"/>
      <c r="G102" s="195"/>
      <c r="H102" s="251"/>
    </row>
    <row r="103" spans="1:8" s="252" customFormat="1" ht="18" customHeight="1" x14ac:dyDescent="0.2">
      <c r="A103" s="165"/>
      <c r="B103" s="165"/>
      <c r="C103" s="165"/>
      <c r="D103" s="191"/>
      <c r="E103" s="192"/>
      <c r="F103" s="193"/>
      <c r="G103" s="194"/>
      <c r="H103" s="195"/>
    </row>
    <row r="104" spans="1:8" s="253" customFormat="1" x14ac:dyDescent="0.2">
      <c r="A104" s="165"/>
      <c r="B104" s="165"/>
      <c r="C104" s="165"/>
      <c r="D104" s="191"/>
      <c r="E104" s="192"/>
      <c r="F104" s="193"/>
      <c r="G104" s="194"/>
      <c r="H104" s="195"/>
    </row>
    <row r="105" spans="1:8" s="234" customFormat="1" ht="17.100000000000001" customHeight="1" x14ac:dyDescent="0.2">
      <c r="A105" s="165"/>
      <c r="B105" s="165"/>
      <c r="C105" s="165"/>
      <c r="D105" s="191"/>
      <c r="E105" s="192"/>
      <c r="F105" s="193"/>
      <c r="G105" s="194"/>
      <c r="H105" s="195"/>
    </row>
    <row r="106" spans="1:8" ht="17.100000000000001" customHeight="1" x14ac:dyDescent="0.2">
      <c r="A106" s="165"/>
      <c r="B106" s="165"/>
      <c r="C106" s="165"/>
      <c r="D106" s="191"/>
      <c r="E106" s="192"/>
      <c r="F106" s="193"/>
      <c r="G106" s="194"/>
      <c r="H106" s="195"/>
    </row>
    <row r="107" spans="1:8" ht="17.100000000000001" customHeight="1" x14ac:dyDescent="0.2">
      <c r="A107" s="238"/>
      <c r="B107" s="238"/>
      <c r="C107" s="249"/>
      <c r="D107" s="249"/>
      <c r="E107" s="241"/>
      <c r="F107" s="250"/>
      <c r="G107" s="195"/>
      <c r="H107" s="251"/>
    </row>
    <row r="108" spans="1:8" ht="17.100000000000001" customHeight="1" x14ac:dyDescent="0.2">
      <c r="A108" s="231"/>
      <c r="B108" s="231"/>
      <c r="C108" s="231"/>
      <c r="D108" s="231"/>
      <c r="E108" s="231"/>
      <c r="F108" s="231"/>
      <c r="G108" s="231"/>
      <c r="H108" s="231"/>
    </row>
    <row r="109" spans="1:8" ht="17.100000000000001" customHeight="1" x14ac:dyDescent="0.2">
      <c r="A109" s="218"/>
      <c r="B109" s="244"/>
      <c r="C109" s="244"/>
      <c r="D109" s="244"/>
      <c r="E109" s="244"/>
      <c r="F109" s="244"/>
      <c r="G109" s="254"/>
      <c r="H109" s="255"/>
    </row>
    <row r="110" spans="1:8" ht="17.100000000000001" customHeight="1" x14ac:dyDescent="0.2">
      <c r="A110" s="165"/>
      <c r="B110" s="205"/>
      <c r="C110" s="205"/>
      <c r="D110" s="191"/>
      <c r="E110" s="192"/>
      <c r="F110" s="193"/>
      <c r="G110" s="194"/>
      <c r="H110" s="256"/>
    </row>
    <row r="111" spans="1:8" s="164" customFormat="1" ht="18.75" customHeight="1" x14ac:dyDescent="0.25">
      <c r="A111" s="165"/>
      <c r="B111" s="165"/>
      <c r="C111" s="165"/>
      <c r="D111" s="191"/>
      <c r="E111" s="192"/>
      <c r="F111" s="193"/>
      <c r="G111" s="194"/>
      <c r="H111" s="195"/>
    </row>
    <row r="112" spans="1:8" s="173" customFormat="1" x14ac:dyDescent="0.2">
      <c r="A112" s="165"/>
      <c r="B112" s="165"/>
      <c r="C112" s="165"/>
      <c r="D112" s="191"/>
      <c r="E112" s="192"/>
      <c r="F112" s="193"/>
      <c r="G112" s="194"/>
      <c r="H112" s="195"/>
    </row>
    <row r="113" spans="1:8" ht="17.100000000000001" customHeight="1" x14ac:dyDescent="0.2">
      <c r="A113" s="165"/>
      <c r="B113" s="165"/>
      <c r="C113" s="165"/>
      <c r="D113" s="191"/>
      <c r="E113" s="192"/>
      <c r="F113" s="193"/>
      <c r="G113" s="194"/>
      <c r="H113" s="195"/>
    </row>
    <row r="114" spans="1:8" ht="17.100000000000001" customHeight="1" x14ac:dyDescent="0.2">
      <c r="A114" s="165"/>
      <c r="B114" s="165"/>
      <c r="C114" s="165"/>
      <c r="D114" s="191"/>
      <c r="E114" s="192"/>
      <c r="F114" s="193"/>
      <c r="G114" s="194"/>
      <c r="H114" s="195"/>
    </row>
    <row r="115" spans="1:8" ht="17.100000000000001" customHeight="1" x14ac:dyDescent="0.2">
      <c r="A115" s="165"/>
      <c r="B115" s="165"/>
      <c r="C115" s="165"/>
      <c r="D115" s="191"/>
      <c r="E115" s="192"/>
      <c r="F115" s="193"/>
      <c r="G115" s="194"/>
      <c r="H115" s="195"/>
    </row>
    <row r="116" spans="1:8" ht="17.100000000000001" customHeight="1" x14ac:dyDescent="0.2">
      <c r="A116" s="231"/>
      <c r="B116" s="231"/>
      <c r="C116" s="231"/>
      <c r="D116" s="231"/>
      <c r="E116" s="231"/>
      <c r="F116" s="231"/>
      <c r="G116" s="231"/>
      <c r="H116" s="231"/>
    </row>
    <row r="117" spans="1:8" ht="17.100000000000001" customHeight="1" x14ac:dyDescent="0.2">
      <c r="A117" s="155"/>
      <c r="B117" s="156"/>
      <c r="C117" s="156"/>
      <c r="D117" s="156"/>
      <c r="E117" s="156"/>
      <c r="F117" s="156"/>
      <c r="G117" s="229"/>
      <c r="H117" s="229"/>
    </row>
    <row r="118" spans="1:8" ht="17.100000000000001" customHeight="1" x14ac:dyDescent="0.2">
      <c r="A118" s="165"/>
      <c r="B118" s="165"/>
      <c r="C118" s="165"/>
      <c r="D118" s="191"/>
      <c r="E118" s="192"/>
      <c r="F118" s="193"/>
      <c r="G118" s="194"/>
      <c r="H118" s="226"/>
    </row>
    <row r="119" spans="1:8" s="253" customFormat="1" ht="17.100000000000001" customHeight="1" x14ac:dyDescent="0.2">
      <c r="A119" s="165"/>
      <c r="B119" s="165"/>
      <c r="C119" s="165"/>
      <c r="D119" s="191"/>
      <c r="E119" s="192"/>
      <c r="F119" s="193"/>
      <c r="G119" s="194"/>
      <c r="H119" s="257"/>
    </row>
    <row r="120" spans="1:8" s="234" customFormat="1" x14ac:dyDescent="0.2">
      <c r="A120" s="165"/>
      <c r="B120" s="165"/>
      <c r="C120" s="165"/>
      <c r="D120" s="191"/>
      <c r="E120" s="192"/>
      <c r="F120" s="193"/>
      <c r="G120" s="194"/>
      <c r="H120" s="227"/>
    </row>
    <row r="121" spans="1:8" s="234" customFormat="1" ht="16.5" customHeight="1" x14ac:dyDescent="0.2">
      <c r="A121" s="165"/>
      <c r="B121" s="165"/>
      <c r="C121" s="165"/>
      <c r="D121" s="191"/>
      <c r="E121" s="192"/>
      <c r="F121" s="193"/>
      <c r="G121" s="194"/>
      <c r="H121" s="227"/>
    </row>
    <row r="122" spans="1:8" s="234" customFormat="1" ht="16.5" customHeight="1" x14ac:dyDescent="0.2">
      <c r="A122" s="165"/>
      <c r="B122" s="165"/>
      <c r="C122" s="165"/>
      <c r="D122" s="191"/>
      <c r="E122" s="192"/>
      <c r="F122" s="193"/>
      <c r="G122" s="194"/>
      <c r="H122" s="227"/>
    </row>
    <row r="123" spans="1:8" ht="17.100000000000001" customHeight="1" x14ac:dyDescent="0.2">
      <c r="A123" s="165"/>
      <c r="B123" s="165"/>
      <c r="C123" s="165"/>
      <c r="D123" s="191"/>
      <c r="E123" s="192"/>
      <c r="F123" s="193"/>
      <c r="G123" s="194"/>
      <c r="H123" s="195"/>
    </row>
    <row r="124" spans="1:8" ht="17.100000000000001" customHeight="1" x14ac:dyDescent="0.2">
      <c r="A124" s="231"/>
      <c r="B124" s="231"/>
      <c r="C124" s="231"/>
      <c r="D124" s="231"/>
      <c r="E124" s="231"/>
      <c r="F124" s="231"/>
      <c r="G124" s="231"/>
      <c r="H124" s="231"/>
    </row>
    <row r="125" spans="1:8" ht="17.100000000000001" customHeight="1" x14ac:dyDescent="0.2">
      <c r="A125" s="258"/>
      <c r="B125" s="244"/>
      <c r="C125" s="244"/>
      <c r="D125" s="244"/>
      <c r="E125" s="244"/>
      <c r="F125" s="244"/>
      <c r="G125" s="254"/>
      <c r="H125" s="255"/>
    </row>
    <row r="126" spans="1:8" ht="17.100000000000001" customHeight="1" x14ac:dyDescent="0.2">
      <c r="A126" s="259"/>
      <c r="B126" s="259"/>
      <c r="C126" s="259"/>
      <c r="D126" s="259"/>
      <c r="E126" s="260"/>
      <c r="F126" s="250"/>
      <c r="G126" s="261"/>
      <c r="H126" s="251"/>
    </row>
    <row r="127" spans="1:8" ht="17.100000000000001" customHeight="1" x14ac:dyDescent="0.2">
      <c r="A127" s="249"/>
      <c r="B127" s="249"/>
      <c r="C127" s="249"/>
      <c r="D127" s="249"/>
      <c r="E127" s="248"/>
      <c r="F127" s="262"/>
      <c r="G127" s="263"/>
      <c r="H127" s="263"/>
    </row>
    <row r="128" spans="1:8" ht="12.75" customHeight="1" x14ac:dyDescent="0.2">
      <c r="A128" s="165"/>
      <c r="B128" s="165"/>
      <c r="C128" s="165"/>
      <c r="D128" s="191"/>
      <c r="E128" s="192"/>
      <c r="F128" s="193"/>
      <c r="G128" s="194"/>
      <c r="H128" s="227"/>
    </row>
    <row r="129" spans="1:8" ht="12.75" customHeight="1" x14ac:dyDescent="0.2">
      <c r="A129" s="165"/>
      <c r="B129" s="165"/>
      <c r="C129" s="165"/>
      <c r="D129" s="191"/>
      <c r="E129" s="192"/>
      <c r="F129" s="193"/>
      <c r="G129" s="194"/>
      <c r="H129" s="227"/>
    </row>
    <row r="130" spans="1:8" ht="12.75" customHeight="1" x14ac:dyDescent="0.2">
      <c r="A130" s="165"/>
      <c r="B130" s="165"/>
      <c r="C130" s="165"/>
      <c r="D130" s="191"/>
      <c r="E130" s="192"/>
      <c r="F130" s="193"/>
      <c r="G130" s="194"/>
      <c r="H130" s="227"/>
    </row>
    <row r="131" spans="1:8" ht="12.75" customHeight="1" x14ac:dyDescent="0.2">
      <c r="A131" s="165"/>
      <c r="B131" s="165"/>
      <c r="C131" s="165"/>
      <c r="D131" s="191"/>
      <c r="E131" s="192"/>
      <c r="F131" s="193"/>
      <c r="G131" s="194"/>
      <c r="H131" s="195"/>
    </row>
    <row r="132" spans="1:8" ht="12.75" customHeight="1" x14ac:dyDescent="0.2">
      <c r="A132" s="165"/>
      <c r="B132" s="165"/>
      <c r="C132" s="165"/>
      <c r="D132" s="191"/>
      <c r="E132" s="192"/>
      <c r="F132" s="193"/>
      <c r="G132" s="194"/>
      <c r="H132" s="195"/>
    </row>
    <row r="133" spans="1:8" ht="12.75" customHeight="1" x14ac:dyDescent="0.2">
      <c r="B133" s="264"/>
      <c r="C133" s="191"/>
    </row>
    <row r="134" spans="1:8" ht="12.75" customHeight="1" x14ac:dyDescent="0.2">
      <c r="B134" s="191"/>
      <c r="C134" s="191"/>
    </row>
    <row r="135" spans="1:8" ht="12.75" customHeight="1" x14ac:dyDescent="0.2">
      <c r="B135" s="191"/>
      <c r="C135" s="191"/>
    </row>
  </sheetData>
  <mergeCells count="23">
    <mergeCell ref="A99:H99"/>
    <mergeCell ref="G100:H100"/>
    <mergeCell ref="A108:H108"/>
    <mergeCell ref="A116:H116"/>
    <mergeCell ref="A124:H124"/>
    <mergeCell ref="A67:H67"/>
    <mergeCell ref="A75:H75"/>
    <mergeCell ref="A83:H83"/>
    <mergeCell ref="A91:H91"/>
    <mergeCell ref="G92:H92"/>
    <mergeCell ref="G93:H93"/>
    <mergeCell ref="A43:H43"/>
    <mergeCell ref="A47:H47"/>
    <mergeCell ref="G48:H48"/>
    <mergeCell ref="G49:H49"/>
    <mergeCell ref="G50:H50"/>
    <mergeCell ref="A59:H59"/>
    <mergeCell ref="A2:H2"/>
    <mergeCell ref="A7:H7"/>
    <mergeCell ref="A13:H13"/>
    <mergeCell ref="A17:H17"/>
    <mergeCell ref="A33:H33"/>
    <mergeCell ref="A38:H38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15</vt:i4>
      </vt:variant>
    </vt:vector>
  </HeadingPairs>
  <TitlesOfParts>
    <vt:vector size="27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KorporativneAkcije</vt:lpstr>
      <vt:lpstr>Dionice!Print_Area</vt:lpstr>
      <vt:lpstr>ETF!Print_Area</vt:lpstr>
      <vt:lpstr>Indeksi!Print_Area</vt:lpstr>
      <vt:lpstr>KorporativneAkcije!Print_Area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2008-06-04T14:23:06Z</dcterms:created>
  <dcterms:modified xsi:type="dcterms:W3CDTF">2020-07-02T13:26:22Z</dcterms:modified>
  <cp:category/>
</cp:coreProperties>
</file>