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<sst xmlns="http://schemas.openxmlformats.org/spreadsheetml/2006/main" uniqueCount="42">
  <si>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Oznaka</t>
  </si>
  <si>
    <t>ISIN</t>
  </si>
  <si>
    <t>Izdavatelj</t>
  </si>
  <si>
    <t>Najviša</t>
  </si>
  <si>
    <t>Najniža</t>
  </si>
  <si>
    <t>Volumen</t>
  </si>
  <si>
    <t>Promet</t>
  </si>
  <si>
    <t>3JDG</t>
  </si>
  <si>
    <t>HRJDGLO20CA4</t>
  </si>
  <si>
    <t>JGL d.d.</t>
  </si>
  <si>
    <t>3LNG</t>
  </si>
  <si>
    <t>HRLNGUO31AE3</t>
  </si>
  <si>
    <t>LANISTE d.o.o.</t>
  </si>
  <si>
    <t>3RIB4</t>
  </si>
  <si>
    <t>HRRIBAO23BA6</t>
  </si>
  <si>
    <t>ERSTE BANK d.d.</t>
  </si>
  <si>
    <t>H217A</t>
  </si>
  <si>
    <t>HRRHMFO217A8</t>
  </si>
  <si>
    <t>RHMF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</si>
  <si>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</si>
  <si>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</si>
  <si>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</si>
  <si>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</si>
  <si>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</si>
  <si>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</si>
  <si>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</si>
  <si>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</si>
  <si>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</si>
  <si>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</si>
  <si>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</si>
  <si>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</si>
  <si>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</si>
  <si>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</si>
  <si>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</si>
  <si>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</si>
  <si>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</si>
  <si>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</si>
  <si>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</si>
  <si>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</si>
  <si>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H403E</t>
  </si>
  <si>
    <t>HRRHMFO403E6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</si>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</sst>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99.9172</v>
      </c>
      <c r="E2" s="7">
        <v>99.9172</v>
      </c>
      <c r="F2" s="8">
        <v>360000</v>
      </c>
      <c r="G2" s="8">
        <v>359701.92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30</v>
      </c>
      <c r="E3" s="7">
        <v>30</v>
      </c>
      <c r="F3" s="8">
        <v>21500</v>
      </c>
      <c r="G3" s="8">
        <v>48817.9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102.35</v>
      </c>
      <c r="E4" s="7">
        <v>102.35</v>
      </c>
      <c r="F4" s="8">
        <v>5000000</v>
      </c>
      <c r="G4" s="8">
        <v>5117500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101.95</v>
      </c>
      <c r="E5" s="7">
        <v>101.825</v>
      </c>
      <c r="F5" s="8">
        <v>5600000</v>
      </c>
      <c r="G5" s="8">
        <v>5707260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102.83</v>
      </c>
      <c r="E6" s="7">
        <v>102.8</v>
      </c>
      <c r="F6" s="8">
        <v>24140000</v>
      </c>
      <c r="G6" s="8">
        <v>24819541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111</v>
      </c>
      <c r="E7" s="7">
        <v>111</v>
      </c>
      <c r="F7" s="8">
        <v>503739</v>
      </c>
      <c r="G7" s="8">
        <v>4234804.12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104.65</v>
      </c>
      <c r="E8" s="7">
        <v>104.525</v>
      </c>
      <c r="F8" s="8">
        <v>55596456</v>
      </c>
      <c r="G8" s="8">
        <v>58143195.63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120.6</v>
      </c>
      <c r="E9" s="7">
        <v>120.35</v>
      </c>
      <c r="F9" s="8">
        <v>3516409</v>
      </c>
      <c r="G9" s="8">
        <v>32014752.65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99.85</v>
      </c>
      <c r="E10" s="7">
        <v>99.7</v>
      </c>
      <c r="F10" s="8">
        <v>19350000</v>
      </c>
      <c r="G10" s="8">
        <v>19306462.5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99.65</v>
      </c>
      <c r="E11" s="7">
        <v>99.65</v>
      </c>
      <c r="F11" s="8">
        <v>3000000</v>
      </c>
      <c r="G11" s="8">
        <v>2989500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119.15</v>
      </c>
      <c r="E12" s="7">
        <v>119.15</v>
      </c>
      <c r="F12" s="8">
        <v>751000</v>
      </c>
      <c r="G12" s="8">
        <v>894816.5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122.825</v>
      </c>
      <c r="E13" s="7">
        <v>122.54</v>
      </c>
      <c r="F13" s="8">
        <v>40420000</v>
      </c>
      <c r="G13" s="8">
        <v>49580880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115.7</v>
      </c>
      <c r="E14" s="7">
        <v>115.39</v>
      </c>
      <c r="F14" s="8">
        <v>45200000</v>
      </c>
      <c r="G14" s="8">
        <v>52168150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113.45</v>
      </c>
      <c r="E15" s="7">
        <v>113.45</v>
      </c>
      <c r="F15" s="8">
        <v>2727000</v>
      </c>
      <c r="G15" s="8">
        <v>3093781.5</v>
      </c>
    </row>
    <row r="16" spans="1:7" customHeight="1" ht="12.75">
      <c r="A16" s="6" t="s">
        <v>39</v>
      </c>
      <c r="B16" s="6" t="s">
        <v>40</v>
      </c>
      <c r="C16" s="6" t="s">
        <v>18</v>
      </c>
      <c r="D16" s="7">
        <v>97.5</v>
      </c>
      <c r="E16" s="7">
        <v>97.3</v>
      </c>
      <c r="F16" s="8">
        <v>197000</v>
      </c>
      <c r="G16" s="8">
        <v>1450955.13</v>
      </c>
    </row>
    <row r="17" spans="1:7" customHeight="1" ht="12.75">
      <c r="A17" s="2" t="s">
        <v>41</v>
      </c>
      <c r="B17" s="2"/>
      <c r="C17" s="2"/>
      <c r="D17" s="3"/>
      <c r="E17" s="3"/>
      <c r="F17" s="5">
        <f>SUM(F2:F16)</f>
        <v>206383104</v>
      </c>
      <c r="G17" s="4">
        <f>SUM(G2:G16)</f>
        <v>259930118.85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