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eg" ContentType="image/jpe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adrzaj" sheetId="1" r:id="rId4"/>
    <sheet name="Pregled" sheetId="2" r:id="rId5"/>
    <sheet name="Indeksi" sheetId="3" r:id="rId6"/>
    <sheet name="RegionalniIndeksi" sheetId="4" r:id="rId7"/>
    <sheet name="Top 10" sheetId="5" r:id="rId8"/>
    <sheet name="Dionice" sheetId="6" r:id="rId9"/>
    <sheet name="Obveznice" sheetId="7" r:id="rId10"/>
    <sheet name="StrukturiraniProizvodi" sheetId="8" r:id="rId11"/>
    <sheet name="ETF" sheetId="9" r:id="rId12"/>
    <sheet name="Blokovi" sheetId="10" r:id="rId13"/>
    <sheet name="ReferentneCijene" sheetId="11" r:id="rId14"/>
  </sheets>
  <definedNames>
    <definedName name="_xlnm.Print_Area" localSheetId="1">'Pregled'!$A$1:$E$38</definedName>
    <definedName name="_xlnm.Print_Area" localSheetId="2">'Indeksi'!$A$1:$G$32</definedName>
    <definedName name="_xlnm.Print_Area" localSheetId="3">'RegionalniIndeksi'!$A$1:$F$8</definedName>
    <definedName name="_xlnm.Print_Area" localSheetId="4">'Top 10'!$A$1:$H$44</definedName>
    <definedName name="_xlnm.Print_Titles" localSheetId="5">'Dionice'!$1:$1</definedName>
    <definedName name="_xlnm.Print_Area" localSheetId="5">'Dionice'!$A:$R</definedName>
    <definedName name="_xlnm.Print_Titles" localSheetId="6">'Obveznice'!$1:$1</definedName>
    <definedName name="_xlnm.Print_Area" localSheetId="6">'Obveznice'!$A:$R</definedName>
    <definedName name="_xlnm.Print_Titles" localSheetId="7">'StrukturiraniProizvodi'!$1:$1</definedName>
    <definedName name="_xlnm.Print_Area" localSheetId="7">'StrukturiraniProizvodi'!$A:$N</definedName>
    <definedName name="_xlnm.Print_Titles" localSheetId="8">'ETF'!$1:$1</definedName>
    <definedName name="_xlnm.Print_Area" localSheetId="8">'ETF'!$A:$O</definedName>
    <definedName name="_xlnm.Print_Titles" localSheetId="9">'Blokovi'!$1:$1</definedName>
    <definedName name="_xlnm.Print_Titles" localSheetId="10">'ReferentneCijene'!$1:$1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<sst xmlns="http://schemas.openxmlformats.org/spreadsheetml/2006/main" uniqueCount="342">
  <si>
    <t xml:space="preserve"> Zagrebačka burza - Uređeno tržište</t>
  </si>
  <si>
    <t>Pregled trgovine</t>
  </si>
  <si>
    <t>2020-09-01 - 2020-09-30</t>
  </si>
  <si>
    <t>Sadržaj</t>
  </si>
  <si>
    <t>Indeksi</t>
  </si>
  <si>
    <t>Regionalni indeksi</t>
  </si>
  <si>
    <t>Top 10 dionica</t>
  </si>
  <si>
    <t>Trgovina  unutar knjige ponuda - dionice</t>
  </si>
  <si>
    <t>Trgovina  unutar knjige ponuda - obveznice</t>
  </si>
  <si>
    <t>Trgovina  unutar knjige ponuda - strukturirani proizvodi</t>
  </si>
  <si>
    <t>Trgovina unutar knjige ponuda - ETF-ovi</t>
  </si>
  <si>
    <t>Blok transakcije</t>
  </si>
  <si>
    <t>Referentne cijene</t>
  </si>
  <si>
    <t>Kontakt:</t>
  </si>
  <si>
    <t>gordana.miskulin@zse.hr</t>
  </si>
  <si>
    <t>telefon: +385 1 4686-803</t>
  </si>
  <si>
    <t>Period</t>
  </si>
  <si>
    <t>Od početka godine</t>
  </si>
  <si>
    <t>Promet unutar knjige ponuda</t>
  </si>
  <si>
    <t>Dionice</t>
  </si>
  <si>
    <t>Obveznice</t>
  </si>
  <si>
    <t>Komercijalni zapisi</t>
  </si>
  <si>
    <t>Strukturirani proizvodi</t>
  </si>
  <si>
    <t>ETF-ovi</t>
  </si>
  <si>
    <t>Blok promet dionica</t>
  </si>
  <si>
    <t>Blok promet obveznica</t>
  </si>
  <si>
    <t>Ukupni promet</t>
  </si>
  <si>
    <t>Promet</t>
  </si>
  <si>
    <t>Volumen</t>
  </si>
  <si>
    <t>Broj transakcija</t>
  </si>
  <si>
    <t>Tržišna kapitalizacija</t>
  </si>
  <si>
    <t>Trgovina unutar knjige ponuda</t>
  </si>
  <si>
    <t>Vodeće tržište</t>
  </si>
  <si>
    <t>Službeno tržište</t>
  </si>
  <si>
    <t>Redovito tržište</t>
  </si>
  <si>
    <t>Broj dionica</t>
  </si>
  <si>
    <t>Porast cijene</t>
  </si>
  <si>
    <t>Pad cijene</t>
  </si>
  <si>
    <t>Bez promjene</t>
  </si>
  <si>
    <t>Broj uvrštenih</t>
  </si>
  <si>
    <t>Indeks</t>
  </si>
  <si>
    <t>Prva</t>
  </si>
  <si>
    <t>Najviša</t>
  </si>
  <si>
    <t>Najniža</t>
  </si>
  <si>
    <t>Zadnja</t>
  </si>
  <si>
    <t>%</t>
  </si>
  <si>
    <t>CROBEX</t>
  </si>
  <si>
    <t>CROBEXtr</t>
  </si>
  <si>
    <t>CROBEX10</t>
  </si>
  <si>
    <t>CROBEX10tr</t>
  </si>
  <si>
    <t>CROBEXprime</t>
  </si>
  <si>
    <t>CROBEXplus</t>
  </si>
  <si>
    <t>CROBEXindustrija</t>
  </si>
  <si>
    <t>CROBEXkonstrukt</t>
  </si>
  <si>
    <t>CROBEXnutris</t>
  </si>
  <si>
    <t>CROBEXtransport</t>
  </si>
  <si>
    <t>\</t>
  </si>
  <si>
    <t>CROBEXturist</t>
  </si>
  <si>
    <t>CROBIS</t>
  </si>
  <si>
    <t>CROBIStr</t>
  </si>
  <si>
    <t>365 dana</t>
  </si>
  <si>
    <t>Vrijednost</t>
  </si>
  <si>
    <t>Datum</t>
  </si>
  <si>
    <t>ADRIAprime</t>
  </si>
  <si>
    <t>Top 10 dionica s najvećim porastom cijene</t>
  </si>
  <si>
    <t>Oznaka</t>
  </si>
  <si>
    <t>ISIN</t>
  </si>
  <si>
    <t>Izdavatelj</t>
  </si>
  <si>
    <t>Tržište</t>
  </si>
  <si>
    <t>SPVA</t>
  </si>
  <si>
    <t>HRSPVARA0007</t>
  </si>
  <si>
    <t>SPACVA d.d.</t>
  </si>
  <si>
    <t>RR</t>
  </si>
  <si>
    <t>CTKS</t>
  </si>
  <si>
    <t>HRCTKSRA0004</t>
  </si>
  <si>
    <t>CATEKS d.d.</t>
  </si>
  <si>
    <t>HHLD</t>
  </si>
  <si>
    <t>HRHHLDRA0009</t>
  </si>
  <si>
    <t>HOTELI HALUDOVO MALINSKA d</t>
  </si>
  <si>
    <t>TKPR</t>
  </si>
  <si>
    <t>HRTKPRRA0000</t>
  </si>
  <si>
    <t>TEKSTILPROMET d.d.</t>
  </si>
  <si>
    <t>LKRI</t>
  </si>
  <si>
    <t>HRLKRIRA0007</t>
  </si>
  <si>
    <t>LUKA RIJEKA d.d.</t>
  </si>
  <si>
    <t>RO</t>
  </si>
  <si>
    <t>SLRS</t>
  </si>
  <si>
    <t>HRSLRSRA0007</t>
  </si>
  <si>
    <t>SOLARIS d.d.</t>
  </si>
  <si>
    <t>KABA2</t>
  </si>
  <si>
    <t>HRKABAPA0008</t>
  </si>
  <si>
    <t>KARLOVACKA BANKA d.d.</t>
  </si>
  <si>
    <t>ZVCV</t>
  </si>
  <si>
    <t>HRZVCVRA0008</t>
  </si>
  <si>
    <t>ZVECEVO d. d.</t>
  </si>
  <si>
    <t>DDJH</t>
  </si>
  <si>
    <t>HRDDJHRA0007</t>
  </si>
  <si>
    <t>DURO DAKOVIC GRUPA d.d.</t>
  </si>
  <si>
    <t>ARNT</t>
  </si>
  <si>
    <t>HRARNTRA0004</t>
  </si>
  <si>
    <t>Arena Hospitality Group dd</t>
  </si>
  <si>
    <t>RP</t>
  </si>
  <si>
    <t>Top 10 dionica s najvećim padom cijene</t>
  </si>
  <si>
    <t>PIKR</t>
  </si>
  <si>
    <t>HRPIKRRA0003</t>
  </si>
  <si>
    <t>PIK d. d.</t>
  </si>
  <si>
    <t>THNK</t>
  </si>
  <si>
    <t>HRTHNKRA0004</t>
  </si>
  <si>
    <t>TEHNIKA d.d.</t>
  </si>
  <si>
    <t>FMPS</t>
  </si>
  <si>
    <t>HRFMPSRA0003</t>
  </si>
  <si>
    <t>ZAIF Proprius dd u likvid</t>
  </si>
  <si>
    <t>GRNL</t>
  </si>
  <si>
    <t>HRGRNLRA0006</t>
  </si>
  <si>
    <t>Granolio d.d.</t>
  </si>
  <si>
    <t>LRH</t>
  </si>
  <si>
    <t>HRLRH0RA0007</t>
  </si>
  <si>
    <t>LIBURNIA RIVIERA HOTELI dd</t>
  </si>
  <si>
    <t>VIRO</t>
  </si>
  <si>
    <t>HRVIRORA0001</t>
  </si>
  <si>
    <t>VIRO TVORNICA SECERA d.d.</t>
  </si>
  <si>
    <t>SUKC</t>
  </si>
  <si>
    <t>HRSUKCRA0001</t>
  </si>
  <si>
    <t>SUNCE HOTELI d.d.</t>
  </si>
  <si>
    <t>BDMR</t>
  </si>
  <si>
    <t>HRBDMRRA0002</t>
  </si>
  <si>
    <t>BRODOMERKUR d.d.</t>
  </si>
  <si>
    <t>INGR</t>
  </si>
  <si>
    <t>HRINGRRA0001</t>
  </si>
  <si>
    <t>INGRA d.d.</t>
  </si>
  <si>
    <t>KABA</t>
  </si>
  <si>
    <t>HRKABARA0006</t>
  </si>
  <si>
    <t>Top 10 dionica s najvećim prometom</t>
  </si>
  <si>
    <t>HT</t>
  </si>
  <si>
    <t>HRHT00RA0005</t>
  </si>
  <si>
    <t>HT d.d.</t>
  </si>
  <si>
    <t>PODR</t>
  </si>
  <si>
    <t>HRPODRRA0004</t>
  </si>
  <si>
    <t>PODRAVKA d.d.</t>
  </si>
  <si>
    <t>ATGR</t>
  </si>
  <si>
    <t>HRATGRRA0003</t>
  </si>
  <si>
    <t>ATLANTIC GRUPA d.d.</t>
  </si>
  <si>
    <t>DLKV</t>
  </si>
  <si>
    <t>HRDLKVRA0006</t>
  </si>
  <si>
    <t>Dalekovod, d.d.</t>
  </si>
  <si>
    <t>RIVP</t>
  </si>
  <si>
    <t>HRRIVPRA0000</t>
  </si>
  <si>
    <t>Valamar Riviera d.d.</t>
  </si>
  <si>
    <t>ERNT</t>
  </si>
  <si>
    <t>HRERNTRA0000</t>
  </si>
  <si>
    <t>ERICSSON NIKOLA TESLA d.d.</t>
  </si>
  <si>
    <t>ADPL</t>
  </si>
  <si>
    <t>HRADPLRA0006</t>
  </si>
  <si>
    <t>AD PLASTIK d.d.</t>
  </si>
  <si>
    <t>ADRS2</t>
  </si>
  <si>
    <t>HRADRSPA0009</t>
  </si>
  <si>
    <t>ADRIS GRUPA d.d.</t>
  </si>
  <si>
    <t>KOEI</t>
  </si>
  <si>
    <t>HRKOEIRA0009</t>
  </si>
  <si>
    <t>KONCAR d.d.</t>
  </si>
  <si>
    <t>ZABA</t>
  </si>
  <si>
    <t>HRZABARA0009</t>
  </si>
  <si>
    <t>Zagrebacka banka d.d.</t>
  </si>
  <si>
    <t>Tržište:</t>
  </si>
  <si>
    <r>
      <rPr>
        <rFont val="Calibri"/>
        <b val="true"/>
        <i val="false"/>
        <strike val="false"/>
        <color rgb="FF000000"/>
        <sz val="9"/>
        <u val="none"/>
      </rPr>
      <t xml:space="preserve">RR</t>
    </r>
    <r>
      <rPr>
        <rFont val="Calibri"/>
        <b val="false"/>
        <i val="false"/>
        <strike val="false"/>
        <color rgb="FF000000"/>
        <sz val="9"/>
        <u val="none"/>
      </rPr>
      <t xml:space="preserve"> - Redovito tržište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</si>
  <si>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RO</t>
    </r>
    <r>
      <rPr>
        <rFont val="Calibri"/>
        <b val="false"/>
        <i val="false"/>
        <strike val="false"/>
        <color rgb="FF000000"/>
        <sz val="9"/>
        <u val="none"/>
      </rPr>
      <t xml:space="preserve"> - Službeno tržište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</si>
  <si>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RP</t>
    </r>
    <r>
      <rPr>
        <rFont val="Calibri"/>
        <b val="false"/>
        <i val="false"/>
        <strike val="false"/>
        <color rgb="FF000000"/>
        <sz val="9"/>
        <u val="none"/>
      </rPr>
      <t xml:space="preserve"> - Vodeće tržište</t>
    </r>
  </si>
  <si>
    <t>Modalitet</t>
  </si>
  <si>
    <t>Kupnja</t>
  </si>
  <si>
    <t>Prodaja</t>
  </si>
  <si>
    <t>Zaključna</t>
  </si>
  <si>
    <t>Prosječna</t>
  </si>
  <si>
    <t>365 najviša</t>
  </si>
  <si>
    <t>365 najniža</t>
  </si>
  <si>
    <t>CT</t>
  </si>
  <si>
    <t>ADRS</t>
  </si>
  <si>
    <t>HRADRSRA0007</t>
  </si>
  <si>
    <t>ATPL</t>
  </si>
  <si>
    <t>HRATPLRA0008</t>
  </si>
  <si>
    <t>ATLANTSKA PLOVIDBA d.d.</t>
  </si>
  <si>
    <t>AUHR</t>
  </si>
  <si>
    <t>HRAUHRRA0009</t>
  </si>
  <si>
    <t>AUTO HRVATSKA d.d.</t>
  </si>
  <si>
    <t>CTLL</t>
  </si>
  <si>
    <t>CKML</t>
  </si>
  <si>
    <t>HRCKMLRA0008</t>
  </si>
  <si>
    <t>Cakovecki mlinovi d.d.</t>
  </si>
  <si>
    <t>CROS</t>
  </si>
  <si>
    <t>HRCROSRA0002</t>
  </si>
  <si>
    <t>CROATIA osiguranje d.d.</t>
  </si>
  <si>
    <t>CROS2</t>
  </si>
  <si>
    <t>HRCROSPA0004</t>
  </si>
  <si>
    <t>HIMR</t>
  </si>
  <si>
    <t>HRHIMRRA0001</t>
  </si>
  <si>
    <t>Imperial Riviera d.d.</t>
  </si>
  <si>
    <t>HPB</t>
  </si>
  <si>
    <t>HRHPB0RA0002</t>
  </si>
  <si>
    <t>HPB d.d.</t>
  </si>
  <si>
    <t>HZVG</t>
  </si>
  <si>
    <t>HRHZVGRA0002</t>
  </si>
  <si>
    <t>HOTELI ZIVOGOSCE d.d.</t>
  </si>
  <si>
    <t>IGH</t>
  </si>
  <si>
    <t>HRIGH0RA0006</t>
  </si>
  <si>
    <t>INSTITUT IGH d.d.</t>
  </si>
  <si>
    <t>IKBA</t>
  </si>
  <si>
    <t>HRIKBARA0008</t>
  </si>
  <si>
    <t>ISTARSKA KRED. BANKA UMAG</t>
  </si>
  <si>
    <t>ILRA</t>
  </si>
  <si>
    <t>HRILRARA0009</t>
  </si>
  <si>
    <t>ILIRIJA d.d.</t>
  </si>
  <si>
    <t>INA</t>
  </si>
  <si>
    <t>HRINA0RA0007</t>
  </si>
  <si>
    <t>INA d.d.</t>
  </si>
  <si>
    <t>JDGT</t>
  </si>
  <si>
    <t>HRJDGTRA0000</t>
  </si>
  <si>
    <t>JADROAGENT d.d.</t>
  </si>
  <si>
    <t>JDOS</t>
  </si>
  <si>
    <t>HRJDOSRA0001</t>
  </si>
  <si>
    <t>ADRIATIC OSIGURANJE d.d.</t>
  </si>
  <si>
    <t>JDPL</t>
  </si>
  <si>
    <t>HRJDPLRA0007</t>
  </si>
  <si>
    <t>JADROPLOV d.d.</t>
  </si>
  <si>
    <t>JDRN</t>
  </si>
  <si>
    <t>HRJDRNRB0002</t>
  </si>
  <si>
    <t>JADRAN d.d.</t>
  </si>
  <si>
    <t>JNAF</t>
  </si>
  <si>
    <t>HRJNAFRA0000</t>
  </si>
  <si>
    <t>JANAF, d.d.</t>
  </si>
  <si>
    <t>KODT</t>
  </si>
  <si>
    <t>HRKODTRA0007</t>
  </si>
  <si>
    <t>KONCAR - D&amp;ST dd</t>
  </si>
  <si>
    <t>KODT2</t>
  </si>
  <si>
    <t>HRKODTPA0009</t>
  </si>
  <si>
    <t>KOKA</t>
  </si>
  <si>
    <t>HRKOKARA0009</t>
  </si>
  <si>
    <t>KOKA d.d.</t>
  </si>
  <si>
    <t>KRAS</t>
  </si>
  <si>
    <t>HRKRASRA0008</t>
  </si>
  <si>
    <t>KRAS d.d.</t>
  </si>
  <si>
    <t>KTJV</t>
  </si>
  <si>
    <t>HRKTJVRA0002</t>
  </si>
  <si>
    <t>Kutjevo d.d.</t>
  </si>
  <si>
    <t>LKPC</t>
  </si>
  <si>
    <t>HRLKPCRA0005</t>
  </si>
  <si>
    <t>LUKA PLOCE d.d.</t>
  </si>
  <si>
    <t>LPLH</t>
  </si>
  <si>
    <t>HRLPLHRA0009</t>
  </si>
  <si>
    <t>LOSINJSKA PLOVIDBA-HOLDING</t>
  </si>
  <si>
    <t>LRHC</t>
  </si>
  <si>
    <t>HRLRHCRA0008</t>
  </si>
  <si>
    <t>FTB TURIZAM d.d.</t>
  </si>
  <si>
    <t>LURA</t>
  </si>
  <si>
    <t>HRLURARA0003</t>
  </si>
  <si>
    <t>DUKAT d.d.</t>
  </si>
  <si>
    <t>MAIS</t>
  </si>
  <si>
    <t>HRMAISRA0007</t>
  </si>
  <si>
    <t>MAISTRA d.d.</t>
  </si>
  <si>
    <t>MDKA</t>
  </si>
  <si>
    <t>HRMDKARA0000</t>
  </si>
  <si>
    <t>MEDIKA, d.d.</t>
  </si>
  <si>
    <t>OPTE</t>
  </si>
  <si>
    <t>HROPTERA0001</t>
  </si>
  <si>
    <t>OT-OPTIMA TELEKOM d.d.</t>
  </si>
  <si>
    <t>PBZ</t>
  </si>
  <si>
    <t>HRPBZ0RA0004</t>
  </si>
  <si>
    <t>Privredna banka Zagreb d.d</t>
  </si>
  <si>
    <t>PDBA</t>
  </si>
  <si>
    <t>HRPDBARA0008</t>
  </si>
  <si>
    <t>PODRAVSKA BANKA d.d.</t>
  </si>
  <si>
    <t>PLAG</t>
  </si>
  <si>
    <t>HRPLAGRA0003</t>
  </si>
  <si>
    <t>PLAVA LAGUNA d. d.</t>
  </si>
  <si>
    <t>PTKM</t>
  </si>
  <si>
    <t>HRPTKMRA0005</t>
  </si>
  <si>
    <t>PETROKEMIJA, d.d.</t>
  </si>
  <si>
    <t>SAPN</t>
  </si>
  <si>
    <t>HRSAPNRA0007</t>
  </si>
  <si>
    <t>Saponia d.d.</t>
  </si>
  <si>
    <t>SLPF</t>
  </si>
  <si>
    <t>HRSLPFRA0004</t>
  </si>
  <si>
    <t>SZAIF d.d.</t>
  </si>
  <si>
    <t>SNBA</t>
  </si>
  <si>
    <t>HRSNBARA0003</t>
  </si>
  <si>
    <t>SLATINSKA BANKA d.d.</t>
  </si>
  <si>
    <t>TPNG</t>
  </si>
  <si>
    <t>HRTPNGRA0000</t>
  </si>
  <si>
    <t>TANKERSKA NEXT GENERATION</t>
  </si>
  <si>
    <t>TUHO</t>
  </si>
  <si>
    <t>HRTUHORA0001</t>
  </si>
  <si>
    <t>TURISTHOTEL d.d.</t>
  </si>
  <si>
    <t>ULPL</t>
  </si>
  <si>
    <t>HRULPLRA0002</t>
  </si>
  <si>
    <t>ALPHA ADRIATIC d.d.</t>
  </si>
  <si>
    <t>VART</t>
  </si>
  <si>
    <t>HRVARTR10005</t>
  </si>
  <si>
    <t>VARTEKS d. d.</t>
  </si>
  <si>
    <t>VLEN</t>
  </si>
  <si>
    <t>HRVLENRB0001</t>
  </si>
  <si>
    <t>BRODOGR. VIKTOR LENAC d.d.</t>
  </si>
  <si>
    <t>ZB</t>
  </si>
  <si>
    <t>HRZB00RA0003</t>
  </si>
  <si>
    <t>Zagrebacka burza d.d.</t>
  </si>
  <si>
    <t>ZPKL</t>
  </si>
  <si>
    <t>HRZPKLRA0008</t>
  </si>
  <si>
    <t>ZAGREBAC.PEKARNE KLARA dd</t>
  </si>
  <si>
    <t>Modalitet:</t>
  </si>
  <si>
    <r>
      <rPr>
        <rFont val="Calibri"/>
        <b val="true"/>
        <i val="false"/>
        <strike val="false"/>
        <color rgb="FF000000"/>
        <sz val="9"/>
        <u val="none"/>
      </rPr>
      <t xml:space="preserve">CT</t>
    </r>
    <r>
      <rPr>
        <rFont val="Calibri"/>
        <b val="false"/>
        <i val="false"/>
        <strike val="false"/>
        <color rgb="FF000000"/>
        <sz val="9"/>
        <u val="none"/>
      </rPr>
      <t xml:space="preserve"> - modalitet kontinuirane trgovine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</si>
  <si>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CTLL</t>
    </r>
    <r>
      <rPr>
        <rFont val="Calibri"/>
        <b val="false"/>
        <i val="false"/>
        <strike val="false"/>
        <color rgb="FF000000"/>
        <sz val="9"/>
        <u val="none"/>
      </rPr>
      <t xml:space="preserve"> - modalitet trgovine za niskolikvidne dionice</t>
    </r>
  </si>
  <si>
    <t>Dospijeće</t>
  </si>
  <si>
    <t>Kamata</t>
  </si>
  <si>
    <t>Nominalna vrijednost</t>
  </si>
  <si>
    <t>Valuta nomin.</t>
  </si>
  <si>
    <t>3LNG</t>
  </si>
  <si>
    <t>HRLNGUO31AE3</t>
  </si>
  <si>
    <t>LANISTE d.o.o.</t>
  </si>
  <si>
    <t>EUR</t>
  </si>
  <si>
    <t>H217A</t>
  </si>
  <si>
    <t>HRRHMFO217A8</t>
  </si>
  <si>
    <t>RHMF</t>
  </si>
  <si>
    <t>HRK</t>
  </si>
  <si>
    <t>H23BA</t>
  </si>
  <si>
    <t>HRRHMFO23BA4</t>
  </si>
  <si>
    <t>H257A</t>
  </si>
  <si>
    <t>HRRHMFO257A4</t>
  </si>
  <si>
    <t>H282A</t>
  </si>
  <si>
    <t>HRRHMFO282A2</t>
  </si>
  <si>
    <t>NAV</t>
  </si>
  <si>
    <t>Datum NAV-a</t>
  </si>
  <si>
    <t>Referentna cijena</t>
  </si>
  <si>
    <t>HPDG</t>
  </si>
  <si>
    <t>HRHPDGRA0006</t>
  </si>
  <si>
    <t>MEDORA HOTELI I LJET. d.d.</t>
  </si>
  <si>
    <t>H253A</t>
  </si>
  <si>
    <t>HRRHMFO253A3</t>
  </si>
  <si>
    <t>H26CA</t>
  </si>
  <si>
    <t>HRRHMFO26CA5</t>
  </si>
  <si>
    <t>H275E</t>
  </si>
  <si>
    <t>HRRHMFO275E8</t>
  </si>
  <si>
    <t>H297A</t>
  </si>
  <si>
    <t>HRRHMFO297A0</t>
  </si>
  <si>
    <t>H34BA</t>
  </si>
  <si>
    <t>HRRHMFO34BA1</t>
  </si>
</sst>
</file>

<file path=xl/styles.xml><?xml version="1.0" encoding="utf-8"?>
<styleSheet xmlns="http://schemas.openxmlformats.org/spreadsheetml/2006/main" xml:space="preserve">
  <numFmts count="2">
    <numFmt numFmtId="164" formatCode="0.0%"/>
    <numFmt numFmtId="165" formatCode="0.0000%"/>
  </numFmts>
  <fonts count="11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0"/>
      <i val="0"/>
      <strike val="0"/>
      <u val="single"/>
      <sz val="9"/>
      <color rgb="FF000000"/>
      <name val="Calibri"/>
    </font>
    <font>
      <b val="1"/>
      <i val="0"/>
      <strike val="0"/>
      <u val="none"/>
      <sz val="12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0"/>
      <i val="0"/>
      <strike val="0"/>
      <u val="none"/>
      <sz val="12"/>
      <color rgb="FF000000"/>
      <name val="Calibri"/>
    </font>
    <font>
      <b val="0"/>
      <i val="0"/>
      <strike val="0"/>
      <u val="single"/>
      <sz val="10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000000"/>
      </patternFill>
    </fill>
  </fills>
  <borders count="13">
    <border/>
    <border>
      <top style="thin">
        <color rgb="FF8D817B"/>
      </top>
    </border>
    <border>
      <top style="thin">
        <color rgb="FF8D817B"/>
      </top>
      <bottom style="thin">
        <color rgb="FF8D817B"/>
      </bottom>
    </border>
    <border>
      <top style="thin">
        <color rgb="FF8D817B"/>
      </top>
      <bottom style="thin">
        <color rgb="FF000000"/>
      </bottom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bottom style="thin">
        <color rgb="FF000000"/>
      </bottom>
    </border>
    <border>
      <top style="thin">
        <color rgb="FF000000"/>
      </top>
      <bottom style="thin">
        <color rgb="FF8D817B"/>
      </bottom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</border>
    <border>
      <bottom style="thin">
        <color rgb="FF969696"/>
      </bottom>
    </border>
    <border>
      <top style="thin">
        <color rgb="FF000000"/>
      </top>
      <bottom style="thin">
        <color rgb="FF000000"/>
      </bottom>
    </border>
    <border>
      <bottom style="thin">
        <color rgb="FF8D817B"/>
      </bottom>
    </border>
    <border>
      <top style="thin">
        <color rgb="FF000000"/>
      </top>
      <bottom style="thin">
        <color rgb="FF808080"/>
      </bottom>
    </border>
  </borders>
  <cellStyleXfs count="1">
    <xf numFmtId="0" fontId="0" fillId="0" borderId="0"/>
  </cellStyleXfs>
  <cellXfs count="154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1" applyFont="1" applyNumberFormat="0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4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1" numFmtId="0" fillId="3" borderId="2" applyFont="1" applyNumberFormat="0" applyFill="1" applyBorder="1" applyAlignment="1" applyProtection="true">
      <alignment horizontal="left" vertical="bottom" textRotation="0" wrapText="false" shrinkToFit="false"/>
      <protection hidden="false"/>
    </xf>
    <xf xfId="0" fontId="5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1" numFmtId="0" fillId="2" borderId="3" applyFont="1" applyNumberFormat="0" applyFill="0" applyBorder="1" applyAlignment="1" applyProtection="true">
      <alignment horizontal="right" vertical="bottom" textRotation="0" wrapText="false" shrinkToFit="false"/>
      <protection hidden="false"/>
    </xf>
    <xf xfId="0" fontId="6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center" textRotation="0" wrapText="true" shrinkToFit="false"/>
      <protection hidden="false"/>
    </xf>
    <xf xfId="0" fontId="7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7" numFmtId="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7" numFmtId="1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5" numFmtId="14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5" numFmtId="0" fillId="2" borderId="0" applyFont="1" applyNumberFormat="0" applyFill="0" applyBorder="0" applyAlignment="1" applyProtection="true">
      <alignment horizontal="right" vertical="bottom" textRotation="0" wrapText="true" shrinkToFit="false"/>
      <protection hidden="false"/>
    </xf>
    <xf xfId="0" fontId="7" numFmtId="16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left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5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5" numFmtId="3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5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8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top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right" vertical="bottom" textRotation="0" wrapText="false" shrinkToFit="false"/>
      <protection hidden="false"/>
    </xf>
    <xf xfId="0" fontId="1" numFmtId="3" fillId="2" borderId="3" applyFont="1" applyNumberFormat="1" applyFill="0" applyBorder="1" applyAlignment="1" applyProtection="true">
      <alignment horizontal="right" vertical="top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general" vertical="top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5" numFmtId="14" fillId="2" borderId="0" applyFont="1" applyNumberFormat="1" applyFill="0" applyBorder="0" applyAlignment="1" applyProtection="true">
      <alignment horizontal="right" vertical="bottom" textRotation="0" wrapText="true" shrinkToFit="false"/>
      <protection locked="false" hidden="false"/>
    </xf>
    <xf xfId="0" fontId="6" numFmtId="49" fillId="2" borderId="0" applyFont="1" applyNumberFormat="1" applyFill="0" applyBorder="0" applyAlignment="1" applyProtection="true">
      <alignment horizontal="center" vertical="bottom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3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4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49" fillId="2" borderId="5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0" fillId="2" borderId="5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4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3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4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65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0" fillId="2" borderId="4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center" vertical="bottom" textRotation="0" wrapText="false" shrinkToFit="false"/>
      <protection hidden="false"/>
    </xf>
    <xf xfId="0" fontId="5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0" fillId="3" borderId="2" applyFont="1" applyNumberFormat="0" applyFill="1" applyBorder="1" applyAlignment="1" applyProtection="true">
      <alignment horizontal="left" vertical="center" textRotation="0" wrapText="fals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4" fillId="2" borderId="6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6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6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7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7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2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1" numFmtId="14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14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left" vertical="center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1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9" numFmtId="0" fillId="2" borderId="0" applyFont="1" applyNumberFormat="0" applyFill="0" applyBorder="0" applyAlignment="1" applyProtection="true">
      <alignment horizontal="general" vertical="bottom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164" fillId="2" borderId="1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1" numFmtId="164" fillId="2" borderId="3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1" numFmtId="164" fillId="2" borderId="0" applyFont="1" applyNumberFormat="1" applyFill="0" applyBorder="0" applyAlignment="1" applyProtection="true">
      <alignment horizontal="center" vertical="center" textRotation="0" wrapText="true" shrinkToFit="false"/>
      <protection hidden="false"/>
    </xf>
    <xf xfId="0" fontId="1" numFmtId="4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164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3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10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2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6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8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4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9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10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0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right" vertical="bottom" textRotation="0" wrapText="true" shrinkToFit="false"/>
      <protection locked="false" hidden="false"/>
    </xf>
    <xf xfId="0" fontId="5" numFmtId="49" fillId="2" borderId="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5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right" vertical="bottom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5" numFmtId="0" fillId="2" borderId="6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5" numFmtId="0" fillId="2" borderId="6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5" numFmtId="0" fillId="2" borderId="6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5" numFmtId="0" fillId="2" borderId="0" applyFont="1" applyNumberFormat="0" applyFill="0" applyBorder="0" applyAlignment="1" applyProtection="true">
      <alignment horizontal="left" vertical="top" textRotation="0" wrapText="true" shrinkToFit="false"/>
      <protection hidden="false"/>
    </xf>
    <xf xfId="0" fontId="5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5" numFmtId="49" fillId="2" borderId="9" applyFont="1" applyNumberFormat="1" applyFill="0" applyBorder="1" applyAlignment="1" applyProtection="true">
      <alignment horizontal="left" vertical="bottom" textRotation="0" wrapText="true" shrinkToFit="false"/>
      <protection hidden="false"/>
    </xf>
    <xf xfId="0" fontId="5" numFmtId="0" fillId="2" borderId="9" applyFont="1" applyNumberFormat="0" applyFill="0" applyBorder="1" applyAlignment="1" applyProtection="true">
      <alignment horizontal="center" vertical="bottom" textRotation="0" wrapText="true" shrinkToFit="false"/>
      <protection hidden="false"/>
    </xf>
    <xf xfId="0" fontId="5" numFmtId="0" fillId="2" borderId="9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general" vertical="bottom" textRotation="0" wrapText="true" shrinkToFit="false"/>
      <protection hidden="false"/>
    </xf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0" fillId="2" borderId="9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5" numFmtId="0" fillId="2" borderId="6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5" numFmtId="49" fillId="2" borderId="9" applyFont="1" applyNumberFormat="1" applyFill="0" applyBorder="1" applyAlignment="1" applyProtection="true">
      <alignment horizontal="left" vertical="bottom" textRotation="0" wrapText="true" shrinkToFit="false"/>
      <protection hidden="false"/>
    </xf>
    <xf xfId="0" fontId="1" numFmtId="49" fillId="2" borderId="10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10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14" fillId="2" borderId="10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9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5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center" vertical="bottom" textRotation="0" wrapText="true" shrinkToFit="false"/>
      <protection hidden="false"/>
    </xf>
    <xf xfId="0" fontId="9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true" shrinkToFit="false"/>
      <protection hidden="false"/>
    </xf>
    <xf xfId="0" fontId="1" numFmtId="49" fillId="2" borderId="1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12" applyFont="1" applyNumberFormat="1" applyFill="0" applyBorder="1" applyAlignment="1" applyProtection="true">
      <alignment horizontal="left" vertical="bottom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9c278512737bafaeaf70d24384856c9b0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1" name="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_hyperlink_1" Type="http://schemas.openxmlformats.org/officeDocument/2006/relationships/hyperlink" Target="mailto:gordana.miskulin@zse.hr" TargetMode="External"/></Relationships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35"/>
  <sheetViews>
    <sheetView tabSelected="1" workbookViewId="0" zoomScale="140" zoomScaleNormal="140" showGridLines="false" showRowColHeaders="1">
      <selection activeCell="B12" sqref="B12"/>
    </sheetView>
  </sheetViews>
  <sheetFormatPr customHeight="true" defaultRowHeight="12.75" defaultColWidth="9.140625" outlineLevelRow="0" outlineLevelCol="0"/>
  <cols>
    <col min="1" max="1" width="26.140625" customWidth="true" style="4"/>
    <col min="2" max="2" width="37" customWidth="true" style="4"/>
  </cols>
  <sheetData>
    <row r="1" spans="1:3">
      <c r="A1" s="4"/>
    </row>
    <row r="4" spans="1:3" customHeight="1" ht="69.75"/>
    <row r="11" spans="1:3" customHeight="1" ht="15.75">
      <c r="B11" s="113" t="s">
        <v>0</v>
      </c>
    </row>
    <row r="12" spans="1:3" customHeight="1" ht="12.75">
      <c r="B12" s="114" t="s">
        <v>1</v>
      </c>
    </row>
    <row r="13" spans="1:3" customHeight="1" ht="12.75">
      <c r="B13" s="40"/>
    </row>
    <row r="14" spans="1:3" customHeight="1" ht="15">
      <c r="B14" s="52" t="s">
        <v>2</v>
      </c>
    </row>
    <row r="15" spans="1:3" customHeight="1" ht="15">
      <c r="A15" s="11"/>
    </row>
    <row r="17" spans="1:3" customHeight="1" ht="28.5">
      <c r="A17" s="146" t="s">
        <v>3</v>
      </c>
      <c r="B17" s="146"/>
    </row>
    <row r="18" spans="1:3" customHeight="1" ht="15.75">
      <c r="A18" s="5"/>
      <c r="B18" s="6"/>
      <c r="C18" s="6"/>
    </row>
    <row r="19" spans="1:3" customHeight="1" ht="12.75">
      <c r="A19" s="116" t="s">
        <v>1</v>
      </c>
    </row>
    <row r="20" spans="1:3" customHeight="1" ht="12.75">
      <c r="A20" s="116" t="s">
        <v>4</v>
      </c>
    </row>
    <row r="21" spans="1:3" customHeight="1" ht="12.75">
      <c r="A21" s="116" t="s">
        <v>5</v>
      </c>
    </row>
    <row r="22" spans="1:3" customHeight="1" ht="12.75">
      <c r="A22" s="116" t="s">
        <v>6</v>
      </c>
    </row>
    <row r="23" spans="1:3" customHeight="1" ht="12.75">
      <c r="A23" s="116" t="s">
        <v>7</v>
      </c>
    </row>
    <row r="24" spans="1:3" customHeight="1" ht="12.75">
      <c r="A24" s="116" t="s">
        <v>8</v>
      </c>
    </row>
    <row r="25" spans="1:3" customHeight="1" ht="12.75">
      <c r="A25" s="116" t="s">
        <v>9</v>
      </c>
    </row>
    <row r="26" spans="1:3" customHeight="1" ht="12.75">
      <c r="A26" s="116" t="s">
        <v>10</v>
      </c>
    </row>
    <row r="27" spans="1:3" customHeight="1" ht="12.75">
      <c r="A27" s="116" t="s">
        <v>11</v>
      </c>
    </row>
    <row r="28" spans="1:3" customHeight="1" ht="12.75">
      <c r="A28" s="116" t="s">
        <v>12</v>
      </c>
    </row>
    <row r="29" spans="1:3" customHeight="1" ht="12.75">
      <c r="A29" s="115"/>
    </row>
    <row r="33" spans="1:3" customHeight="1" ht="12.75">
      <c r="A33" s="147" t="s">
        <v>13</v>
      </c>
      <c r="B33" s="147"/>
    </row>
    <row r="34" spans="1:3" customHeight="1" ht="12.75">
      <c r="A34" s="117" t="s">
        <v>14</v>
      </c>
      <c r="B34" s="118"/>
    </row>
    <row r="35" spans="1:3" customHeight="1" ht="12.75">
      <c r="A35" s="118" t="s">
        <v>15</v>
      </c>
      <c r="B35" s="118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7:B17"/>
    <mergeCell ref="A33:B33"/>
  </mergeCells>
  <hyperlinks>
    <hyperlink ref="A19" location="Pregled!A1"/>
    <hyperlink ref="A20" location="Indeksi!A1"/>
    <hyperlink ref="A22" location="'Top 10'!A1"/>
    <hyperlink ref="A23" location="Dionice!A1"/>
    <hyperlink ref="A24" location="Obveznice!A1"/>
    <hyperlink ref="A25" location="StrukturiraniProizvodi!A1"/>
    <hyperlink ref="A26" location="ETF!A1"/>
    <hyperlink ref="A27" location="Blokovi!A1"/>
    <hyperlink ref="A28" location="ReferentneCijene!A1"/>
    <hyperlink ref="A34" r:id="rId_hyperlink_1"/>
    <hyperlink ref="A21" location="RegionalniIndeksi!A1"/>
  </hyperlinks>
  <printOptions gridLines="false" gridLinesSet="true"/>
  <pageMargins left="0.70866141732283" right="0.70866141732283" top="0.74803149606299" bottom="0.74803149606299" header="0.31496062992126" footer="0.31496062992126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8"/>
  <sheetViews>
    <sheetView tabSelected="0" workbookViewId="0" zoomScale="140" zoomScaleNormal="140" showGridLines="false" showRowColHeaders="1">
      <selection activeCell="A1" sqref="A1"/>
    </sheetView>
  </sheetViews>
  <sheetFormatPr customHeight="true" defaultRowHeight="12" defaultColWidth="9.140625" outlineLevelRow="0" outlineLevelCol="0"/>
  <cols>
    <col min="1" max="1" width="24.42578125" customWidth="true" style="25"/>
    <col min="2" max="2" width="13.28515625" customWidth="true" style="1"/>
    <col min="3" max="3" width="17.85546875" customWidth="true" style="1"/>
    <col min="4" max="4" width="11.85546875" customWidth="true" style="1"/>
    <col min="5" max="5" width="14.7109375" customWidth="true" style="1"/>
  </cols>
  <sheetData>
    <row r="1" spans="1:5" customHeight="1" ht="12">
      <c r="A1" s="119"/>
      <c r="B1" s="51" t="s">
        <v>16</v>
      </c>
      <c r="C1" s="119" t="s">
        <v>17</v>
      </c>
    </row>
    <row r="2" spans="1:5" customHeight="1" ht="12">
      <c r="A2" s="120" t="s">
        <v>18</v>
      </c>
      <c r="B2" s="30">
        <f>SUM(B3:B7)</f>
        <v>154761309.01</v>
      </c>
      <c r="C2" s="30">
        <f>SUM(C3:C7)</f>
        <v>2065253160.62</v>
      </c>
      <c r="E2" s="31"/>
    </row>
    <row r="3" spans="1:5" customHeight="1" ht="12.75">
      <c r="A3" s="121" t="s">
        <v>19</v>
      </c>
      <c r="B3" s="3">
        <v>131147608.46</v>
      </c>
      <c r="C3" s="3">
        <v>1897517253</v>
      </c>
      <c r="E3" s="4"/>
    </row>
    <row r="4" spans="1:5" customHeight="1" ht="12">
      <c r="A4" s="121" t="s">
        <v>20</v>
      </c>
      <c r="B4" s="3">
        <v>23613700.55</v>
      </c>
      <c r="C4" s="3">
        <v>167735907.62</v>
      </c>
      <c r="E4" s="31"/>
    </row>
    <row r="5" spans="1:5" customHeight="1" ht="12">
      <c r="A5" s="121" t="s">
        <v>21</v>
      </c>
      <c r="B5" s="3">
        <v>0</v>
      </c>
      <c r="C5" s="3">
        <v>0</v>
      </c>
      <c r="E5" s="31"/>
    </row>
    <row r="6" spans="1:5" customHeight="1" ht="12">
      <c r="A6" s="121" t="s">
        <v>22</v>
      </c>
      <c r="B6" s="3">
        <v>0</v>
      </c>
      <c r="C6" s="3">
        <v>0</v>
      </c>
      <c r="E6" s="31"/>
    </row>
    <row r="7" spans="1:5" customHeight="1" ht="12">
      <c r="A7" s="121" t="s">
        <v>23</v>
      </c>
      <c r="B7" s="3">
        <v>0</v>
      </c>
      <c r="C7" s="3">
        <v>0</v>
      </c>
      <c r="E7" s="31"/>
    </row>
    <row r="8" spans="1:5" customHeight="1" ht="12">
      <c r="A8" s="120" t="s">
        <v>24</v>
      </c>
      <c r="B8" s="30">
        <v>13713358</v>
      </c>
      <c r="C8" s="30">
        <v>337298535</v>
      </c>
      <c r="E8" s="31"/>
    </row>
    <row r="9" spans="1:5" customHeight="1" ht="12">
      <c r="A9" s="120" t="s">
        <v>25</v>
      </c>
      <c r="B9" s="30">
        <v>0</v>
      </c>
      <c r="C9" s="30">
        <v>0</v>
      </c>
      <c r="E9" s="31"/>
    </row>
    <row r="10" spans="1:5" customHeight="1" ht="12">
      <c r="A10" s="122" t="s">
        <v>26</v>
      </c>
      <c r="B10" s="32">
        <f>SUM(B3:B9)</f>
        <v>168474667.01</v>
      </c>
      <c r="C10" s="32">
        <f>SUM(C3:C9)</f>
        <v>2402551695.62</v>
      </c>
      <c r="E10" s="31"/>
    </row>
    <row r="11" spans="1:5" customHeight="1" ht="27">
      <c r="A11" s="118"/>
    </row>
    <row r="12" spans="1:5" customHeight="1" ht="12">
      <c r="A12" s="118"/>
    </row>
    <row r="13" spans="1:5" customHeight="1" ht="24" s="33" customFormat="1">
      <c r="A13" s="123"/>
      <c r="B13" s="123" t="s">
        <v>27</v>
      </c>
      <c r="C13" s="123" t="s">
        <v>28</v>
      </c>
      <c r="D13" s="123" t="s">
        <v>29</v>
      </c>
      <c r="E13" s="123" t="s">
        <v>30</v>
      </c>
    </row>
    <row r="14" spans="1:5" customHeight="1" ht="12" s="33" customFormat="1">
      <c r="A14" s="120" t="s">
        <v>31</v>
      </c>
      <c r="B14" s="30">
        <f>SUM(B16:B22)</f>
        <v>154761309.01</v>
      </c>
      <c r="C14" s="30">
        <f>SUM(C16:C22)</f>
        <v>25848996</v>
      </c>
      <c r="D14" s="30">
        <f>SUM(D16:D22)</f>
        <v>7407</v>
      </c>
      <c r="E14" s="30">
        <f>SUM(E16:E22)</f>
        <v>264346090490.73</v>
      </c>
    </row>
    <row r="15" spans="1:5" customHeight="1" ht="12">
      <c r="A15" s="120" t="s">
        <v>19</v>
      </c>
      <c r="B15" s="30">
        <f>SUM(B16:B18)</f>
        <v>131147608.46</v>
      </c>
      <c r="C15" s="30">
        <f>SUM(C16:C18)</f>
        <v>3350123</v>
      </c>
      <c r="D15" s="30">
        <f>SUM(D16:D18)</f>
        <v>7398</v>
      </c>
      <c r="E15" s="30">
        <f>SUM(E16:E18)</f>
        <v>130706820516.17</v>
      </c>
    </row>
    <row r="16" spans="1:5" customHeight="1" ht="12">
      <c r="A16" s="121" t="s">
        <v>32</v>
      </c>
      <c r="B16" s="3">
        <v>37395158.5</v>
      </c>
      <c r="C16" s="3">
        <v>426437</v>
      </c>
      <c r="D16" s="3">
        <v>1326</v>
      </c>
      <c r="E16" s="3">
        <v>12148433960.6</v>
      </c>
    </row>
    <row r="17" spans="1:5" customHeight="1" ht="12" s="33" customFormat="1">
      <c r="A17" s="121" t="s">
        <v>33</v>
      </c>
      <c r="B17" s="3">
        <v>50397674.13</v>
      </c>
      <c r="C17" s="3">
        <v>1729593</v>
      </c>
      <c r="D17" s="3">
        <v>3236</v>
      </c>
      <c r="E17" s="3">
        <v>56564718242.12</v>
      </c>
    </row>
    <row r="18" spans="1:5" customHeight="1" ht="12" s="33" customFormat="1">
      <c r="A18" s="121" t="s">
        <v>34</v>
      </c>
      <c r="B18" s="3">
        <v>43354775.83</v>
      </c>
      <c r="C18" s="3">
        <v>1194093</v>
      </c>
      <c r="D18" s="3">
        <v>2836</v>
      </c>
      <c r="E18" s="3">
        <v>61993668313.45</v>
      </c>
    </row>
    <row r="19" spans="1:5" customHeight="1" ht="12" s="33" customFormat="1">
      <c r="A19" s="120" t="s">
        <v>20</v>
      </c>
      <c r="B19" s="30">
        <v>23613700.55</v>
      </c>
      <c r="C19" s="30">
        <v>22498873</v>
      </c>
      <c r="D19" s="30">
        <v>9</v>
      </c>
      <c r="E19" s="30">
        <v>133639269974.56</v>
      </c>
    </row>
    <row r="20" spans="1:5" customHeight="1" ht="12">
      <c r="A20" s="120" t="s">
        <v>21</v>
      </c>
      <c r="B20" s="30">
        <v>0</v>
      </c>
      <c r="C20" s="30">
        <v>0</v>
      </c>
      <c r="D20" s="30">
        <v>0</v>
      </c>
      <c r="E20" s="30">
        <v>0</v>
      </c>
    </row>
    <row r="21" spans="1:5" customHeight="1" ht="12">
      <c r="A21" s="120" t="s">
        <v>22</v>
      </c>
      <c r="B21" s="30">
        <v>0</v>
      </c>
      <c r="C21" s="30">
        <v>0</v>
      </c>
      <c r="D21" s="30">
        <v>0</v>
      </c>
      <c r="E21" s="30">
        <v>0</v>
      </c>
    </row>
    <row r="22" spans="1:5" customHeight="1" ht="12">
      <c r="A22" s="122" t="s">
        <v>23</v>
      </c>
      <c r="B22" s="32">
        <v>0</v>
      </c>
      <c r="C22" s="32">
        <v>0</v>
      </c>
      <c r="D22" s="32">
        <v>0</v>
      </c>
      <c r="E22" s="32">
        <v>0</v>
      </c>
    </row>
    <row r="23" spans="1:5" customHeight="1" ht="12">
      <c r="A23" s="118"/>
      <c r="E23" s="34"/>
    </row>
    <row r="24" spans="1:5" customHeight="1" ht="12">
      <c r="A24" s="123"/>
      <c r="B24" s="123" t="s">
        <v>35</v>
      </c>
    </row>
    <row r="25" spans="1:5" customHeight="1" ht="12">
      <c r="A25" s="124" t="s">
        <v>36</v>
      </c>
      <c r="B25" s="2">
        <v>27</v>
      </c>
    </row>
    <row r="26" spans="1:5" customHeight="1" ht="12">
      <c r="A26" s="124" t="s">
        <v>37</v>
      </c>
      <c r="B26" s="2">
        <v>39</v>
      </c>
    </row>
    <row r="27" spans="1:5" customHeight="1" ht="12">
      <c r="A27" s="125" t="s">
        <v>38</v>
      </c>
      <c r="B27" s="10">
        <v>8</v>
      </c>
    </row>
    <row r="28" spans="1:5" customHeight="1" ht="12">
      <c r="A28" s="118"/>
    </row>
    <row r="29" spans="1:5" customHeight="1" ht="16.5">
      <c r="A29" s="118"/>
    </row>
    <row r="30" spans="1:5" customHeight="1" ht="12">
      <c r="A30" s="123"/>
      <c r="B30" s="123" t="s">
        <v>39</v>
      </c>
    </row>
    <row r="31" spans="1:5" customHeight="1" ht="15.75">
      <c r="A31" s="120" t="s">
        <v>19</v>
      </c>
      <c r="B31" s="35">
        <f>SUM(B32:B34)</f>
        <v>106</v>
      </c>
      <c r="D31" s="36"/>
    </row>
    <row r="32" spans="1:5" customHeight="1" ht="12">
      <c r="A32" s="121" t="s">
        <v>32</v>
      </c>
      <c r="B32" s="37">
        <v>5</v>
      </c>
    </row>
    <row r="33" spans="1:5" customHeight="1" ht="12">
      <c r="A33" s="121" t="s">
        <v>33</v>
      </c>
      <c r="B33" s="37">
        <v>23</v>
      </c>
      <c r="D33" s="38"/>
    </row>
    <row r="34" spans="1:5" customHeight="1" ht="12">
      <c r="A34" s="121" t="s">
        <v>34</v>
      </c>
      <c r="B34" s="37">
        <v>78</v>
      </c>
    </row>
    <row r="35" spans="1:5" customHeight="1" ht="12">
      <c r="A35" s="120" t="s">
        <v>20</v>
      </c>
      <c r="B35" s="37">
        <v>26</v>
      </c>
    </row>
    <row r="36" spans="1:5" customHeight="1" ht="12">
      <c r="A36" s="120" t="s">
        <v>21</v>
      </c>
      <c r="B36" s="37">
        <v>0</v>
      </c>
    </row>
    <row r="37" spans="1:5" customHeight="1" ht="12">
      <c r="A37" s="120" t="s">
        <v>22</v>
      </c>
      <c r="B37" s="37">
        <v>0</v>
      </c>
    </row>
    <row r="38" spans="1:5" customHeight="1" ht="12">
      <c r="A38" s="122" t="s">
        <v>23</v>
      </c>
      <c r="B38" s="39">
        <v>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&amp;L&amp;"Calibri,Regular"&amp;12Pregled trgovine&amp;R&amp;"Calibri,Bold"Zagrebačka burza - Uređeno tržište</oddHeader>
    <oddFooter>&amp;L&amp;"Calibri,Regular"&amp;9&amp;D</oddFooter>
    <evenHeader>&amp;L&amp;"Calibri,Regular"&amp;12Pregled trgovine&amp;R&amp;"Calibri,Bold"Zagrebačka burza - Uređeno tržište</evenHeader>
    <evenFooter>&amp;L&amp;"Calibri,Regular"&amp;9&amp;D</evenFooter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2"/>
  <sheetViews>
    <sheetView tabSelected="0" workbookViewId="0" zoomScale="145" zoomScaleNormal="145" showGridLines="false" showRowColHeaders="1">
      <selection activeCell="A1" sqref="A1"/>
    </sheetView>
  </sheetViews>
  <sheetFormatPr customHeight="true" defaultRowHeight="11.25" defaultColWidth="9" outlineLevelRow="0" outlineLevelCol="0"/>
  <cols>
    <col min="1" max="1" width="15.140625" customWidth="true" style="13"/>
    <col min="2" max="2" width="11.7109375" customWidth="true" style="13"/>
    <col min="3" max="3" width="11.7109375" customWidth="true" style="13"/>
    <col min="4" max="4" width="11.7109375" customWidth="true" style="13"/>
    <col min="5" max="5" width="11.7109375" customWidth="true" style="13"/>
    <col min="6" max="6" width="11.7109375" customWidth="true" style="13"/>
    <col min="7" max="7" width="12.5703125" customWidth="true" style="13"/>
  </cols>
  <sheetData>
    <row r="1" spans="1:7" customHeight="1" ht="12" s="12" customFormat="1">
      <c r="A1" s="126" t="s">
        <v>40</v>
      </c>
      <c r="B1" s="127" t="s">
        <v>41</v>
      </c>
      <c r="C1" s="127" t="s">
        <v>42</v>
      </c>
      <c r="D1" s="127" t="s">
        <v>43</v>
      </c>
      <c r="E1" s="127" t="s">
        <v>44</v>
      </c>
      <c r="F1" s="127" t="s">
        <v>45</v>
      </c>
      <c r="G1" s="127" t="s">
        <v>27</v>
      </c>
    </row>
    <row r="2" spans="1:7" customHeight="1" ht="13.5">
      <c r="A2" s="78" t="s">
        <v>46</v>
      </c>
      <c r="B2" s="79">
        <v>1617.09</v>
      </c>
      <c r="C2" s="79">
        <v>1645.58</v>
      </c>
      <c r="D2" s="79">
        <v>1589.44</v>
      </c>
      <c r="E2" s="79">
        <v>1608.54</v>
      </c>
      <c r="F2" s="106">
        <v>-0.0053</v>
      </c>
      <c r="G2" s="80">
        <v>105944861.99</v>
      </c>
    </row>
    <row r="3" spans="1:7" customHeight="1" ht="13.5">
      <c r="A3" s="81" t="s">
        <v>47</v>
      </c>
      <c r="B3" s="82">
        <v>1093.07</v>
      </c>
      <c r="C3" s="82">
        <v>1112.37</v>
      </c>
      <c r="D3" s="82">
        <v>1074.57</v>
      </c>
      <c r="E3" s="82">
        <v>1087.33</v>
      </c>
      <c r="F3" s="107">
        <v>-0.0053</v>
      </c>
      <c r="G3" s="83">
        <v>105944861.99</v>
      </c>
    </row>
    <row r="4" spans="1:7" customHeight="1" ht="13.5">
      <c r="A4" s="81" t="s">
        <v>48</v>
      </c>
      <c r="B4" s="82">
        <v>999.7</v>
      </c>
      <c r="C4" s="82">
        <v>1026.78</v>
      </c>
      <c r="D4" s="82">
        <v>984.44</v>
      </c>
      <c r="E4" s="82">
        <v>1001.75</v>
      </c>
      <c r="F4" s="107">
        <v>0.0021</v>
      </c>
      <c r="G4" s="83">
        <v>80153644.25</v>
      </c>
    </row>
    <row r="5" spans="1:7" customHeight="1" ht="13.5">
      <c r="A5" s="81" t="s">
        <v>49</v>
      </c>
      <c r="B5" s="82">
        <v>997.12</v>
      </c>
      <c r="C5" s="82">
        <v>1024.15</v>
      </c>
      <c r="D5" s="82">
        <v>982.1</v>
      </c>
      <c r="E5" s="82">
        <v>999.19</v>
      </c>
      <c r="F5" s="107">
        <v>0.0021</v>
      </c>
      <c r="G5" s="83">
        <v>80153644.25</v>
      </c>
    </row>
    <row r="6" spans="1:7" customHeight="1" ht="13.5">
      <c r="A6" s="81" t="s">
        <v>50</v>
      </c>
      <c r="B6" s="82">
        <v>934.84</v>
      </c>
      <c r="C6" s="82">
        <v>970.21</v>
      </c>
      <c r="D6" s="82">
        <v>925.85</v>
      </c>
      <c r="E6" s="82">
        <v>940.47</v>
      </c>
      <c r="F6" s="107">
        <v>0.007</v>
      </c>
      <c r="G6" s="83">
        <v>37395158.5</v>
      </c>
    </row>
    <row r="7" spans="1:7" customHeight="1" ht="13.5">
      <c r="A7" s="81" t="s">
        <v>51</v>
      </c>
      <c r="B7" s="82">
        <v>1065.22</v>
      </c>
      <c r="C7" s="82">
        <v>1073.74</v>
      </c>
      <c r="D7" s="82">
        <v>1029.28</v>
      </c>
      <c r="E7" s="82">
        <v>1051.78</v>
      </c>
      <c r="F7" s="107">
        <v>-0.0126</v>
      </c>
      <c r="G7" s="83">
        <v>115309670.39</v>
      </c>
    </row>
    <row r="8" spans="1:7" customHeight="1" ht="13.5">
      <c r="A8" s="81" t="s">
        <v>52</v>
      </c>
      <c r="B8" s="82">
        <v>872.93</v>
      </c>
      <c r="C8" s="82">
        <v>908.26</v>
      </c>
      <c r="D8" s="82">
        <v>831.05</v>
      </c>
      <c r="E8" s="82">
        <v>876.88</v>
      </c>
      <c r="F8" s="107">
        <v>0.0051</v>
      </c>
      <c r="G8" s="83">
        <v>25174166.46</v>
      </c>
    </row>
    <row r="9" spans="1:7" customHeight="1" ht="13.5">
      <c r="A9" s="81" t="s">
        <v>53</v>
      </c>
      <c r="B9" s="82">
        <v>780.72</v>
      </c>
      <c r="C9" s="82">
        <v>823.51</v>
      </c>
      <c r="D9" s="82">
        <v>679.94</v>
      </c>
      <c r="E9" s="82">
        <v>737.36</v>
      </c>
      <c r="F9" s="107">
        <v>-0.0555</v>
      </c>
      <c r="G9" s="83">
        <v>13092119.78</v>
      </c>
    </row>
    <row r="10" spans="1:7" customHeight="1" ht="13.5" s="14" customFormat="1">
      <c r="A10" s="81" t="s">
        <v>54</v>
      </c>
      <c r="B10" s="82">
        <v>638.44</v>
      </c>
      <c r="C10" s="82">
        <v>670.77</v>
      </c>
      <c r="D10" s="82">
        <v>624.37</v>
      </c>
      <c r="E10" s="82">
        <v>628.54</v>
      </c>
      <c r="F10" s="107">
        <v>-0.0315</v>
      </c>
      <c r="G10" s="83">
        <v>22454863.2</v>
      </c>
    </row>
    <row r="11" spans="1:7" customHeight="1" ht="13.5">
      <c r="A11" s="81" t="s">
        <v>55</v>
      </c>
      <c r="B11" s="82" t="s">
        <v>56</v>
      </c>
      <c r="C11" s="82" t="s">
        <v>56</v>
      </c>
      <c r="D11" s="82" t="s">
        <v>56</v>
      </c>
      <c r="E11" s="82" t="s">
        <v>56</v>
      </c>
      <c r="F11" s="107" t="s">
        <v>56</v>
      </c>
      <c r="G11" s="83" t="s">
        <v>56</v>
      </c>
    </row>
    <row r="12" spans="1:7" customHeight="1" ht="13.5">
      <c r="A12" s="81" t="s">
        <v>57</v>
      </c>
      <c r="B12" s="82">
        <v>2907.22</v>
      </c>
      <c r="C12" s="82">
        <v>2979.27</v>
      </c>
      <c r="D12" s="82">
        <v>2903.82</v>
      </c>
      <c r="E12" s="82">
        <v>2926.09</v>
      </c>
      <c r="F12" s="107">
        <v>0.0073</v>
      </c>
      <c r="G12" s="83">
        <v>12153052.1</v>
      </c>
    </row>
    <row r="13" spans="1:7" customHeight="1" ht="13.5">
      <c r="A13" s="81" t="s">
        <v>58</v>
      </c>
      <c r="B13" s="82">
        <v>111.9956</v>
      </c>
      <c r="C13" s="82">
        <v>112.3776</v>
      </c>
      <c r="D13" s="82">
        <v>111.9857</v>
      </c>
      <c r="E13" s="82">
        <v>112.2721</v>
      </c>
      <c r="F13" s="107">
        <v>0.0024</v>
      </c>
      <c r="G13" s="83">
        <v>469395958.69</v>
      </c>
    </row>
    <row r="14" spans="1:7" customHeight="1" ht="13.5">
      <c r="A14" s="77" t="s">
        <v>59</v>
      </c>
      <c r="B14" s="75">
        <v>184.7559</v>
      </c>
      <c r="C14" s="75">
        <v>185.6546</v>
      </c>
      <c r="D14" s="75">
        <v>184.7559</v>
      </c>
      <c r="E14" s="75">
        <v>185.5668</v>
      </c>
      <c r="F14" s="108">
        <v>0.0044</v>
      </c>
      <c r="G14" s="76">
        <v>469395958.69</v>
      </c>
    </row>
    <row r="15" spans="1:7" customHeight="1" ht="13.5">
      <c r="B15" s="17"/>
      <c r="C15" s="17"/>
      <c r="D15" s="17"/>
      <c r="E15" s="17"/>
      <c r="F15" s="17"/>
      <c r="G15" s="18"/>
    </row>
    <row r="16" spans="1:7" customHeight="1" ht="13.5">
      <c r="A16" s="17"/>
      <c r="B16" s="17"/>
      <c r="C16" s="17"/>
      <c r="D16" s="17"/>
      <c r="E16" s="17"/>
      <c r="F16" s="17"/>
      <c r="G16" s="18"/>
    </row>
    <row r="17" spans="1:7" customHeight="1" ht="13.5">
      <c r="A17" s="17" t="s">
        <v>60</v>
      </c>
      <c r="B17" s="17"/>
      <c r="C17" s="17"/>
      <c r="D17" s="17"/>
      <c r="E17" s="17"/>
      <c r="F17" s="17"/>
      <c r="G17" s="18"/>
    </row>
    <row r="18" spans="1:7" customHeight="1" ht="13.5">
      <c r="B18" s="148" t="s">
        <v>42</v>
      </c>
      <c r="C18" s="149"/>
      <c r="D18" s="148" t="s">
        <v>43</v>
      </c>
      <c r="E18" s="149"/>
    </row>
    <row r="19" spans="1:7" customHeight="1" ht="12">
      <c r="A19" s="128" t="s">
        <v>40</v>
      </c>
      <c r="B19" s="127" t="s">
        <v>61</v>
      </c>
      <c r="C19" s="127" t="s">
        <v>62</v>
      </c>
      <c r="D19" s="127" t="s">
        <v>61</v>
      </c>
      <c r="E19" s="127" t="s">
        <v>62</v>
      </c>
      <c r="F19" s="17"/>
    </row>
    <row r="20" spans="1:7" customHeight="1" ht="13.5">
      <c r="A20" s="153" t="s">
        <v>46</v>
      </c>
      <c r="B20" s="84">
        <v>2058.46</v>
      </c>
      <c r="C20" s="85">
        <v>43853</v>
      </c>
      <c r="D20" s="84">
        <v>1322.07</v>
      </c>
      <c r="E20" s="85">
        <v>43913</v>
      </c>
      <c r="F20" s="19"/>
    </row>
    <row r="21" spans="1:7" customHeight="1" ht="13.5">
      <c r="A21" s="152" t="s">
        <v>47</v>
      </c>
      <c r="B21" s="86">
        <v>1375.79</v>
      </c>
      <c r="C21" s="94">
        <v>43853</v>
      </c>
      <c r="D21" s="86">
        <v>884.94</v>
      </c>
      <c r="E21" s="94">
        <v>43913</v>
      </c>
      <c r="G21" s="16"/>
    </row>
    <row r="22" spans="1:7" customHeight="1" ht="13.5">
      <c r="A22" s="81" t="s">
        <v>48</v>
      </c>
      <c r="B22" s="86">
        <v>1223.16</v>
      </c>
      <c r="C22" s="94">
        <v>43853</v>
      </c>
      <c r="D22" s="86">
        <v>812.59</v>
      </c>
      <c r="E22" s="94">
        <v>43913</v>
      </c>
      <c r="G22" s="15"/>
    </row>
    <row r="23" spans="1:7" customHeight="1" ht="13.5">
      <c r="A23" s="81" t="s">
        <v>49</v>
      </c>
      <c r="B23" s="86">
        <v>1195.23</v>
      </c>
      <c r="C23" s="94">
        <v>43853</v>
      </c>
      <c r="D23" s="86">
        <v>826.98</v>
      </c>
      <c r="E23" s="94">
        <v>43909</v>
      </c>
      <c r="G23" s="15"/>
    </row>
    <row r="24" spans="1:7" customHeight="1" ht="13.5">
      <c r="A24" s="81" t="s">
        <v>50</v>
      </c>
      <c r="B24" s="86">
        <v>1180.62</v>
      </c>
      <c r="C24" s="94">
        <v>43767</v>
      </c>
      <c r="D24" s="86">
        <v>714.86</v>
      </c>
      <c r="E24" s="94">
        <v>43913</v>
      </c>
      <c r="G24" s="15"/>
    </row>
    <row r="25" spans="1:7" customHeight="1" ht="13.5">
      <c r="A25" s="81" t="s">
        <v>51</v>
      </c>
      <c r="B25" s="86">
        <v>1165.62</v>
      </c>
      <c r="C25" s="94">
        <v>43738</v>
      </c>
      <c r="D25" s="86">
        <v>737.5</v>
      </c>
      <c r="E25" s="94">
        <v>43913</v>
      </c>
      <c r="G25" s="15"/>
    </row>
    <row r="26" spans="1:7" customHeight="1" ht="13.5">
      <c r="A26" s="81" t="s">
        <v>52</v>
      </c>
      <c r="B26" s="86">
        <v>912.72</v>
      </c>
      <c r="C26" s="94">
        <v>44069</v>
      </c>
      <c r="D26" s="86">
        <v>548.04</v>
      </c>
      <c r="E26" s="94">
        <v>43913</v>
      </c>
      <c r="G26" s="15"/>
    </row>
    <row r="27" spans="1:7" customHeight="1" ht="13.5">
      <c r="A27" s="81" t="s">
        <v>53</v>
      </c>
      <c r="B27" s="86">
        <v>830.94</v>
      </c>
      <c r="C27" s="94">
        <v>44074</v>
      </c>
      <c r="D27" s="86">
        <v>277.78</v>
      </c>
      <c r="E27" s="94">
        <v>43906</v>
      </c>
      <c r="F27" s="15"/>
    </row>
    <row r="28" spans="1:7" customHeight="1" ht="13.5">
      <c r="A28" s="81" t="s">
        <v>54</v>
      </c>
      <c r="B28" s="86">
        <v>821.17</v>
      </c>
      <c r="C28" s="94">
        <v>43759</v>
      </c>
      <c r="D28" s="86">
        <v>531.47</v>
      </c>
      <c r="E28" s="94">
        <v>43906</v>
      </c>
      <c r="F28" s="15"/>
    </row>
    <row r="29" spans="1:7" customHeight="1" ht="13.5">
      <c r="A29" s="81" t="s">
        <v>55</v>
      </c>
      <c r="B29" s="86" t="s">
        <v>56</v>
      </c>
      <c r="C29" s="94" t="s">
        <v>56</v>
      </c>
      <c r="D29" s="86" t="s">
        <v>56</v>
      </c>
      <c r="E29" s="94" t="s">
        <v>56</v>
      </c>
      <c r="F29" s="20"/>
    </row>
    <row r="30" spans="1:7" customHeight="1" ht="13.5">
      <c r="A30" s="81" t="s">
        <v>57</v>
      </c>
      <c r="B30" s="86">
        <v>3674.55</v>
      </c>
      <c r="C30" s="94">
        <v>43762</v>
      </c>
      <c r="D30" s="86">
        <v>2122.51</v>
      </c>
      <c r="E30" s="94">
        <v>43913</v>
      </c>
      <c r="F30" s="20"/>
    </row>
    <row r="31" spans="1:7" customHeight="1" ht="13.5">
      <c r="A31" s="81" t="s">
        <v>58</v>
      </c>
      <c r="B31" s="86">
        <v>116.9703</v>
      </c>
      <c r="C31" s="94">
        <v>43740</v>
      </c>
      <c r="D31" s="86">
        <v>110.4334</v>
      </c>
      <c r="E31" s="94">
        <v>43980</v>
      </c>
      <c r="F31" s="20"/>
    </row>
    <row r="32" spans="1:7" customHeight="1" ht="13.5">
      <c r="A32" s="87" t="s">
        <v>59</v>
      </c>
      <c r="B32" s="88">
        <v>188.4315</v>
      </c>
      <c r="C32" s="89">
        <v>43780</v>
      </c>
      <c r="D32" s="88">
        <v>181.053</v>
      </c>
      <c r="E32" s="89">
        <v>43930</v>
      </c>
      <c r="F32" s="20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B18:C18"/>
    <mergeCell ref="D18:E18"/>
  </mergeCells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&amp;L&amp;"Calibri,Regular"&amp;12Indeksi&amp;RZagrebačka burza - Uređeno tržište</oddHeader>
    <oddFooter>&amp;L&amp;D</oddFooter>
    <evenHeader>&amp;L&amp;"Calibri,Regular"&amp;12Indeksi&amp;RZagrebačka burza - Uređeno tržište</evenHeader>
    <evenFooter>&amp;L&amp;D</evenFooter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8"/>
  <sheetViews>
    <sheetView tabSelected="0" workbookViewId="0" zoomScale="140" zoomScaleNormal="140" showGridLines="false" showRowColHeaders="1">
      <selection activeCell="A1" sqref="A1"/>
    </sheetView>
  </sheetViews>
  <sheetFormatPr customHeight="true" defaultRowHeight="11.25" defaultColWidth="9" outlineLevelRow="0" outlineLevelCol="0"/>
  <cols>
    <col min="1" max="1" width="15.140625" customWidth="true" style="13"/>
    <col min="2" max="2" width="11.7109375" customWidth="true" style="13"/>
    <col min="3" max="3" width="11.7109375" customWidth="true" style="13"/>
    <col min="4" max="4" width="11.7109375" customWidth="true" style="13"/>
    <col min="5" max="5" width="11.7109375" customWidth="true" style="13"/>
    <col min="6" max="6" width="11.7109375" customWidth="true" style="13"/>
  </cols>
  <sheetData>
    <row r="1" spans="1:6" customHeight="1" ht="12" s="12" customFormat="1">
      <c r="A1" s="126" t="s">
        <v>40</v>
      </c>
      <c r="B1" s="127" t="s">
        <v>41</v>
      </c>
      <c r="C1" s="127" t="s">
        <v>42</v>
      </c>
      <c r="D1" s="127" t="s">
        <v>43</v>
      </c>
      <c r="E1" s="127" t="s">
        <v>44</v>
      </c>
      <c r="F1" s="127" t="s">
        <v>45</v>
      </c>
    </row>
    <row r="2" spans="1:6" customHeight="1" ht="13.5">
      <c r="A2" s="78" t="s">
        <v>63</v>
      </c>
      <c r="B2" s="79">
        <v>981.6</v>
      </c>
      <c r="C2" s="79">
        <v>1002.6</v>
      </c>
      <c r="D2" s="79">
        <v>972.69</v>
      </c>
      <c r="E2" s="79">
        <v>985.94</v>
      </c>
      <c r="F2" s="106">
        <v>0.0044</v>
      </c>
    </row>
    <row r="3" spans="1:6" customHeight="1" ht="13.5">
      <c r="B3" s="17"/>
      <c r="C3" s="17"/>
      <c r="D3" s="17"/>
      <c r="E3" s="17"/>
      <c r="F3" s="17"/>
    </row>
    <row r="4" spans="1:6" customHeight="1" ht="13.5">
      <c r="A4" s="17"/>
      <c r="B4" s="17"/>
      <c r="C4" s="17"/>
      <c r="D4" s="17"/>
      <c r="E4" s="17"/>
      <c r="F4" s="17"/>
    </row>
    <row r="5" spans="1:6" customHeight="1" ht="13.5">
      <c r="A5" s="17" t="s">
        <v>60</v>
      </c>
      <c r="B5" s="17"/>
      <c r="C5" s="17"/>
      <c r="D5" s="17"/>
      <c r="E5" s="17"/>
      <c r="F5" s="17"/>
    </row>
    <row r="6" spans="1:6" customHeight="1" ht="13.5">
      <c r="B6" s="148" t="s">
        <v>42</v>
      </c>
      <c r="C6" s="149"/>
      <c r="D6" s="148" t="s">
        <v>43</v>
      </c>
      <c r="E6" s="149"/>
    </row>
    <row r="7" spans="1:6" customHeight="1" ht="12">
      <c r="A7" s="128" t="s">
        <v>40</v>
      </c>
      <c r="B7" s="127" t="s">
        <v>61</v>
      </c>
      <c r="C7" s="127" t="s">
        <v>62</v>
      </c>
      <c r="D7" s="127" t="s">
        <v>61</v>
      </c>
      <c r="E7" s="127" t="s">
        <v>62</v>
      </c>
      <c r="F7" s="17"/>
    </row>
    <row r="8" spans="1:6" customHeight="1" ht="13.5">
      <c r="A8" s="143" t="s">
        <v>63</v>
      </c>
      <c r="B8" s="144">
        <v>1146.42</v>
      </c>
      <c r="C8" s="145">
        <v>43844</v>
      </c>
      <c r="D8" s="144">
        <v>743.44</v>
      </c>
      <c r="E8" s="145">
        <v>43913</v>
      </c>
      <c r="F8" s="19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B6:C6"/>
    <mergeCell ref="D6:E6"/>
  </mergeCells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&amp;L&amp;"Calibri,Regular"&amp;12Indeksi&amp;RZagrebačka burza - Uređeno tržište</oddHeader>
    <oddFooter>&amp;L&amp;D</oddFooter>
    <evenHeader>&amp;L&amp;"Calibri,Regular"&amp;12Indeksi&amp;RZagrebačka burza - Uređeno tržište</evenHeader>
    <evenFooter>&amp;L&amp;D</evenFooter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4"/>
  <sheetViews>
    <sheetView tabSelected="0" workbookViewId="0" zoomScale="140" zoomScaleNormal="140" showGridLines="false" showRowColHeaders="1">
      <selection activeCell="A1" sqref="A1"/>
    </sheetView>
  </sheetViews>
  <sheetFormatPr customHeight="true" defaultRowHeight="12.75" defaultColWidth="9.140625" outlineLevelRow="0" outlineLevelCol="0"/>
  <cols>
    <col min="1" max="1" width="2.85546875" customWidth="true" style="24"/>
    <col min="2" max="2" width="10.42578125" customWidth="true" style="24"/>
    <col min="3" max="3" width="13.85546875" customWidth="true" style="24"/>
    <col min="4" max="4" width="25.42578125" customWidth="true" style="41"/>
    <col min="5" max="5" width="8" customWidth="true" style="24"/>
    <col min="6" max="6" width="9.42578125" customWidth="true" style="24"/>
    <col min="7" max="7" width="7" customWidth="true" style="24"/>
    <col min="8" max="8" width="9.7109375" customWidth="true" style="24"/>
  </cols>
  <sheetData>
    <row r="1" spans="1:8" customHeight="1" ht="18.75" s="95" customFormat="1">
      <c r="A1" s="150" t="s">
        <v>64</v>
      </c>
      <c r="B1" s="150"/>
      <c r="C1" s="150"/>
      <c r="D1" s="150"/>
      <c r="E1" s="150"/>
      <c r="F1" s="150"/>
      <c r="G1" s="150"/>
      <c r="H1" s="150"/>
    </row>
    <row r="2" spans="1:8" customHeight="1" ht="12.75" s="23" customFormat="1">
      <c r="A2" s="21"/>
      <c r="B2" s="129" t="s">
        <v>65</v>
      </c>
      <c r="C2" s="129" t="s">
        <v>66</v>
      </c>
      <c r="D2" s="130" t="s">
        <v>67</v>
      </c>
      <c r="E2" s="131" t="s">
        <v>68</v>
      </c>
      <c r="F2" s="123" t="s">
        <v>44</v>
      </c>
      <c r="G2" s="123" t="s">
        <v>45</v>
      </c>
      <c r="H2" s="123" t="s">
        <v>27</v>
      </c>
    </row>
    <row r="3" spans="1:8" customHeight="1" ht="17.1">
      <c r="A3" s="42">
        <v>1</v>
      </c>
      <c r="B3" s="42" t="s">
        <v>69</v>
      </c>
      <c r="C3" s="42" t="s">
        <v>70</v>
      </c>
      <c r="D3" s="96" t="s">
        <v>71</v>
      </c>
      <c r="E3" s="98" t="s">
        <v>72</v>
      </c>
      <c r="F3" s="43">
        <v>31.2</v>
      </c>
      <c r="G3" s="109">
        <v>0.56</v>
      </c>
      <c r="H3" s="44">
        <v>2508</v>
      </c>
    </row>
    <row r="4" spans="1:8" customHeight="1" ht="17.1">
      <c r="A4" s="42">
        <v>2</v>
      </c>
      <c r="B4" s="42" t="s">
        <v>73</v>
      </c>
      <c r="C4" s="42" t="s">
        <v>74</v>
      </c>
      <c r="D4" s="96" t="s">
        <v>75</v>
      </c>
      <c r="E4" s="98" t="s">
        <v>72</v>
      </c>
      <c r="F4" s="43">
        <v>73</v>
      </c>
      <c r="G4" s="109">
        <v>0.4898</v>
      </c>
      <c r="H4" s="44">
        <v>2847</v>
      </c>
    </row>
    <row r="5" spans="1:8" customHeight="1" ht="17.1">
      <c r="A5" s="42">
        <v>3</v>
      </c>
      <c r="B5" s="42" t="s">
        <v>76</v>
      </c>
      <c r="C5" s="42" t="s">
        <v>77</v>
      </c>
      <c r="D5" s="96" t="s">
        <v>78</v>
      </c>
      <c r="E5" s="98" t="s">
        <v>72</v>
      </c>
      <c r="F5" s="43">
        <v>4</v>
      </c>
      <c r="G5" s="109">
        <v>0.2346</v>
      </c>
      <c r="H5" s="44">
        <v>14044.42</v>
      </c>
    </row>
    <row r="6" spans="1:8" customHeight="1" ht="17.1">
      <c r="A6" s="42">
        <v>4</v>
      </c>
      <c r="B6" s="42" t="s">
        <v>79</v>
      </c>
      <c r="C6" s="42" t="s">
        <v>80</v>
      </c>
      <c r="D6" s="96" t="s">
        <v>81</v>
      </c>
      <c r="E6" s="98" t="s">
        <v>72</v>
      </c>
      <c r="F6" s="43">
        <v>400</v>
      </c>
      <c r="G6" s="109">
        <v>0.2121</v>
      </c>
      <c r="H6" s="44">
        <v>24800</v>
      </c>
    </row>
    <row r="7" spans="1:8" customHeight="1" ht="17.1">
      <c r="A7" s="42">
        <v>5</v>
      </c>
      <c r="B7" s="42" t="s">
        <v>82</v>
      </c>
      <c r="C7" s="42" t="s">
        <v>83</v>
      </c>
      <c r="D7" s="96" t="s">
        <v>84</v>
      </c>
      <c r="E7" s="98" t="s">
        <v>85</v>
      </c>
      <c r="F7" s="43">
        <v>26.8</v>
      </c>
      <c r="G7" s="109">
        <v>0.1964</v>
      </c>
      <c r="H7" s="44">
        <v>855410.2</v>
      </c>
    </row>
    <row r="8" spans="1:8" customHeight="1" ht="17.1">
      <c r="A8" s="42">
        <v>6</v>
      </c>
      <c r="B8" s="42" t="s">
        <v>86</v>
      </c>
      <c r="C8" s="42" t="s">
        <v>87</v>
      </c>
      <c r="D8" s="96" t="s">
        <v>88</v>
      </c>
      <c r="E8" s="98" t="s">
        <v>72</v>
      </c>
      <c r="F8" s="43">
        <v>468</v>
      </c>
      <c r="G8" s="109">
        <v>0.17</v>
      </c>
      <c r="H8" s="44">
        <v>86362</v>
      </c>
    </row>
    <row r="9" spans="1:8" customHeight="1" ht="17.1">
      <c r="A9" s="42">
        <v>7</v>
      </c>
      <c r="B9" s="42" t="s">
        <v>89</v>
      </c>
      <c r="C9" s="42" t="s">
        <v>90</v>
      </c>
      <c r="D9" s="96" t="s">
        <v>91</v>
      </c>
      <c r="E9" s="98" t="s">
        <v>72</v>
      </c>
      <c r="F9" s="43">
        <v>80.5</v>
      </c>
      <c r="G9" s="109">
        <v>0.1338</v>
      </c>
      <c r="H9" s="44">
        <v>2254</v>
      </c>
    </row>
    <row r="10" spans="1:8" customHeight="1" ht="17.1">
      <c r="A10" s="42">
        <v>8</v>
      </c>
      <c r="B10" s="42" t="s">
        <v>92</v>
      </c>
      <c r="C10" s="42" t="s">
        <v>93</v>
      </c>
      <c r="D10" s="96" t="s">
        <v>94</v>
      </c>
      <c r="E10" s="98" t="s">
        <v>72</v>
      </c>
      <c r="F10" s="43">
        <v>22</v>
      </c>
      <c r="G10" s="109">
        <v>0.1224</v>
      </c>
      <c r="H10" s="44">
        <v>550</v>
      </c>
    </row>
    <row r="11" spans="1:8" customHeight="1" ht="16.5">
      <c r="A11" s="42">
        <v>9</v>
      </c>
      <c r="B11" s="42" t="s">
        <v>95</v>
      </c>
      <c r="C11" s="42" t="s">
        <v>96</v>
      </c>
      <c r="D11" s="96" t="s">
        <v>97</v>
      </c>
      <c r="E11" s="98" t="s">
        <v>72</v>
      </c>
      <c r="F11" s="43">
        <v>4.5</v>
      </c>
      <c r="G11" s="109">
        <v>0.0766</v>
      </c>
      <c r="H11" s="44">
        <v>2676954.06</v>
      </c>
    </row>
    <row r="12" spans="1:8" customHeight="1" ht="17.1">
      <c r="A12" s="45">
        <v>10</v>
      </c>
      <c r="B12" s="45" t="s">
        <v>98</v>
      </c>
      <c r="C12" s="45" t="s">
        <v>99</v>
      </c>
      <c r="D12" s="97" t="s">
        <v>100</v>
      </c>
      <c r="E12" s="99" t="s">
        <v>101</v>
      </c>
      <c r="F12" s="46">
        <v>286</v>
      </c>
      <c r="G12" s="110">
        <v>0.0752</v>
      </c>
      <c r="H12" s="47">
        <v>2219464</v>
      </c>
    </row>
    <row r="14" spans="1:8" customHeight="1" ht="19.5" s="95" customFormat="1">
      <c r="A14" s="150" t="s">
        <v>102</v>
      </c>
      <c r="B14" s="150"/>
      <c r="C14" s="150"/>
      <c r="D14" s="150"/>
      <c r="E14" s="150"/>
      <c r="F14" s="150"/>
      <c r="G14" s="150"/>
      <c r="H14" s="150"/>
    </row>
    <row r="15" spans="1:8" customHeight="1" ht="12" s="13" customFormat="1">
      <c r="A15" s="19"/>
      <c r="B15" s="129" t="s">
        <v>65</v>
      </c>
      <c r="C15" s="129" t="s">
        <v>66</v>
      </c>
      <c r="D15" s="130" t="s">
        <v>67</v>
      </c>
      <c r="E15" s="131" t="s">
        <v>68</v>
      </c>
      <c r="F15" s="123" t="s">
        <v>44</v>
      </c>
      <c r="G15" s="123" t="s">
        <v>45</v>
      </c>
      <c r="H15" s="123" t="s">
        <v>27</v>
      </c>
    </row>
    <row r="16" spans="1:8" customHeight="1" ht="17.1">
      <c r="A16" s="42">
        <v>1</v>
      </c>
      <c r="B16" s="42" t="s">
        <v>103</v>
      </c>
      <c r="C16" s="42" t="s">
        <v>104</v>
      </c>
      <c r="D16" s="96" t="s">
        <v>105</v>
      </c>
      <c r="E16" s="98" t="s">
        <v>72</v>
      </c>
      <c r="F16" s="43">
        <v>50</v>
      </c>
      <c r="G16" s="109">
        <v>-0.3243</v>
      </c>
      <c r="H16" s="44">
        <v>20000</v>
      </c>
    </row>
    <row r="17" spans="1:8" customHeight="1" ht="17.1">
      <c r="A17" s="42">
        <v>2</v>
      </c>
      <c r="B17" s="42" t="s">
        <v>106</v>
      </c>
      <c r="C17" s="42" t="s">
        <v>107</v>
      </c>
      <c r="D17" s="96" t="s">
        <v>108</v>
      </c>
      <c r="E17" s="98" t="s">
        <v>72</v>
      </c>
      <c r="F17" s="43">
        <v>156</v>
      </c>
      <c r="G17" s="109">
        <v>-0.3217</v>
      </c>
      <c r="H17" s="44">
        <v>33453</v>
      </c>
    </row>
    <row r="18" spans="1:8" customHeight="1" ht="12.75">
      <c r="A18" s="42">
        <v>3</v>
      </c>
      <c r="B18" s="42" t="s">
        <v>109</v>
      </c>
      <c r="C18" s="42" t="s">
        <v>110</v>
      </c>
      <c r="D18" s="96" t="s">
        <v>111</v>
      </c>
      <c r="E18" s="98" t="s">
        <v>72</v>
      </c>
      <c r="F18" s="43">
        <v>12</v>
      </c>
      <c r="G18" s="109">
        <v>-0.2</v>
      </c>
      <c r="H18" s="44">
        <v>4500</v>
      </c>
    </row>
    <row r="19" spans="1:8" customHeight="1" ht="17.1">
      <c r="A19" s="42">
        <v>4</v>
      </c>
      <c r="B19" s="42" t="s">
        <v>112</v>
      </c>
      <c r="C19" s="42" t="s">
        <v>113</v>
      </c>
      <c r="D19" s="96" t="s">
        <v>114</v>
      </c>
      <c r="E19" s="98" t="s">
        <v>85</v>
      </c>
      <c r="F19" s="43">
        <v>16</v>
      </c>
      <c r="G19" s="109">
        <v>-0.2</v>
      </c>
      <c r="H19" s="44">
        <v>858</v>
      </c>
    </row>
    <row r="20" spans="1:8" customHeight="1" ht="17.1">
      <c r="A20" s="42">
        <v>5</v>
      </c>
      <c r="B20" s="42" t="s">
        <v>115</v>
      </c>
      <c r="C20" s="42" t="s">
        <v>116</v>
      </c>
      <c r="D20" s="96" t="s">
        <v>117</v>
      </c>
      <c r="E20" s="98" t="s">
        <v>72</v>
      </c>
      <c r="F20" s="43">
        <v>3000</v>
      </c>
      <c r="G20" s="109">
        <v>-0.1892</v>
      </c>
      <c r="H20" s="44">
        <v>37420</v>
      </c>
    </row>
    <row r="21" spans="1:8" customHeight="1" ht="17.1">
      <c r="A21" s="42">
        <v>6</v>
      </c>
      <c r="B21" s="42" t="s">
        <v>118</v>
      </c>
      <c r="C21" s="42" t="s">
        <v>119</v>
      </c>
      <c r="D21" s="96" t="s">
        <v>120</v>
      </c>
      <c r="E21" s="98" t="s">
        <v>85</v>
      </c>
      <c r="F21" s="43">
        <v>52</v>
      </c>
      <c r="G21" s="109">
        <v>-0.1545</v>
      </c>
      <c r="H21" s="44">
        <v>1534686.2</v>
      </c>
    </row>
    <row r="22" spans="1:8" customHeight="1" ht="17.1">
      <c r="A22" s="42">
        <v>7</v>
      </c>
      <c r="B22" s="42" t="s">
        <v>121</v>
      </c>
      <c r="C22" s="42" t="s">
        <v>122</v>
      </c>
      <c r="D22" s="96" t="s">
        <v>123</v>
      </c>
      <c r="E22" s="98" t="s">
        <v>85</v>
      </c>
      <c r="F22" s="43">
        <v>102</v>
      </c>
      <c r="G22" s="109">
        <v>-0.15</v>
      </c>
      <c r="H22" s="44">
        <v>154456</v>
      </c>
    </row>
    <row r="23" spans="1:8" customHeight="1" ht="17.1">
      <c r="A23" s="42">
        <v>8</v>
      </c>
      <c r="B23" s="42" t="s">
        <v>124</v>
      </c>
      <c r="C23" s="42" t="s">
        <v>125</v>
      </c>
      <c r="D23" s="96" t="s">
        <v>126</v>
      </c>
      <c r="E23" s="98" t="s">
        <v>72</v>
      </c>
      <c r="F23" s="43">
        <v>170</v>
      </c>
      <c r="G23" s="109">
        <v>-0.15</v>
      </c>
      <c r="H23" s="44">
        <v>6120</v>
      </c>
    </row>
    <row r="24" spans="1:8" customHeight="1" ht="17.1">
      <c r="A24" s="42">
        <v>9</v>
      </c>
      <c r="B24" s="42" t="s">
        <v>127</v>
      </c>
      <c r="C24" s="42" t="s">
        <v>128</v>
      </c>
      <c r="D24" s="96" t="s">
        <v>129</v>
      </c>
      <c r="E24" s="98" t="s">
        <v>72</v>
      </c>
      <c r="F24" s="43">
        <v>7.7</v>
      </c>
      <c r="G24" s="109">
        <v>-0.1397</v>
      </c>
      <c r="H24" s="44">
        <v>2078697.6</v>
      </c>
    </row>
    <row r="25" spans="1:8" customHeight="1" ht="17.1">
      <c r="A25" s="45">
        <v>10</v>
      </c>
      <c r="B25" s="45" t="s">
        <v>130</v>
      </c>
      <c r="C25" s="45" t="s">
        <v>131</v>
      </c>
      <c r="D25" s="97" t="s">
        <v>91</v>
      </c>
      <c r="E25" s="99" t="s">
        <v>72</v>
      </c>
      <c r="F25" s="46">
        <v>6.8</v>
      </c>
      <c r="G25" s="110">
        <v>-0.1392</v>
      </c>
      <c r="H25" s="47">
        <v>363802.05</v>
      </c>
    </row>
    <row r="28" spans="1:8" customHeight="1" ht="22.5" s="95" customFormat="1">
      <c r="A28" s="150" t="s">
        <v>132</v>
      </c>
      <c r="B28" s="150"/>
      <c r="C28" s="150"/>
      <c r="D28" s="150"/>
      <c r="E28" s="150"/>
      <c r="F28" s="150"/>
      <c r="G28" s="150"/>
      <c r="H28" s="150"/>
    </row>
    <row r="29" spans="1:8" customHeight="1" ht="12.75">
      <c r="A29" s="22"/>
      <c r="B29" s="129" t="s">
        <v>65</v>
      </c>
      <c r="C29" s="129" t="s">
        <v>66</v>
      </c>
      <c r="D29" s="130" t="s">
        <v>67</v>
      </c>
      <c r="E29" s="131" t="s">
        <v>68</v>
      </c>
      <c r="F29" s="123" t="s">
        <v>44</v>
      </c>
      <c r="G29" s="123" t="s">
        <v>45</v>
      </c>
      <c r="H29" s="123" t="s">
        <v>27</v>
      </c>
    </row>
    <row r="30" spans="1:8" customHeight="1" ht="16.5">
      <c r="A30" s="42">
        <v>1</v>
      </c>
      <c r="B30" s="42" t="s">
        <v>133</v>
      </c>
      <c r="C30" s="42" t="s">
        <v>134</v>
      </c>
      <c r="D30" s="96" t="s">
        <v>135</v>
      </c>
      <c r="E30" s="98" t="s">
        <v>85</v>
      </c>
      <c r="F30" s="43">
        <v>175</v>
      </c>
      <c r="G30" s="109">
        <v>0.0417</v>
      </c>
      <c r="H30" s="44">
        <v>26093421.5</v>
      </c>
    </row>
    <row r="31" spans="1:8" customHeight="1" ht="16.5">
      <c r="A31" s="42">
        <v>2</v>
      </c>
      <c r="B31" s="42" t="s">
        <v>136</v>
      </c>
      <c r="C31" s="42" t="s">
        <v>137</v>
      </c>
      <c r="D31" s="96" t="s">
        <v>138</v>
      </c>
      <c r="E31" s="98" t="s">
        <v>101</v>
      </c>
      <c r="F31" s="43">
        <v>445</v>
      </c>
      <c r="G31" s="109">
        <v>0.0545</v>
      </c>
      <c r="H31" s="44">
        <v>11081389</v>
      </c>
    </row>
    <row r="32" spans="1:8" customHeight="1" ht="16.5">
      <c r="A32" s="42">
        <v>3</v>
      </c>
      <c r="B32" s="42" t="s">
        <v>139</v>
      </c>
      <c r="C32" s="42" t="s">
        <v>140</v>
      </c>
      <c r="D32" s="96" t="s">
        <v>141</v>
      </c>
      <c r="E32" s="98" t="s">
        <v>101</v>
      </c>
      <c r="F32" s="43">
        <v>1190</v>
      </c>
      <c r="G32" s="109">
        <v>-0.048</v>
      </c>
      <c r="H32" s="44">
        <v>8816490</v>
      </c>
    </row>
    <row r="33" spans="1:8" customHeight="1" ht="16.5">
      <c r="A33" s="42">
        <v>4</v>
      </c>
      <c r="B33" s="42" t="s">
        <v>142</v>
      </c>
      <c r="C33" s="42" t="s">
        <v>143</v>
      </c>
      <c r="D33" s="96" t="s">
        <v>144</v>
      </c>
      <c r="E33" s="98" t="s">
        <v>85</v>
      </c>
      <c r="F33" s="43">
        <v>7.86</v>
      </c>
      <c r="G33" s="109">
        <v>-0.0175</v>
      </c>
      <c r="H33" s="44">
        <v>8166441.18</v>
      </c>
    </row>
    <row r="34" spans="1:8" customHeight="1" ht="16.5">
      <c r="A34" s="42">
        <v>5</v>
      </c>
      <c r="B34" s="42" t="s">
        <v>145</v>
      </c>
      <c r="C34" s="42" t="s">
        <v>146</v>
      </c>
      <c r="D34" s="96" t="s">
        <v>147</v>
      </c>
      <c r="E34" s="98" t="s">
        <v>101</v>
      </c>
      <c r="F34" s="43">
        <v>23.8</v>
      </c>
      <c r="G34" s="109">
        <v>-0.0042</v>
      </c>
      <c r="H34" s="44">
        <v>7915191.5</v>
      </c>
    </row>
    <row r="35" spans="1:8" customHeight="1" ht="16.5">
      <c r="A35" s="42">
        <v>6</v>
      </c>
      <c r="B35" s="42" t="s">
        <v>148</v>
      </c>
      <c r="C35" s="42" t="s">
        <v>149</v>
      </c>
      <c r="D35" s="96" t="s">
        <v>150</v>
      </c>
      <c r="E35" s="98" t="s">
        <v>72</v>
      </c>
      <c r="F35" s="43">
        <v>1330</v>
      </c>
      <c r="G35" s="109">
        <v>0.0472</v>
      </c>
      <c r="H35" s="44">
        <v>7435810</v>
      </c>
    </row>
    <row r="36" spans="1:8" customHeight="1" ht="16.5">
      <c r="A36" s="42">
        <v>7</v>
      </c>
      <c r="B36" s="42" t="s">
        <v>151</v>
      </c>
      <c r="C36" s="42" t="s">
        <v>152</v>
      </c>
      <c r="D36" s="96" t="s">
        <v>153</v>
      </c>
      <c r="E36" s="98" t="s">
        <v>101</v>
      </c>
      <c r="F36" s="43">
        <v>130</v>
      </c>
      <c r="G36" s="109">
        <v>-0.037</v>
      </c>
      <c r="H36" s="44">
        <v>7362624</v>
      </c>
    </row>
    <row r="37" spans="1:8" customHeight="1" ht="16.5">
      <c r="A37" s="42">
        <v>8</v>
      </c>
      <c r="B37" s="42" t="s">
        <v>154</v>
      </c>
      <c r="C37" s="42" t="s">
        <v>155</v>
      </c>
      <c r="D37" s="96" t="s">
        <v>156</v>
      </c>
      <c r="E37" s="98" t="s">
        <v>72</v>
      </c>
      <c r="F37" s="43">
        <v>369</v>
      </c>
      <c r="G37" s="109">
        <v>-0.0538</v>
      </c>
      <c r="H37" s="44">
        <v>6092152</v>
      </c>
    </row>
    <row r="38" spans="1:8" customHeight="1" ht="16.5">
      <c r="A38" s="42">
        <v>9</v>
      </c>
      <c r="B38" s="42" t="s">
        <v>157</v>
      </c>
      <c r="C38" s="42" t="s">
        <v>158</v>
      </c>
      <c r="D38" s="96" t="s">
        <v>159</v>
      </c>
      <c r="E38" s="98" t="s">
        <v>85</v>
      </c>
      <c r="F38" s="43">
        <v>620</v>
      </c>
      <c r="G38" s="109">
        <v>0.0333</v>
      </c>
      <c r="H38" s="44">
        <v>4956945</v>
      </c>
    </row>
    <row r="39" spans="1:8" customHeight="1" ht="16.5">
      <c r="A39" s="45">
        <v>10</v>
      </c>
      <c r="B39" s="45" t="s">
        <v>160</v>
      </c>
      <c r="C39" s="45" t="s">
        <v>161</v>
      </c>
      <c r="D39" s="97" t="s">
        <v>162</v>
      </c>
      <c r="E39" s="99" t="s">
        <v>72</v>
      </c>
      <c r="F39" s="46">
        <v>49.7</v>
      </c>
      <c r="G39" s="110">
        <v>-0.0139</v>
      </c>
      <c r="H39" s="47">
        <v>3501906.6</v>
      </c>
    </row>
    <row r="40" spans="1:8" customHeight="1" ht="16.5">
      <c r="A40" s="100"/>
      <c r="B40" s="100"/>
      <c r="C40" s="100"/>
      <c r="D40" s="101"/>
      <c r="E40" s="102"/>
      <c r="F40" s="103"/>
      <c r="G40" s="104"/>
      <c r="H40" s="105"/>
    </row>
    <row r="42" spans="1:8" customHeight="1" ht="12.75">
      <c r="B42" s="132" t="s">
        <v>163</v>
      </c>
      <c r="C42" s="132" t="s">
        <v>164</v>
      </c>
    </row>
    <row r="43" spans="1:8" customHeight="1" ht="12.75">
      <c r="B43" s="132"/>
      <c r="C43" s="132" t="s">
        <v>165</v>
      </c>
    </row>
    <row r="44" spans="1:8" customHeight="1" ht="12.75">
      <c r="B44" s="132"/>
      <c r="C44" s="132" t="s">
        <v>166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4:H14"/>
    <mergeCell ref="A28:H28"/>
    <mergeCell ref="A1:H1"/>
  </mergeCells>
  <printOptions gridLines="false" gridLinesSet="true"/>
  <pageMargins left="0.78740157480315" right="0.78740157480315" top="1.1811023622047" bottom="0.59055118110236" header="0.59055118110236" footer="0.39370078740157"/>
  <pageSetup paperSize="9" orientation="portrait" scale="100" fitToHeight="1" fitToWidth="1"/>
  <headerFooter differentOddEven="false" differentFirst="false" scaleWithDoc="true" alignWithMargins="true">
    <oddHeader>&amp;L&amp;"Calibri,Regular"&amp;12Top 10 dionica&amp;RZagrebačka burza - Uređeno tržište</oddHeader>
    <oddFooter>&amp;L&amp;D</oddFooter>
    <evenHeader>&amp;L&amp;"Calibri,Regular"&amp;12Top 10 dionica&amp;RZagrebačka burza - Uređeno tržište</evenHeader>
    <evenFooter>&amp;L&amp;D</evenFooter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S82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4.1" defaultColWidth="6.5703125" outlineLevelRow="0" outlineLevelCol="0"/>
  <cols>
    <col min="1" max="1" width="10.7109375" customWidth="true" style="27"/>
    <col min="2" max="2" width="13.5703125" customWidth="true" style="27"/>
    <col min="3" max="3" width="28.42578125" customWidth="true" style="28"/>
    <col min="4" max="4" width="6.7109375" customWidth="true" style="29"/>
    <col min="5" max="5" width="8.42578125" customWidth="true" style="29"/>
    <col min="6" max="6" width="9.140625" customWidth="true" style="26"/>
    <col min="7" max="7" width="9.140625" customWidth="true" style="26"/>
    <col min="8" max="8" width="9.140625" customWidth="true" style="26"/>
    <col min="9" max="9" width="9.140625" customWidth="true" style="26"/>
    <col min="10" max="10" width="9.140625" customWidth="true" style="26"/>
    <col min="11" max="11" width="9.140625" customWidth="true" style="26"/>
    <col min="12" max="12" width="9.140625" customWidth="true" style="26"/>
    <col min="13" max="13" width="8.7109375" customWidth="true" style="26"/>
    <col min="14" max="14" width="10.28515625" customWidth="true" style="26"/>
    <col min="15" max="15" width="8.5703125" customWidth="true" style="26"/>
    <col min="16" max="16" width="7.7109375" customWidth="true" style="26"/>
    <col min="17" max="17" width="9.140625" customWidth="true" style="26"/>
    <col min="18" max="18" width="9.140625" customWidth="true" style="26"/>
    <col min="19" max="19" width="18.140625" customWidth="true" style="26"/>
  </cols>
  <sheetData>
    <row r="1" spans="1:19" customHeight="1" ht="28.5" s="123" customFormat="1">
      <c r="A1" s="133" t="s">
        <v>65</v>
      </c>
      <c r="B1" s="133" t="s">
        <v>66</v>
      </c>
      <c r="C1" s="133" t="s">
        <v>67</v>
      </c>
      <c r="D1" s="134" t="s">
        <v>68</v>
      </c>
      <c r="E1" s="134" t="s">
        <v>167</v>
      </c>
      <c r="F1" s="127" t="s">
        <v>168</v>
      </c>
      <c r="G1" s="127" t="s">
        <v>169</v>
      </c>
      <c r="H1" s="127" t="s">
        <v>41</v>
      </c>
      <c r="I1" s="127" t="s">
        <v>42</v>
      </c>
      <c r="J1" s="127" t="s">
        <v>43</v>
      </c>
      <c r="K1" s="127" t="s">
        <v>170</v>
      </c>
      <c r="L1" s="127" t="s">
        <v>171</v>
      </c>
      <c r="M1" s="127" t="s">
        <v>28</v>
      </c>
      <c r="N1" s="127" t="s">
        <v>27</v>
      </c>
      <c r="O1" s="135" t="s">
        <v>29</v>
      </c>
      <c r="P1" s="135" t="s">
        <v>45</v>
      </c>
      <c r="Q1" s="135" t="s">
        <v>172</v>
      </c>
      <c r="R1" s="139" t="s">
        <v>173</v>
      </c>
      <c r="S1" s="139" t="s">
        <v>30</v>
      </c>
    </row>
    <row r="2" spans="1:19" customHeight="1" ht="15" s="59" customFormat="1">
      <c r="A2" s="53" t="s">
        <v>151</v>
      </c>
      <c r="B2" s="53" t="s">
        <v>152</v>
      </c>
      <c r="C2" s="93" t="s">
        <v>153</v>
      </c>
      <c r="D2" s="66" t="s">
        <v>101</v>
      </c>
      <c r="E2" s="66" t="s">
        <v>174</v>
      </c>
      <c r="F2" s="55">
        <v>130.5</v>
      </c>
      <c r="G2" s="55">
        <v>132</v>
      </c>
      <c r="H2" s="55">
        <v>134.5</v>
      </c>
      <c r="I2" s="55">
        <v>137</v>
      </c>
      <c r="J2" s="55">
        <v>129</v>
      </c>
      <c r="K2" s="55">
        <v>130</v>
      </c>
      <c r="L2" s="55">
        <v>132.2785</v>
      </c>
      <c r="M2" s="56">
        <v>55660</v>
      </c>
      <c r="N2" s="56">
        <v>7362624</v>
      </c>
      <c r="O2" s="56">
        <v>414</v>
      </c>
      <c r="P2" s="111">
        <v>-0.037</v>
      </c>
      <c r="Q2" s="55">
        <v>202</v>
      </c>
      <c r="R2" s="55">
        <v>93</v>
      </c>
      <c r="S2" s="56">
        <v>545945920</v>
      </c>
    </row>
    <row r="3" spans="1:19" customHeight="1" ht="15">
      <c r="A3" s="53" t="s">
        <v>175</v>
      </c>
      <c r="B3" s="53" t="s">
        <v>176</v>
      </c>
      <c r="C3" s="93" t="s">
        <v>156</v>
      </c>
      <c r="D3" s="66" t="s">
        <v>72</v>
      </c>
      <c r="E3" s="66" t="s">
        <v>174</v>
      </c>
      <c r="F3" s="55">
        <v>434</v>
      </c>
      <c r="G3" s="55">
        <v>436</v>
      </c>
      <c r="H3" s="55">
        <v>430</v>
      </c>
      <c r="I3" s="55">
        <v>434</v>
      </c>
      <c r="J3" s="55">
        <v>420</v>
      </c>
      <c r="K3" s="55">
        <v>434</v>
      </c>
      <c r="L3" s="55">
        <v>428.9487</v>
      </c>
      <c r="M3" s="56">
        <v>6455</v>
      </c>
      <c r="N3" s="56">
        <v>2768864</v>
      </c>
      <c r="O3" s="56">
        <v>67</v>
      </c>
      <c r="P3" s="111">
        <v>0.0093</v>
      </c>
      <c r="Q3" s="55">
        <v>610</v>
      </c>
      <c r="R3" s="55">
        <v>380</v>
      </c>
      <c r="S3" s="56">
        <v>4173300600</v>
      </c>
    </row>
    <row r="4" spans="1:19" customHeight="1" ht="15">
      <c r="A4" s="53" t="s">
        <v>154</v>
      </c>
      <c r="B4" s="53" t="s">
        <v>155</v>
      </c>
      <c r="C4" s="93" t="s">
        <v>156</v>
      </c>
      <c r="D4" s="66" t="s">
        <v>72</v>
      </c>
      <c r="E4" s="66" t="s">
        <v>174</v>
      </c>
      <c r="F4" s="55">
        <v>369</v>
      </c>
      <c r="G4" s="55">
        <v>370</v>
      </c>
      <c r="H4" s="55">
        <v>383</v>
      </c>
      <c r="I4" s="55">
        <v>387</v>
      </c>
      <c r="J4" s="55">
        <v>365</v>
      </c>
      <c r="K4" s="55">
        <v>369</v>
      </c>
      <c r="L4" s="55">
        <v>374.027</v>
      </c>
      <c r="M4" s="56">
        <v>16288</v>
      </c>
      <c r="N4" s="56">
        <v>6092152</v>
      </c>
      <c r="O4" s="56">
        <v>242</v>
      </c>
      <c r="P4" s="111">
        <v>-0.0538</v>
      </c>
      <c r="Q4" s="55">
        <v>508</v>
      </c>
      <c r="R4" s="55">
        <v>295</v>
      </c>
      <c r="S4" s="56">
        <v>2503332900</v>
      </c>
    </row>
    <row r="5" spans="1:19" customHeight="1" ht="15">
      <c r="A5" s="53" t="s">
        <v>98</v>
      </c>
      <c r="B5" s="53" t="s">
        <v>99</v>
      </c>
      <c r="C5" s="93" t="s">
        <v>100</v>
      </c>
      <c r="D5" s="66" t="s">
        <v>101</v>
      </c>
      <c r="E5" s="66" t="s">
        <v>174</v>
      </c>
      <c r="F5" s="55">
        <v>274</v>
      </c>
      <c r="G5" s="55">
        <v>288</v>
      </c>
      <c r="H5" s="55">
        <v>266</v>
      </c>
      <c r="I5" s="55">
        <v>288</v>
      </c>
      <c r="J5" s="55">
        <v>266</v>
      </c>
      <c r="K5" s="55">
        <v>286</v>
      </c>
      <c r="L5" s="55">
        <v>276.9138</v>
      </c>
      <c r="M5" s="56">
        <v>8015</v>
      </c>
      <c r="N5" s="56">
        <v>2219464</v>
      </c>
      <c r="O5" s="56">
        <v>63</v>
      </c>
      <c r="P5" s="111">
        <v>0.0752</v>
      </c>
      <c r="Q5" s="55">
        <v>388</v>
      </c>
      <c r="R5" s="55">
        <v>187</v>
      </c>
      <c r="S5" s="56">
        <v>1466814206</v>
      </c>
    </row>
    <row r="6" spans="1:19" customHeight="1" ht="15">
      <c r="A6" s="53" t="s">
        <v>139</v>
      </c>
      <c r="B6" s="53" t="s">
        <v>140</v>
      </c>
      <c r="C6" s="93" t="s">
        <v>141</v>
      </c>
      <c r="D6" s="66" t="s">
        <v>101</v>
      </c>
      <c r="E6" s="66" t="s">
        <v>174</v>
      </c>
      <c r="F6" s="55">
        <v>1180</v>
      </c>
      <c r="G6" s="55">
        <v>1190</v>
      </c>
      <c r="H6" s="55">
        <v>1250</v>
      </c>
      <c r="I6" s="55">
        <v>1290</v>
      </c>
      <c r="J6" s="55">
        <v>1190</v>
      </c>
      <c r="K6" s="55">
        <v>1190</v>
      </c>
      <c r="L6" s="55">
        <v>1247.0283</v>
      </c>
      <c r="M6" s="56">
        <v>7070</v>
      </c>
      <c r="N6" s="56">
        <v>8816490</v>
      </c>
      <c r="O6" s="56">
        <v>233</v>
      </c>
      <c r="P6" s="111">
        <v>-0.048</v>
      </c>
      <c r="Q6" s="55">
        <v>1390</v>
      </c>
      <c r="R6" s="55">
        <v>1000</v>
      </c>
      <c r="S6" s="56">
        <v>3967817000</v>
      </c>
    </row>
    <row r="7" spans="1:19" customHeight="1" ht="15">
      <c r="A7" s="53" t="s">
        <v>177</v>
      </c>
      <c r="B7" s="53" t="s">
        <v>178</v>
      </c>
      <c r="C7" s="93" t="s">
        <v>179</v>
      </c>
      <c r="D7" s="66" t="s">
        <v>72</v>
      </c>
      <c r="E7" s="66" t="s">
        <v>174</v>
      </c>
      <c r="F7" s="55">
        <v>192</v>
      </c>
      <c r="G7" s="55">
        <v>194.5</v>
      </c>
      <c r="H7" s="55">
        <v>212</v>
      </c>
      <c r="I7" s="55">
        <v>213</v>
      </c>
      <c r="J7" s="55">
        <v>181</v>
      </c>
      <c r="K7" s="55">
        <v>194.5</v>
      </c>
      <c r="L7" s="55">
        <v>197.614</v>
      </c>
      <c r="M7" s="56">
        <v>12304</v>
      </c>
      <c r="N7" s="56">
        <v>2431443</v>
      </c>
      <c r="O7" s="56">
        <v>293</v>
      </c>
      <c r="P7" s="111">
        <v>-0.0825</v>
      </c>
      <c r="Q7" s="55">
        <v>490</v>
      </c>
      <c r="R7" s="55">
        <v>135</v>
      </c>
      <c r="S7" s="56">
        <v>271428640</v>
      </c>
    </row>
    <row r="8" spans="1:19" customHeight="1" ht="15">
      <c r="A8" s="53" t="s">
        <v>180</v>
      </c>
      <c r="B8" s="53" t="s">
        <v>181</v>
      </c>
      <c r="C8" s="93" t="s">
        <v>182</v>
      </c>
      <c r="D8" s="66" t="s">
        <v>72</v>
      </c>
      <c r="E8" s="66" t="s">
        <v>174</v>
      </c>
      <c r="F8" s="55">
        <v>750</v>
      </c>
      <c r="G8" s="55">
        <v>770</v>
      </c>
      <c r="H8" s="55">
        <v>775</v>
      </c>
      <c r="I8" s="55">
        <v>780</v>
      </c>
      <c r="J8" s="55">
        <v>740</v>
      </c>
      <c r="K8" s="55">
        <v>750</v>
      </c>
      <c r="L8" s="55">
        <v>751.7273</v>
      </c>
      <c r="M8" s="56">
        <v>880</v>
      </c>
      <c r="N8" s="56">
        <v>661520</v>
      </c>
      <c r="O8" s="56">
        <v>21</v>
      </c>
      <c r="P8" s="111">
        <v>-0.0506</v>
      </c>
      <c r="Q8" s="55">
        <v>940</v>
      </c>
      <c r="R8" s="55">
        <v>725</v>
      </c>
      <c r="S8" s="56">
        <v>450000000</v>
      </c>
    </row>
    <row r="9" spans="1:19" customHeight="1" ht="15">
      <c r="A9" s="53" t="s">
        <v>124</v>
      </c>
      <c r="B9" s="53" t="s">
        <v>125</v>
      </c>
      <c r="C9" s="93" t="s">
        <v>126</v>
      </c>
      <c r="D9" s="66" t="s">
        <v>72</v>
      </c>
      <c r="E9" s="66" t="s">
        <v>183</v>
      </c>
      <c r="F9" s="55">
        <v>130</v>
      </c>
      <c r="G9" s="55">
        <v>230</v>
      </c>
      <c r="H9" s="55">
        <v>170</v>
      </c>
      <c r="I9" s="55">
        <v>170</v>
      </c>
      <c r="J9" s="55">
        <v>170</v>
      </c>
      <c r="K9" s="55">
        <v>170</v>
      </c>
      <c r="L9" s="55">
        <v>170</v>
      </c>
      <c r="M9" s="56">
        <v>36</v>
      </c>
      <c r="N9" s="56">
        <v>6120</v>
      </c>
      <c r="O9" s="56">
        <v>2</v>
      </c>
      <c r="P9" s="111">
        <v>-0.15</v>
      </c>
      <c r="Q9" s="55">
        <v>200</v>
      </c>
      <c r="R9" s="55">
        <v>111</v>
      </c>
      <c r="S9" s="56">
        <v>16886270</v>
      </c>
    </row>
    <row r="10" spans="1:19" customHeight="1" ht="15">
      <c r="A10" s="53" t="s">
        <v>184</v>
      </c>
      <c r="B10" s="53" t="s">
        <v>185</v>
      </c>
      <c r="C10" s="93" t="s">
        <v>186</v>
      </c>
      <c r="D10" s="66" t="s">
        <v>72</v>
      </c>
      <c r="E10" s="66" t="s">
        <v>174</v>
      </c>
      <c r="F10" s="55">
        <v>6400</v>
      </c>
      <c r="G10" s="55">
        <v>6750</v>
      </c>
      <c r="H10" s="55">
        <v>6300</v>
      </c>
      <c r="I10" s="55">
        <v>6600</v>
      </c>
      <c r="J10" s="55">
        <v>6300</v>
      </c>
      <c r="K10" s="55">
        <v>6450</v>
      </c>
      <c r="L10" s="55">
        <v>6430.6701</v>
      </c>
      <c r="M10" s="56">
        <v>194</v>
      </c>
      <c r="N10" s="56">
        <v>1247550</v>
      </c>
      <c r="O10" s="56">
        <v>10</v>
      </c>
      <c r="P10" s="111">
        <v>0.0157</v>
      </c>
      <c r="Q10" s="55">
        <v>7000</v>
      </c>
      <c r="R10" s="55">
        <v>5400</v>
      </c>
      <c r="S10" s="56">
        <v>677250000</v>
      </c>
    </row>
    <row r="11" spans="1:19" customHeight="1" ht="15">
      <c r="A11" s="53" t="s">
        <v>187</v>
      </c>
      <c r="B11" s="53" t="s">
        <v>188</v>
      </c>
      <c r="C11" s="93" t="s">
        <v>189</v>
      </c>
      <c r="D11" s="66" t="s">
        <v>85</v>
      </c>
      <c r="E11" s="66" t="s">
        <v>174</v>
      </c>
      <c r="F11" s="55">
        <v>6300</v>
      </c>
      <c r="G11" s="55">
        <v>6800</v>
      </c>
      <c r="H11" s="55">
        <v>6500</v>
      </c>
      <c r="I11" s="55">
        <v>6500</v>
      </c>
      <c r="J11" s="55">
        <v>6200</v>
      </c>
      <c r="K11" s="55">
        <v>6200</v>
      </c>
      <c r="L11" s="55">
        <v>6300</v>
      </c>
      <c r="M11" s="56">
        <v>6</v>
      </c>
      <c r="N11" s="56">
        <v>37800</v>
      </c>
      <c r="O11" s="56">
        <v>4</v>
      </c>
      <c r="P11" s="111">
        <v>0</v>
      </c>
      <c r="Q11" s="55">
        <v>6950</v>
      </c>
      <c r="R11" s="55">
        <v>5700</v>
      </c>
      <c r="S11" s="56">
        <v>2609871400</v>
      </c>
    </row>
    <row r="12" spans="1:19" customHeight="1" ht="15">
      <c r="A12" s="53" t="s">
        <v>190</v>
      </c>
      <c r="B12" s="53" t="s">
        <v>191</v>
      </c>
      <c r="C12" s="93" t="s">
        <v>189</v>
      </c>
      <c r="D12" s="66" t="s">
        <v>85</v>
      </c>
      <c r="E12" s="66" t="s">
        <v>174</v>
      </c>
      <c r="F12" s="55">
        <v>6350</v>
      </c>
      <c r="G12" s="55">
        <v>7400</v>
      </c>
      <c r="H12" s="55">
        <v>6200</v>
      </c>
      <c r="I12" s="55">
        <v>6500</v>
      </c>
      <c r="J12" s="55">
        <v>6200</v>
      </c>
      <c r="K12" s="55">
        <v>6500</v>
      </c>
      <c r="L12" s="55">
        <v>6275</v>
      </c>
      <c r="M12" s="56">
        <v>8</v>
      </c>
      <c r="N12" s="56">
        <v>50200</v>
      </c>
      <c r="O12" s="56">
        <v>4</v>
      </c>
      <c r="P12" s="111">
        <v>0.0484</v>
      </c>
      <c r="Q12" s="55">
        <v>6800</v>
      </c>
      <c r="R12" s="55">
        <v>5350</v>
      </c>
      <c r="S12" s="56">
        <v>56875000</v>
      </c>
    </row>
    <row r="13" spans="1:19" customHeight="1" ht="15">
      <c r="A13" s="53" t="s">
        <v>73</v>
      </c>
      <c r="B13" s="53" t="s">
        <v>74</v>
      </c>
      <c r="C13" s="93" t="s">
        <v>75</v>
      </c>
      <c r="D13" s="66" t="s">
        <v>72</v>
      </c>
      <c r="E13" s="66" t="s">
        <v>183</v>
      </c>
      <c r="F13" s="55">
        <v>49</v>
      </c>
      <c r="G13" s="55">
        <v>79</v>
      </c>
      <c r="H13" s="55">
        <v>73</v>
      </c>
      <c r="I13" s="55">
        <v>73</v>
      </c>
      <c r="J13" s="55">
        <v>73</v>
      </c>
      <c r="K13" s="55">
        <v>73</v>
      </c>
      <c r="L13" s="55">
        <v>73</v>
      </c>
      <c r="M13" s="56">
        <v>39</v>
      </c>
      <c r="N13" s="56">
        <v>2847</v>
      </c>
      <c r="O13" s="56">
        <v>1</v>
      </c>
      <c r="P13" s="111">
        <v>0.4898</v>
      </c>
      <c r="Q13" s="55">
        <v>73</v>
      </c>
      <c r="R13" s="55">
        <v>49</v>
      </c>
      <c r="S13" s="56">
        <v>17972673</v>
      </c>
    </row>
    <row r="14" spans="1:19" customHeight="1" ht="15">
      <c r="A14" s="53" t="s">
        <v>95</v>
      </c>
      <c r="B14" s="53" t="s">
        <v>96</v>
      </c>
      <c r="C14" s="93" t="s">
        <v>97</v>
      </c>
      <c r="D14" s="66" t="s">
        <v>72</v>
      </c>
      <c r="E14" s="66" t="s">
        <v>174</v>
      </c>
      <c r="F14" s="55">
        <v>4.36</v>
      </c>
      <c r="G14" s="55">
        <v>4.5</v>
      </c>
      <c r="H14" s="55">
        <v>4.2</v>
      </c>
      <c r="I14" s="55">
        <v>4.9</v>
      </c>
      <c r="J14" s="55">
        <v>3.12</v>
      </c>
      <c r="K14" s="55">
        <v>4.5</v>
      </c>
      <c r="L14" s="55">
        <v>4.1914</v>
      </c>
      <c r="M14" s="56">
        <v>638685</v>
      </c>
      <c r="N14" s="56">
        <v>2676954.06</v>
      </c>
      <c r="O14" s="56">
        <v>544</v>
      </c>
      <c r="P14" s="111">
        <v>0.0766</v>
      </c>
      <c r="Q14" s="55">
        <v>7.32</v>
      </c>
      <c r="R14" s="55">
        <v>1.4</v>
      </c>
      <c r="S14" s="56">
        <v>45689535</v>
      </c>
    </row>
    <row r="15" spans="1:19" customHeight="1" ht="15">
      <c r="A15" s="53" t="s">
        <v>142</v>
      </c>
      <c r="B15" s="53" t="s">
        <v>143</v>
      </c>
      <c r="C15" s="93" t="s">
        <v>144</v>
      </c>
      <c r="D15" s="66" t="s">
        <v>85</v>
      </c>
      <c r="E15" s="66" t="s">
        <v>174</v>
      </c>
      <c r="F15" s="55">
        <v>7.86</v>
      </c>
      <c r="G15" s="55">
        <v>7.9</v>
      </c>
      <c r="H15" s="55">
        <v>8</v>
      </c>
      <c r="I15" s="55">
        <v>8.1</v>
      </c>
      <c r="J15" s="55">
        <v>6.38</v>
      </c>
      <c r="K15" s="55">
        <v>7.86</v>
      </c>
      <c r="L15" s="55">
        <v>7.295</v>
      </c>
      <c r="M15" s="56">
        <v>1119461</v>
      </c>
      <c r="N15" s="56">
        <v>8166441.18</v>
      </c>
      <c r="O15" s="56">
        <v>998</v>
      </c>
      <c r="P15" s="111">
        <v>-0.0175</v>
      </c>
      <c r="Q15" s="55">
        <v>8.38</v>
      </c>
      <c r="R15" s="55">
        <v>3.12</v>
      </c>
      <c r="S15" s="56">
        <v>194293737.3</v>
      </c>
    </row>
    <row r="16" spans="1:19" customHeight="1" ht="15">
      <c r="A16" s="53" t="s">
        <v>148</v>
      </c>
      <c r="B16" s="53" t="s">
        <v>149</v>
      </c>
      <c r="C16" s="93" t="s">
        <v>150</v>
      </c>
      <c r="D16" s="66" t="s">
        <v>72</v>
      </c>
      <c r="E16" s="66" t="s">
        <v>174</v>
      </c>
      <c r="F16" s="55">
        <v>1330</v>
      </c>
      <c r="G16" s="55">
        <v>1340</v>
      </c>
      <c r="H16" s="55">
        <v>1290</v>
      </c>
      <c r="I16" s="55">
        <v>1350</v>
      </c>
      <c r="J16" s="55">
        <v>1260</v>
      </c>
      <c r="K16" s="55">
        <v>1330</v>
      </c>
      <c r="L16" s="55">
        <v>1309.8133</v>
      </c>
      <c r="M16" s="56">
        <v>5677</v>
      </c>
      <c r="N16" s="56">
        <v>7435810</v>
      </c>
      <c r="O16" s="56">
        <v>257</v>
      </c>
      <c r="P16" s="111">
        <v>0.0472</v>
      </c>
      <c r="Q16" s="55">
        <v>1500</v>
      </c>
      <c r="R16" s="55">
        <v>1020</v>
      </c>
      <c r="S16" s="56">
        <v>1771094500</v>
      </c>
    </row>
    <row r="17" spans="1:19" customHeight="1" ht="15">
      <c r="A17" s="53" t="s">
        <v>109</v>
      </c>
      <c r="B17" s="53" t="s">
        <v>110</v>
      </c>
      <c r="C17" s="93" t="s">
        <v>111</v>
      </c>
      <c r="D17" s="66" t="s">
        <v>72</v>
      </c>
      <c r="E17" s="66" t="s">
        <v>183</v>
      </c>
      <c r="F17" s="55">
        <v>7.55</v>
      </c>
      <c r="G17" s="55">
        <v>14.8</v>
      </c>
      <c r="H17" s="55">
        <v>12</v>
      </c>
      <c r="I17" s="55">
        <v>12</v>
      </c>
      <c r="J17" s="55">
        <v>12</v>
      </c>
      <c r="K17" s="55">
        <v>12</v>
      </c>
      <c r="L17" s="55">
        <v>12</v>
      </c>
      <c r="M17" s="56">
        <v>375</v>
      </c>
      <c r="N17" s="56">
        <v>4500</v>
      </c>
      <c r="O17" s="56">
        <v>1</v>
      </c>
      <c r="P17" s="111">
        <v>-0.2</v>
      </c>
      <c r="Q17" s="55">
        <v>15</v>
      </c>
      <c r="R17" s="55">
        <v>9</v>
      </c>
      <c r="S17" s="56">
        <v>24038064</v>
      </c>
    </row>
    <row r="18" spans="1:19" customHeight="1" ht="15">
      <c r="A18" s="53" t="s">
        <v>112</v>
      </c>
      <c r="B18" s="53" t="s">
        <v>113</v>
      </c>
      <c r="C18" s="93" t="s">
        <v>114</v>
      </c>
      <c r="D18" s="66" t="s">
        <v>85</v>
      </c>
      <c r="E18" s="66" t="s">
        <v>174</v>
      </c>
      <c r="F18" s="55">
        <v>8</v>
      </c>
      <c r="G18" s="55">
        <v>16</v>
      </c>
      <c r="H18" s="55">
        <v>13</v>
      </c>
      <c r="I18" s="55">
        <v>16</v>
      </c>
      <c r="J18" s="55">
        <v>13</v>
      </c>
      <c r="K18" s="55">
        <v>16</v>
      </c>
      <c r="L18" s="55">
        <v>13.619</v>
      </c>
      <c r="M18" s="56">
        <v>63</v>
      </c>
      <c r="N18" s="56">
        <v>858</v>
      </c>
      <c r="O18" s="56">
        <v>3</v>
      </c>
      <c r="P18" s="111">
        <v>-0.2</v>
      </c>
      <c r="Q18" s="55">
        <v>22.8</v>
      </c>
      <c r="R18" s="55">
        <v>10.2</v>
      </c>
      <c r="S18" s="56">
        <v>30426288</v>
      </c>
    </row>
    <row r="19" spans="1:19" customHeight="1" ht="15">
      <c r="A19" s="53" t="s">
        <v>76</v>
      </c>
      <c r="B19" s="53" t="s">
        <v>77</v>
      </c>
      <c r="C19" s="93" t="s">
        <v>78</v>
      </c>
      <c r="D19" s="66" t="s">
        <v>72</v>
      </c>
      <c r="E19" s="66" t="s">
        <v>183</v>
      </c>
      <c r="F19" s="55">
        <v>3.6</v>
      </c>
      <c r="G19" s="55">
        <v>4.3</v>
      </c>
      <c r="H19" s="55">
        <v>3.5</v>
      </c>
      <c r="I19" s="55">
        <v>4</v>
      </c>
      <c r="J19" s="55">
        <v>3.14</v>
      </c>
      <c r="K19" s="55">
        <v>4</v>
      </c>
      <c r="L19" s="55">
        <v>3.6002</v>
      </c>
      <c r="M19" s="56">
        <v>3901</v>
      </c>
      <c r="N19" s="56">
        <v>14044.42</v>
      </c>
      <c r="O19" s="56">
        <v>12</v>
      </c>
      <c r="P19" s="111">
        <v>0.2346</v>
      </c>
      <c r="Q19" s="55">
        <v>5.5</v>
      </c>
      <c r="R19" s="55">
        <v>3.14</v>
      </c>
      <c r="S19" s="56">
        <v>42931632</v>
      </c>
    </row>
    <row r="20" spans="1:19" customHeight="1" ht="15">
      <c r="A20" s="53" t="s">
        <v>192</v>
      </c>
      <c r="B20" s="53" t="s">
        <v>193</v>
      </c>
      <c r="C20" s="93" t="s">
        <v>194</v>
      </c>
      <c r="D20" s="66" t="s">
        <v>72</v>
      </c>
      <c r="E20" s="66" t="s">
        <v>174</v>
      </c>
      <c r="F20" s="55">
        <v>650</v>
      </c>
      <c r="G20" s="55">
        <v>665</v>
      </c>
      <c r="H20" s="55">
        <v>650</v>
      </c>
      <c r="I20" s="55">
        <v>650</v>
      </c>
      <c r="J20" s="55">
        <v>650</v>
      </c>
      <c r="K20" s="55">
        <v>650</v>
      </c>
      <c r="L20" s="55">
        <v>650</v>
      </c>
      <c r="M20" s="56">
        <v>19</v>
      </c>
      <c r="N20" s="56">
        <v>12350</v>
      </c>
      <c r="O20" s="56">
        <v>4</v>
      </c>
      <c r="P20" s="111">
        <v>0.0078</v>
      </c>
      <c r="Q20" s="55">
        <v>845</v>
      </c>
      <c r="R20" s="55">
        <v>645</v>
      </c>
      <c r="S20" s="56">
        <v>968150950</v>
      </c>
    </row>
    <row r="21" spans="1:19" customHeight="1" ht="15">
      <c r="A21" s="53" t="s">
        <v>195</v>
      </c>
      <c r="B21" s="53" t="s">
        <v>196</v>
      </c>
      <c r="C21" s="93" t="s">
        <v>197</v>
      </c>
      <c r="D21" s="66" t="s">
        <v>85</v>
      </c>
      <c r="E21" s="66" t="s">
        <v>174</v>
      </c>
      <c r="F21" s="55">
        <v>432</v>
      </c>
      <c r="G21" s="55">
        <v>444</v>
      </c>
      <c r="H21" s="55">
        <v>460</v>
      </c>
      <c r="I21" s="55">
        <v>460</v>
      </c>
      <c r="J21" s="55">
        <v>432</v>
      </c>
      <c r="K21" s="55">
        <v>434</v>
      </c>
      <c r="L21" s="55">
        <v>441.0209</v>
      </c>
      <c r="M21" s="56">
        <v>2437</v>
      </c>
      <c r="N21" s="56">
        <v>1074768</v>
      </c>
      <c r="O21" s="56">
        <v>88</v>
      </c>
      <c r="P21" s="111">
        <v>-0.0356</v>
      </c>
      <c r="Q21" s="55">
        <v>675</v>
      </c>
      <c r="R21" s="55">
        <v>376</v>
      </c>
      <c r="S21" s="56">
        <v>878687250</v>
      </c>
    </row>
    <row r="22" spans="1:19" customHeight="1" ht="15">
      <c r="A22" s="53" t="s">
        <v>133</v>
      </c>
      <c r="B22" s="53" t="s">
        <v>134</v>
      </c>
      <c r="C22" s="93" t="s">
        <v>135</v>
      </c>
      <c r="D22" s="66" t="s">
        <v>85</v>
      </c>
      <c r="E22" s="66" t="s">
        <v>174</v>
      </c>
      <c r="F22" s="55">
        <v>175</v>
      </c>
      <c r="G22" s="55">
        <v>176.5</v>
      </c>
      <c r="H22" s="55">
        <v>168</v>
      </c>
      <c r="I22" s="55">
        <v>178.5</v>
      </c>
      <c r="J22" s="55">
        <v>168</v>
      </c>
      <c r="K22" s="55">
        <v>175</v>
      </c>
      <c r="L22" s="55">
        <v>173.0149</v>
      </c>
      <c r="M22" s="56">
        <v>150816</v>
      </c>
      <c r="N22" s="56">
        <v>26093421.5</v>
      </c>
      <c r="O22" s="56">
        <v>665</v>
      </c>
      <c r="P22" s="111">
        <v>0.0417</v>
      </c>
      <c r="Q22" s="55">
        <v>189</v>
      </c>
      <c r="R22" s="55">
        <v>144.5</v>
      </c>
      <c r="S22" s="56">
        <v>14134090075</v>
      </c>
    </row>
    <row r="23" spans="1:19" customHeight="1" ht="15">
      <c r="A23" s="53" t="s">
        <v>198</v>
      </c>
      <c r="B23" s="53" t="s">
        <v>199</v>
      </c>
      <c r="C23" s="93" t="s">
        <v>200</v>
      </c>
      <c r="D23" s="66" t="s">
        <v>72</v>
      </c>
      <c r="E23" s="66" t="s">
        <v>183</v>
      </c>
      <c r="F23" s="55">
        <v>9</v>
      </c>
      <c r="G23" s="55">
        <v>10.6</v>
      </c>
      <c r="H23" s="55">
        <v>8.9</v>
      </c>
      <c r="I23" s="55">
        <v>8.9</v>
      </c>
      <c r="J23" s="55">
        <v>8.7</v>
      </c>
      <c r="K23" s="55">
        <v>8.7</v>
      </c>
      <c r="L23" s="55">
        <v>8.8957</v>
      </c>
      <c r="M23" s="56">
        <v>511</v>
      </c>
      <c r="N23" s="56">
        <v>4545.7</v>
      </c>
      <c r="O23" s="56">
        <v>2</v>
      </c>
      <c r="P23" s="111">
        <v>-0.0225</v>
      </c>
      <c r="Q23" s="55">
        <v>15.2</v>
      </c>
      <c r="R23" s="55">
        <v>7.75</v>
      </c>
      <c r="S23" s="56">
        <v>2634012</v>
      </c>
    </row>
    <row r="24" spans="1:19" customHeight="1" ht="15">
      <c r="A24" s="53" t="s">
        <v>201</v>
      </c>
      <c r="B24" s="53" t="s">
        <v>202</v>
      </c>
      <c r="C24" s="93" t="s">
        <v>203</v>
      </c>
      <c r="D24" s="66" t="s">
        <v>85</v>
      </c>
      <c r="E24" s="66" t="s">
        <v>174</v>
      </c>
      <c r="F24" s="55">
        <v>148</v>
      </c>
      <c r="G24" s="55">
        <v>149</v>
      </c>
      <c r="H24" s="55">
        <v>151</v>
      </c>
      <c r="I24" s="55">
        <v>169</v>
      </c>
      <c r="J24" s="55">
        <v>136</v>
      </c>
      <c r="K24" s="55">
        <v>149</v>
      </c>
      <c r="L24" s="55">
        <v>150.0464</v>
      </c>
      <c r="M24" s="56">
        <v>18974</v>
      </c>
      <c r="N24" s="56">
        <v>2846981</v>
      </c>
      <c r="O24" s="56">
        <v>370</v>
      </c>
      <c r="P24" s="111">
        <v>-0.0132</v>
      </c>
      <c r="Q24" s="55">
        <v>173</v>
      </c>
      <c r="R24" s="55">
        <v>70</v>
      </c>
      <c r="S24" s="56">
        <v>91442641</v>
      </c>
    </row>
    <row r="25" spans="1:19" customHeight="1" ht="15">
      <c r="A25" s="53" t="s">
        <v>204</v>
      </c>
      <c r="B25" s="53" t="s">
        <v>205</v>
      </c>
      <c r="C25" s="93" t="s">
        <v>206</v>
      </c>
      <c r="D25" s="66" t="s">
        <v>72</v>
      </c>
      <c r="E25" s="66" t="s">
        <v>174</v>
      </c>
      <c r="F25" s="55">
        <v>1280</v>
      </c>
      <c r="G25" s="55">
        <v>1340</v>
      </c>
      <c r="H25" s="55">
        <v>1320</v>
      </c>
      <c r="I25" s="55">
        <v>1340</v>
      </c>
      <c r="J25" s="55">
        <v>1300</v>
      </c>
      <c r="K25" s="55">
        <v>1300</v>
      </c>
      <c r="L25" s="55">
        <v>1324.3478</v>
      </c>
      <c r="M25" s="56">
        <v>115</v>
      </c>
      <c r="N25" s="56">
        <v>152300</v>
      </c>
      <c r="O25" s="56">
        <v>6</v>
      </c>
      <c r="P25" s="111">
        <v>-0.037</v>
      </c>
      <c r="Q25" s="55">
        <v>1880</v>
      </c>
      <c r="R25" s="55">
        <v>1100</v>
      </c>
      <c r="S25" s="56">
        <v>192400000</v>
      </c>
    </row>
    <row r="26" spans="1:19" customHeight="1" ht="15">
      <c r="A26" s="53" t="s">
        <v>207</v>
      </c>
      <c r="B26" s="53" t="s">
        <v>208</v>
      </c>
      <c r="C26" s="93" t="s">
        <v>209</v>
      </c>
      <c r="D26" s="66" t="s">
        <v>85</v>
      </c>
      <c r="E26" s="66" t="s">
        <v>174</v>
      </c>
      <c r="F26" s="55">
        <v>130</v>
      </c>
      <c r="G26" s="55">
        <v>170</v>
      </c>
      <c r="H26" s="55">
        <v>130</v>
      </c>
      <c r="I26" s="55">
        <v>130</v>
      </c>
      <c r="J26" s="55">
        <v>130</v>
      </c>
      <c r="K26" s="55">
        <v>130</v>
      </c>
      <c r="L26" s="55">
        <v>130</v>
      </c>
      <c r="M26" s="56">
        <v>80</v>
      </c>
      <c r="N26" s="56">
        <v>10400</v>
      </c>
      <c r="O26" s="56">
        <v>3</v>
      </c>
      <c r="P26" s="111">
        <v>0</v>
      </c>
      <c r="Q26" s="55">
        <v>206</v>
      </c>
      <c r="R26" s="55">
        <v>125</v>
      </c>
      <c r="S26" s="56">
        <v>313753440</v>
      </c>
    </row>
    <row r="27" spans="1:19" customHeight="1" ht="15">
      <c r="A27" s="53" t="s">
        <v>210</v>
      </c>
      <c r="B27" s="53" t="s">
        <v>211</v>
      </c>
      <c r="C27" s="93" t="s">
        <v>212</v>
      </c>
      <c r="D27" s="66" t="s">
        <v>85</v>
      </c>
      <c r="E27" s="66" t="s">
        <v>174</v>
      </c>
      <c r="F27" s="55">
        <v>2900</v>
      </c>
      <c r="G27" s="55">
        <v>3000</v>
      </c>
      <c r="H27" s="55">
        <v>2900</v>
      </c>
      <c r="I27" s="55">
        <v>2900</v>
      </c>
      <c r="J27" s="55">
        <v>2880</v>
      </c>
      <c r="K27" s="55">
        <v>2900</v>
      </c>
      <c r="L27" s="55">
        <v>2883.7209</v>
      </c>
      <c r="M27" s="56">
        <v>129</v>
      </c>
      <c r="N27" s="56">
        <v>372000</v>
      </c>
      <c r="O27" s="56">
        <v>22</v>
      </c>
      <c r="P27" s="111">
        <v>0</v>
      </c>
      <c r="Q27" s="55">
        <v>3220</v>
      </c>
      <c r="R27" s="55">
        <v>2880</v>
      </c>
      <c r="S27" s="56">
        <v>29000000000</v>
      </c>
    </row>
    <row r="28" spans="1:19" customHeight="1" ht="15">
      <c r="A28" s="53" t="s">
        <v>127</v>
      </c>
      <c r="B28" s="53" t="s">
        <v>128</v>
      </c>
      <c r="C28" s="93" t="s">
        <v>129</v>
      </c>
      <c r="D28" s="66" t="s">
        <v>72</v>
      </c>
      <c r="E28" s="66" t="s">
        <v>174</v>
      </c>
      <c r="F28" s="55">
        <v>7.45</v>
      </c>
      <c r="G28" s="55">
        <v>7.75</v>
      </c>
      <c r="H28" s="55">
        <v>8.95</v>
      </c>
      <c r="I28" s="55">
        <v>9.4</v>
      </c>
      <c r="J28" s="55">
        <v>7.2</v>
      </c>
      <c r="K28" s="55">
        <v>7.7</v>
      </c>
      <c r="L28" s="55">
        <v>8.2861</v>
      </c>
      <c r="M28" s="56">
        <v>250866</v>
      </c>
      <c r="N28" s="56">
        <v>2078697.6</v>
      </c>
      <c r="O28" s="56">
        <v>292</v>
      </c>
      <c r="P28" s="111">
        <v>-0.1397</v>
      </c>
      <c r="Q28" s="55">
        <v>9.4</v>
      </c>
      <c r="R28" s="55">
        <v>2.36</v>
      </c>
      <c r="S28" s="56">
        <v>104298040</v>
      </c>
    </row>
    <row r="29" spans="1:19" customHeight="1" ht="15">
      <c r="A29" s="53" t="s">
        <v>213</v>
      </c>
      <c r="B29" s="53" t="s">
        <v>214</v>
      </c>
      <c r="C29" s="93" t="s">
        <v>215</v>
      </c>
      <c r="D29" s="66" t="s">
        <v>72</v>
      </c>
      <c r="E29" s="66" t="s">
        <v>174</v>
      </c>
      <c r="F29" s="55">
        <v>1240</v>
      </c>
      <c r="G29" s="55">
        <v>1270</v>
      </c>
      <c r="H29" s="55">
        <v>1230</v>
      </c>
      <c r="I29" s="55">
        <v>1280</v>
      </c>
      <c r="J29" s="55">
        <v>1220</v>
      </c>
      <c r="K29" s="55">
        <v>1280</v>
      </c>
      <c r="L29" s="55">
        <v>1235.9368</v>
      </c>
      <c r="M29" s="56">
        <v>475</v>
      </c>
      <c r="N29" s="56">
        <v>587070</v>
      </c>
      <c r="O29" s="56">
        <v>11</v>
      </c>
      <c r="P29" s="111">
        <v>0.0579</v>
      </c>
      <c r="Q29" s="55">
        <v>1510</v>
      </c>
      <c r="R29" s="55">
        <v>975</v>
      </c>
      <c r="S29" s="56">
        <v>141881600</v>
      </c>
    </row>
    <row r="30" spans="1:19" customHeight="1" ht="15">
      <c r="A30" s="53" t="s">
        <v>216</v>
      </c>
      <c r="B30" s="53" t="s">
        <v>217</v>
      </c>
      <c r="C30" s="93" t="s">
        <v>218</v>
      </c>
      <c r="D30" s="66" t="s">
        <v>72</v>
      </c>
      <c r="E30" s="66" t="s">
        <v>183</v>
      </c>
      <c r="F30" s="55">
        <v>3740</v>
      </c>
      <c r="G30" s="55">
        <v>3960</v>
      </c>
      <c r="H30" s="55">
        <v>4000</v>
      </c>
      <c r="I30" s="55">
        <v>4000</v>
      </c>
      <c r="J30" s="55">
        <v>3740</v>
      </c>
      <c r="K30" s="55">
        <v>3740</v>
      </c>
      <c r="L30" s="55">
        <v>3755.5556</v>
      </c>
      <c r="M30" s="56">
        <v>108</v>
      </c>
      <c r="N30" s="56">
        <v>405600</v>
      </c>
      <c r="O30" s="56">
        <v>7</v>
      </c>
      <c r="P30" s="111">
        <v>-0.0922</v>
      </c>
      <c r="Q30" s="55">
        <v>4180</v>
      </c>
      <c r="R30" s="55">
        <v>2920</v>
      </c>
      <c r="S30" s="56">
        <v>467500000</v>
      </c>
    </row>
    <row r="31" spans="1:19" customHeight="1" ht="15">
      <c r="A31" s="53" t="s">
        <v>219</v>
      </c>
      <c r="B31" s="53" t="s">
        <v>220</v>
      </c>
      <c r="C31" s="93" t="s">
        <v>221</v>
      </c>
      <c r="D31" s="66" t="s">
        <v>72</v>
      </c>
      <c r="E31" s="66" t="s">
        <v>174</v>
      </c>
      <c r="F31" s="55">
        <v>9.1</v>
      </c>
      <c r="G31" s="55">
        <v>9.45</v>
      </c>
      <c r="H31" s="55">
        <v>9.2</v>
      </c>
      <c r="I31" s="55">
        <v>9.35</v>
      </c>
      <c r="J31" s="55">
        <v>9</v>
      </c>
      <c r="K31" s="55">
        <v>9</v>
      </c>
      <c r="L31" s="55">
        <v>9.1835</v>
      </c>
      <c r="M31" s="56">
        <v>1495</v>
      </c>
      <c r="N31" s="56">
        <v>13729.3</v>
      </c>
      <c r="O31" s="56">
        <v>6</v>
      </c>
      <c r="P31" s="111">
        <v>0</v>
      </c>
      <c r="Q31" s="55">
        <v>19.4</v>
      </c>
      <c r="R31" s="55">
        <v>7.05</v>
      </c>
      <c r="S31" s="56">
        <v>14730066</v>
      </c>
    </row>
    <row r="32" spans="1:19" customHeight="1" ht="15">
      <c r="A32" s="53" t="s">
        <v>222</v>
      </c>
      <c r="B32" s="53" t="s">
        <v>223</v>
      </c>
      <c r="C32" s="93" t="s">
        <v>224</v>
      </c>
      <c r="D32" s="66" t="s">
        <v>85</v>
      </c>
      <c r="E32" s="66" t="s">
        <v>174</v>
      </c>
      <c r="F32" s="55">
        <v>13.6</v>
      </c>
      <c r="G32" s="55">
        <v>13.9</v>
      </c>
      <c r="H32" s="55">
        <v>13.6</v>
      </c>
      <c r="I32" s="55">
        <v>13.6</v>
      </c>
      <c r="J32" s="55">
        <v>13.5</v>
      </c>
      <c r="K32" s="55">
        <v>13.6</v>
      </c>
      <c r="L32" s="55">
        <v>13.5992</v>
      </c>
      <c r="M32" s="56">
        <v>12571</v>
      </c>
      <c r="N32" s="56">
        <v>170955.6</v>
      </c>
      <c r="O32" s="56">
        <v>17</v>
      </c>
      <c r="P32" s="111">
        <v>0</v>
      </c>
      <c r="Q32" s="55">
        <v>15.8</v>
      </c>
      <c r="R32" s="55">
        <v>8</v>
      </c>
      <c r="S32" s="56">
        <v>380411896.8</v>
      </c>
    </row>
    <row r="33" spans="1:19" customHeight="1" ht="15">
      <c r="A33" s="53" t="s">
        <v>225</v>
      </c>
      <c r="B33" s="53" t="s">
        <v>226</v>
      </c>
      <c r="C33" s="93" t="s">
        <v>227</v>
      </c>
      <c r="D33" s="66" t="s">
        <v>72</v>
      </c>
      <c r="E33" s="66" t="s">
        <v>174</v>
      </c>
      <c r="F33" s="55">
        <v>4240</v>
      </c>
      <c r="G33" s="55">
        <v>4580</v>
      </c>
      <c r="H33" s="55">
        <v>4240</v>
      </c>
      <c r="I33" s="55">
        <v>4240</v>
      </c>
      <c r="J33" s="55">
        <v>4240</v>
      </c>
      <c r="K33" s="55">
        <v>4240</v>
      </c>
      <c r="L33" s="55">
        <v>4240</v>
      </c>
      <c r="M33" s="56">
        <v>20</v>
      </c>
      <c r="N33" s="56">
        <v>84800</v>
      </c>
      <c r="O33" s="56">
        <v>6</v>
      </c>
      <c r="P33" s="111">
        <v>0</v>
      </c>
      <c r="Q33" s="55">
        <v>5000</v>
      </c>
      <c r="R33" s="55">
        <v>3700</v>
      </c>
      <c r="S33" s="56">
        <v>4272469920</v>
      </c>
    </row>
    <row r="34" spans="1:19" customHeight="1" ht="15">
      <c r="A34" s="53" t="s">
        <v>130</v>
      </c>
      <c r="B34" s="53" t="s">
        <v>131</v>
      </c>
      <c r="C34" s="93" t="s">
        <v>91</v>
      </c>
      <c r="D34" s="66" t="s">
        <v>72</v>
      </c>
      <c r="E34" s="66" t="s">
        <v>174</v>
      </c>
      <c r="F34" s="55">
        <v>6.55</v>
      </c>
      <c r="G34" s="55">
        <v>6.8</v>
      </c>
      <c r="H34" s="55">
        <v>7.25</v>
      </c>
      <c r="I34" s="55">
        <v>8</v>
      </c>
      <c r="J34" s="55">
        <v>6.5</v>
      </c>
      <c r="K34" s="55">
        <v>6.8</v>
      </c>
      <c r="L34" s="55">
        <v>6.7372</v>
      </c>
      <c r="M34" s="56">
        <v>53999</v>
      </c>
      <c r="N34" s="56">
        <v>363802.05</v>
      </c>
      <c r="O34" s="56">
        <v>90</v>
      </c>
      <c r="P34" s="111">
        <v>-0.1392</v>
      </c>
      <c r="Q34" s="55">
        <v>10</v>
      </c>
      <c r="R34" s="55">
        <v>4.86</v>
      </c>
      <c r="S34" s="56">
        <v>9031984.4</v>
      </c>
    </row>
    <row r="35" spans="1:19" customHeight="1" ht="15">
      <c r="A35" s="53" t="s">
        <v>89</v>
      </c>
      <c r="B35" s="53" t="s">
        <v>90</v>
      </c>
      <c r="C35" s="93" t="s">
        <v>91</v>
      </c>
      <c r="D35" s="66" t="s">
        <v>72</v>
      </c>
      <c r="E35" s="66" t="s">
        <v>183</v>
      </c>
      <c r="F35" s="55">
        <v>85</v>
      </c>
      <c r="G35" s="55">
        <v>160</v>
      </c>
      <c r="H35" s="55">
        <v>80.5</v>
      </c>
      <c r="I35" s="55">
        <v>80.5</v>
      </c>
      <c r="J35" s="55">
        <v>80.5</v>
      </c>
      <c r="K35" s="55">
        <v>80.5</v>
      </c>
      <c r="L35" s="55">
        <v>80.5</v>
      </c>
      <c r="M35" s="56">
        <v>28</v>
      </c>
      <c r="N35" s="56">
        <v>2254</v>
      </c>
      <c r="O35" s="56">
        <v>1</v>
      </c>
      <c r="P35" s="111">
        <v>0.1338</v>
      </c>
      <c r="Q35" s="55">
        <v>80.5</v>
      </c>
      <c r="R35" s="55">
        <v>80.5</v>
      </c>
      <c r="S35" s="56">
        <v>871332</v>
      </c>
    </row>
    <row r="36" spans="1:19" customHeight="1" ht="15">
      <c r="A36" s="53" t="s">
        <v>228</v>
      </c>
      <c r="B36" s="53" t="s">
        <v>229</v>
      </c>
      <c r="C36" s="93" t="s">
        <v>230</v>
      </c>
      <c r="D36" s="66" t="s">
        <v>72</v>
      </c>
      <c r="E36" s="66" t="s">
        <v>174</v>
      </c>
      <c r="F36" s="55">
        <v>1240</v>
      </c>
      <c r="G36" s="55">
        <v>1310</v>
      </c>
      <c r="H36" s="55">
        <v>1330</v>
      </c>
      <c r="I36" s="55">
        <v>1330</v>
      </c>
      <c r="J36" s="55">
        <v>1250</v>
      </c>
      <c r="K36" s="55">
        <v>1250</v>
      </c>
      <c r="L36" s="55">
        <v>1282.375</v>
      </c>
      <c r="M36" s="56">
        <v>80</v>
      </c>
      <c r="N36" s="56">
        <v>102590</v>
      </c>
      <c r="O36" s="56">
        <v>12</v>
      </c>
      <c r="P36" s="111">
        <v>-0.1007</v>
      </c>
      <c r="Q36" s="55">
        <v>1500</v>
      </c>
      <c r="R36" s="55">
        <v>950</v>
      </c>
      <c r="S36" s="56">
        <v>485470000</v>
      </c>
    </row>
    <row r="37" spans="1:19" customHeight="1" ht="15">
      <c r="A37" s="53" t="s">
        <v>231</v>
      </c>
      <c r="B37" s="53" t="s">
        <v>232</v>
      </c>
      <c r="C37" s="93" t="s">
        <v>230</v>
      </c>
      <c r="D37" s="66" t="s">
        <v>72</v>
      </c>
      <c r="E37" s="66" t="s">
        <v>174</v>
      </c>
      <c r="F37" s="55">
        <v>1210</v>
      </c>
      <c r="G37" s="55">
        <v>1290</v>
      </c>
      <c r="H37" s="55">
        <v>1310</v>
      </c>
      <c r="I37" s="55">
        <v>1310</v>
      </c>
      <c r="J37" s="55">
        <v>1210</v>
      </c>
      <c r="K37" s="55">
        <v>1210</v>
      </c>
      <c r="L37" s="55">
        <v>1244.8089</v>
      </c>
      <c r="M37" s="56">
        <v>314</v>
      </c>
      <c r="N37" s="56">
        <v>390870</v>
      </c>
      <c r="O37" s="56">
        <v>36</v>
      </c>
      <c r="P37" s="111">
        <v>-0.1037</v>
      </c>
      <c r="Q37" s="55">
        <v>1480</v>
      </c>
      <c r="R37" s="55">
        <v>950</v>
      </c>
      <c r="S37" s="56">
        <v>148655760</v>
      </c>
    </row>
    <row r="38" spans="1:19" customHeight="1" ht="15">
      <c r="A38" s="53" t="s">
        <v>157</v>
      </c>
      <c r="B38" s="53" t="s">
        <v>158</v>
      </c>
      <c r="C38" s="93" t="s">
        <v>159</v>
      </c>
      <c r="D38" s="66" t="s">
        <v>85</v>
      </c>
      <c r="E38" s="66" t="s">
        <v>174</v>
      </c>
      <c r="F38" s="55">
        <v>605</v>
      </c>
      <c r="G38" s="55">
        <v>625</v>
      </c>
      <c r="H38" s="55">
        <v>605</v>
      </c>
      <c r="I38" s="55">
        <v>645</v>
      </c>
      <c r="J38" s="55">
        <v>590</v>
      </c>
      <c r="K38" s="55">
        <v>620</v>
      </c>
      <c r="L38" s="55">
        <v>620.7821</v>
      </c>
      <c r="M38" s="56">
        <v>7985</v>
      </c>
      <c r="N38" s="56">
        <v>4956945</v>
      </c>
      <c r="O38" s="56">
        <v>133</v>
      </c>
      <c r="P38" s="111">
        <v>0.0333</v>
      </c>
      <c r="Q38" s="55">
        <v>680</v>
      </c>
      <c r="R38" s="55">
        <v>430</v>
      </c>
      <c r="S38" s="56">
        <v>1594713780</v>
      </c>
    </row>
    <row r="39" spans="1:19" customHeight="1" ht="15">
      <c r="A39" s="53" t="s">
        <v>233</v>
      </c>
      <c r="B39" s="53" t="s">
        <v>234</v>
      </c>
      <c r="C39" s="93" t="s">
        <v>235</v>
      </c>
      <c r="D39" s="66" t="s">
        <v>72</v>
      </c>
      <c r="E39" s="66" t="s">
        <v>183</v>
      </c>
      <c r="F39" s="55">
        <v>316</v>
      </c>
      <c r="G39" s="55">
        <v>330</v>
      </c>
      <c r="H39" s="55">
        <v>310</v>
      </c>
      <c r="I39" s="55">
        <v>360</v>
      </c>
      <c r="J39" s="55">
        <v>310</v>
      </c>
      <c r="K39" s="55">
        <v>322</v>
      </c>
      <c r="L39" s="55">
        <v>338.2061</v>
      </c>
      <c r="M39" s="56">
        <v>1795</v>
      </c>
      <c r="N39" s="56">
        <v>607080</v>
      </c>
      <c r="O39" s="56">
        <v>56</v>
      </c>
      <c r="P39" s="111">
        <v>0.0592</v>
      </c>
      <c r="Q39" s="55">
        <v>360</v>
      </c>
      <c r="R39" s="55">
        <v>81</v>
      </c>
      <c r="S39" s="56">
        <v>290836840</v>
      </c>
    </row>
    <row r="40" spans="1:19" customHeight="1" ht="15">
      <c r="A40" s="53" t="s">
        <v>236</v>
      </c>
      <c r="B40" s="53" t="s">
        <v>237</v>
      </c>
      <c r="C40" s="93" t="s">
        <v>238</v>
      </c>
      <c r="D40" s="66" t="s">
        <v>72</v>
      </c>
      <c r="E40" s="66" t="s">
        <v>174</v>
      </c>
      <c r="F40" s="55">
        <v>600</v>
      </c>
      <c r="G40" s="55">
        <v>608</v>
      </c>
      <c r="H40" s="55">
        <v>604</v>
      </c>
      <c r="I40" s="55">
        <v>608</v>
      </c>
      <c r="J40" s="55">
        <v>600</v>
      </c>
      <c r="K40" s="55">
        <v>600</v>
      </c>
      <c r="L40" s="55">
        <v>604.195</v>
      </c>
      <c r="M40" s="56">
        <v>1692</v>
      </c>
      <c r="N40" s="56">
        <v>1022298</v>
      </c>
      <c r="O40" s="56">
        <v>73</v>
      </c>
      <c r="P40" s="111">
        <v>-0.0066</v>
      </c>
      <c r="Q40" s="55">
        <v>1060</v>
      </c>
      <c r="R40" s="55">
        <v>500</v>
      </c>
      <c r="S40" s="56">
        <v>899172600</v>
      </c>
    </row>
    <row r="41" spans="1:19" customHeight="1" ht="15">
      <c r="A41" s="53" t="s">
        <v>239</v>
      </c>
      <c r="B41" s="53" t="s">
        <v>240</v>
      </c>
      <c r="C41" s="93" t="s">
        <v>241</v>
      </c>
      <c r="D41" s="66" t="s">
        <v>72</v>
      </c>
      <c r="E41" s="66" t="s">
        <v>183</v>
      </c>
      <c r="F41" s="55">
        <v>25.2</v>
      </c>
      <c r="G41" s="55">
        <v>28.6</v>
      </c>
      <c r="H41" s="55">
        <v>25.8</v>
      </c>
      <c r="I41" s="55">
        <v>28.8</v>
      </c>
      <c r="J41" s="55">
        <v>25.2</v>
      </c>
      <c r="K41" s="55">
        <v>25.2</v>
      </c>
      <c r="L41" s="55">
        <v>25.8484</v>
      </c>
      <c r="M41" s="56">
        <v>702</v>
      </c>
      <c r="N41" s="56">
        <v>18145.6</v>
      </c>
      <c r="O41" s="56">
        <v>8</v>
      </c>
      <c r="P41" s="111">
        <v>-0.131</v>
      </c>
      <c r="Q41" s="55">
        <v>29</v>
      </c>
      <c r="R41" s="55">
        <v>23.2</v>
      </c>
      <c r="S41" s="56">
        <v>144306010.8</v>
      </c>
    </row>
    <row r="42" spans="1:19" customHeight="1" ht="15">
      <c r="A42" s="53" t="s">
        <v>242</v>
      </c>
      <c r="B42" s="53" t="s">
        <v>243</v>
      </c>
      <c r="C42" s="93" t="s">
        <v>244</v>
      </c>
      <c r="D42" s="66" t="s">
        <v>85</v>
      </c>
      <c r="E42" s="66" t="s">
        <v>174</v>
      </c>
      <c r="F42" s="55">
        <v>360</v>
      </c>
      <c r="G42" s="55">
        <v>394</v>
      </c>
      <c r="H42" s="55">
        <v>360</v>
      </c>
      <c r="I42" s="55">
        <v>380</v>
      </c>
      <c r="J42" s="55">
        <v>360</v>
      </c>
      <c r="K42" s="55">
        <v>360</v>
      </c>
      <c r="L42" s="55">
        <v>366.2832</v>
      </c>
      <c r="M42" s="56">
        <v>226</v>
      </c>
      <c r="N42" s="56">
        <v>82780</v>
      </c>
      <c r="O42" s="56">
        <v>14</v>
      </c>
      <c r="P42" s="111">
        <v>0.0112</v>
      </c>
      <c r="Q42" s="55">
        <v>490</v>
      </c>
      <c r="R42" s="55">
        <v>300</v>
      </c>
      <c r="S42" s="56">
        <v>152268120</v>
      </c>
    </row>
    <row r="43" spans="1:19" customHeight="1" ht="15">
      <c r="A43" s="53" t="s">
        <v>82</v>
      </c>
      <c r="B43" s="53" t="s">
        <v>83</v>
      </c>
      <c r="C43" s="93" t="s">
        <v>84</v>
      </c>
      <c r="D43" s="66" t="s">
        <v>85</v>
      </c>
      <c r="E43" s="66" t="s">
        <v>174</v>
      </c>
      <c r="F43" s="55">
        <v>26.8</v>
      </c>
      <c r="G43" s="55">
        <v>28.4</v>
      </c>
      <c r="H43" s="55">
        <v>22.8</v>
      </c>
      <c r="I43" s="55">
        <v>31</v>
      </c>
      <c r="J43" s="55">
        <v>22.8</v>
      </c>
      <c r="K43" s="55">
        <v>26.8</v>
      </c>
      <c r="L43" s="55">
        <v>27.3373</v>
      </c>
      <c r="M43" s="56">
        <v>31291</v>
      </c>
      <c r="N43" s="56">
        <v>855410.2</v>
      </c>
      <c r="O43" s="56">
        <v>157</v>
      </c>
      <c r="P43" s="111">
        <v>0.1964</v>
      </c>
      <c r="Q43" s="55">
        <v>49.2</v>
      </c>
      <c r="R43" s="55">
        <v>20.6</v>
      </c>
      <c r="S43" s="56">
        <v>361276730</v>
      </c>
    </row>
    <row r="44" spans="1:19" customHeight="1" ht="15">
      <c r="A44" s="53" t="s">
        <v>245</v>
      </c>
      <c r="B44" s="53" t="s">
        <v>246</v>
      </c>
      <c r="C44" s="93" t="s">
        <v>247</v>
      </c>
      <c r="D44" s="66" t="s">
        <v>72</v>
      </c>
      <c r="E44" s="66" t="s">
        <v>174</v>
      </c>
      <c r="F44" s="55">
        <v>110</v>
      </c>
      <c r="G44" s="55">
        <v>119</v>
      </c>
      <c r="H44" s="55">
        <v>115</v>
      </c>
      <c r="I44" s="55">
        <v>120</v>
      </c>
      <c r="J44" s="55">
        <v>110</v>
      </c>
      <c r="K44" s="55">
        <v>110</v>
      </c>
      <c r="L44" s="55">
        <v>114.886</v>
      </c>
      <c r="M44" s="56">
        <v>1403</v>
      </c>
      <c r="N44" s="56">
        <v>161185</v>
      </c>
      <c r="O44" s="56">
        <v>28</v>
      </c>
      <c r="P44" s="111">
        <v>-0.0265</v>
      </c>
      <c r="Q44" s="55">
        <v>149</v>
      </c>
      <c r="R44" s="55">
        <v>75</v>
      </c>
      <c r="S44" s="56">
        <v>72865760</v>
      </c>
    </row>
    <row r="45" spans="1:19" customHeight="1" ht="15">
      <c r="A45" s="53" t="s">
        <v>115</v>
      </c>
      <c r="B45" s="53" t="s">
        <v>116</v>
      </c>
      <c r="C45" s="93" t="s">
        <v>117</v>
      </c>
      <c r="D45" s="66" t="s">
        <v>72</v>
      </c>
      <c r="E45" s="66" t="s">
        <v>183</v>
      </c>
      <c r="F45" s="55">
        <v>2920</v>
      </c>
      <c r="G45" s="55">
        <v>3200</v>
      </c>
      <c r="H45" s="55">
        <v>3300</v>
      </c>
      <c r="I45" s="55">
        <v>3300</v>
      </c>
      <c r="J45" s="55">
        <v>3000</v>
      </c>
      <c r="K45" s="55">
        <v>3000</v>
      </c>
      <c r="L45" s="55">
        <v>3118.3333</v>
      </c>
      <c r="M45" s="56">
        <v>12</v>
      </c>
      <c r="N45" s="56">
        <v>37420</v>
      </c>
      <c r="O45" s="56">
        <v>8</v>
      </c>
      <c r="P45" s="111">
        <v>-0.1892</v>
      </c>
      <c r="Q45" s="55">
        <v>5300</v>
      </c>
      <c r="R45" s="55">
        <v>2940</v>
      </c>
      <c r="S45" s="56">
        <v>907923000</v>
      </c>
    </row>
    <row r="46" spans="1:19" customHeight="1" ht="15">
      <c r="A46" s="53" t="s">
        <v>248</v>
      </c>
      <c r="B46" s="53" t="s">
        <v>249</v>
      </c>
      <c r="C46" s="93" t="s">
        <v>250</v>
      </c>
      <c r="D46" s="66" t="s">
        <v>72</v>
      </c>
      <c r="E46" s="66" t="s">
        <v>174</v>
      </c>
      <c r="F46" s="55">
        <v>1200</v>
      </c>
      <c r="G46" s="55">
        <v>1230</v>
      </c>
      <c r="H46" s="55">
        <v>1300</v>
      </c>
      <c r="I46" s="55">
        <v>1330</v>
      </c>
      <c r="J46" s="55">
        <v>1180</v>
      </c>
      <c r="K46" s="55">
        <v>1230</v>
      </c>
      <c r="L46" s="55">
        <v>1214.2857</v>
      </c>
      <c r="M46" s="56">
        <v>70</v>
      </c>
      <c r="N46" s="56">
        <v>85000</v>
      </c>
      <c r="O46" s="56">
        <v>22</v>
      </c>
      <c r="P46" s="111">
        <v>-0.016</v>
      </c>
      <c r="Q46" s="55">
        <v>1980</v>
      </c>
      <c r="R46" s="55">
        <v>1140</v>
      </c>
      <c r="S46" s="56">
        <v>372248430</v>
      </c>
    </row>
    <row r="47" spans="1:19" customHeight="1" ht="15">
      <c r="A47" s="53" t="s">
        <v>251</v>
      </c>
      <c r="B47" s="53" t="s">
        <v>252</v>
      </c>
      <c r="C47" s="93" t="s">
        <v>253</v>
      </c>
      <c r="D47" s="66" t="s">
        <v>72</v>
      </c>
      <c r="E47" s="66" t="s">
        <v>174</v>
      </c>
      <c r="F47" s="55">
        <v>700</v>
      </c>
      <c r="G47" s="55">
        <v>745</v>
      </c>
      <c r="H47" s="55">
        <v>675</v>
      </c>
      <c r="I47" s="55">
        <v>765</v>
      </c>
      <c r="J47" s="55">
        <v>675</v>
      </c>
      <c r="K47" s="55">
        <v>690</v>
      </c>
      <c r="L47" s="55">
        <v>693.3273</v>
      </c>
      <c r="M47" s="56">
        <v>275</v>
      </c>
      <c r="N47" s="56">
        <v>190665</v>
      </c>
      <c r="O47" s="56">
        <v>16</v>
      </c>
      <c r="P47" s="111">
        <v>0.0222</v>
      </c>
      <c r="Q47" s="55">
        <v>800</v>
      </c>
      <c r="R47" s="55">
        <v>500</v>
      </c>
      <c r="S47" s="56">
        <v>2070000000</v>
      </c>
    </row>
    <row r="48" spans="1:19" customHeight="1" ht="15">
      <c r="A48" s="53" t="s">
        <v>254</v>
      </c>
      <c r="B48" s="53" t="s">
        <v>255</v>
      </c>
      <c r="C48" s="93" t="s">
        <v>256</v>
      </c>
      <c r="D48" s="66" t="s">
        <v>72</v>
      </c>
      <c r="E48" s="66" t="s">
        <v>174</v>
      </c>
      <c r="F48" s="55">
        <v>242</v>
      </c>
      <c r="G48" s="55">
        <v>246</v>
      </c>
      <c r="H48" s="55">
        <v>242</v>
      </c>
      <c r="I48" s="55">
        <v>252</v>
      </c>
      <c r="J48" s="55">
        <v>240</v>
      </c>
      <c r="K48" s="55">
        <v>242</v>
      </c>
      <c r="L48" s="55">
        <v>243.5066</v>
      </c>
      <c r="M48" s="56">
        <v>3644</v>
      </c>
      <c r="N48" s="56">
        <v>887338</v>
      </c>
      <c r="O48" s="56">
        <v>44</v>
      </c>
      <c r="P48" s="111">
        <v>0.0083</v>
      </c>
      <c r="Q48" s="55">
        <v>326</v>
      </c>
      <c r="R48" s="55">
        <v>173</v>
      </c>
      <c r="S48" s="56">
        <v>2648530038</v>
      </c>
    </row>
    <row r="49" spans="1:19" customHeight="1" ht="15">
      <c r="A49" s="53" t="s">
        <v>257</v>
      </c>
      <c r="B49" s="53" t="s">
        <v>258</v>
      </c>
      <c r="C49" s="93" t="s">
        <v>259</v>
      </c>
      <c r="D49" s="66" t="s">
        <v>85</v>
      </c>
      <c r="E49" s="66" t="s">
        <v>174</v>
      </c>
      <c r="F49" s="55">
        <v>15900</v>
      </c>
      <c r="G49" s="55">
        <v>16800</v>
      </c>
      <c r="H49" s="55">
        <v>16000</v>
      </c>
      <c r="I49" s="55">
        <v>17000</v>
      </c>
      <c r="J49" s="55">
        <v>16000</v>
      </c>
      <c r="K49" s="55">
        <v>17000</v>
      </c>
      <c r="L49" s="55">
        <v>16428.5714</v>
      </c>
      <c r="M49" s="56">
        <v>7</v>
      </c>
      <c r="N49" s="56">
        <v>115000</v>
      </c>
      <c r="O49" s="56">
        <v>7</v>
      </c>
      <c r="P49" s="111">
        <v>0.0494</v>
      </c>
      <c r="Q49" s="55">
        <v>17800</v>
      </c>
      <c r="R49" s="55">
        <v>12100</v>
      </c>
      <c r="S49" s="56">
        <v>513298000</v>
      </c>
    </row>
    <row r="50" spans="1:19" customHeight="1" ht="15">
      <c r="A50" s="53" t="s">
        <v>260</v>
      </c>
      <c r="B50" s="53" t="s">
        <v>261</v>
      </c>
      <c r="C50" s="93" t="s">
        <v>262</v>
      </c>
      <c r="D50" s="66" t="s">
        <v>85</v>
      </c>
      <c r="E50" s="66" t="s">
        <v>174</v>
      </c>
      <c r="F50" s="55">
        <v>4.62</v>
      </c>
      <c r="G50" s="55">
        <v>4.71</v>
      </c>
      <c r="H50" s="55">
        <v>5.02</v>
      </c>
      <c r="I50" s="55">
        <v>5.04</v>
      </c>
      <c r="J50" s="55">
        <v>4.56</v>
      </c>
      <c r="K50" s="55">
        <v>4.68</v>
      </c>
      <c r="L50" s="55">
        <v>4.7719</v>
      </c>
      <c r="M50" s="56">
        <v>302862</v>
      </c>
      <c r="N50" s="56">
        <v>1445220.75</v>
      </c>
      <c r="O50" s="56">
        <v>226</v>
      </c>
      <c r="P50" s="111">
        <v>-0.041</v>
      </c>
      <c r="Q50" s="55">
        <v>8.95</v>
      </c>
      <c r="R50" s="55">
        <v>3.76</v>
      </c>
      <c r="S50" s="56">
        <v>324994475.52</v>
      </c>
    </row>
    <row r="51" spans="1:19" customHeight="1" ht="15">
      <c r="A51" s="53" t="s">
        <v>263</v>
      </c>
      <c r="B51" s="53" t="s">
        <v>264</v>
      </c>
      <c r="C51" s="93" t="s">
        <v>265</v>
      </c>
      <c r="D51" s="66" t="s">
        <v>72</v>
      </c>
      <c r="E51" s="66" t="s">
        <v>174</v>
      </c>
      <c r="F51" s="55">
        <v>740</v>
      </c>
      <c r="G51" s="55">
        <v>745</v>
      </c>
      <c r="H51" s="55">
        <v>795</v>
      </c>
      <c r="I51" s="55">
        <v>805</v>
      </c>
      <c r="J51" s="55">
        <v>730</v>
      </c>
      <c r="K51" s="55">
        <v>750</v>
      </c>
      <c r="L51" s="55">
        <v>756.6736</v>
      </c>
      <c r="M51" s="56">
        <v>3585</v>
      </c>
      <c r="N51" s="56">
        <v>2712675</v>
      </c>
      <c r="O51" s="56">
        <v>138</v>
      </c>
      <c r="P51" s="111">
        <v>-0.0566</v>
      </c>
      <c r="Q51" s="55">
        <v>1060</v>
      </c>
      <c r="R51" s="55">
        <v>730</v>
      </c>
      <c r="S51" s="56">
        <v>14306076750</v>
      </c>
    </row>
    <row r="52" spans="1:19" customHeight="1" ht="15">
      <c r="A52" s="53" t="s">
        <v>266</v>
      </c>
      <c r="B52" s="53" t="s">
        <v>267</v>
      </c>
      <c r="C52" s="93" t="s">
        <v>268</v>
      </c>
      <c r="D52" s="66" t="s">
        <v>72</v>
      </c>
      <c r="E52" s="66" t="s">
        <v>174</v>
      </c>
      <c r="F52" s="55">
        <v>180</v>
      </c>
      <c r="G52" s="55">
        <v>300</v>
      </c>
      <c r="H52" s="55">
        <v>200</v>
      </c>
      <c r="I52" s="55">
        <v>210</v>
      </c>
      <c r="J52" s="55">
        <v>181</v>
      </c>
      <c r="K52" s="55">
        <v>210</v>
      </c>
      <c r="L52" s="55">
        <v>209.7963</v>
      </c>
      <c r="M52" s="56">
        <v>815</v>
      </c>
      <c r="N52" s="56">
        <v>170984</v>
      </c>
      <c r="O52" s="56">
        <v>6</v>
      </c>
      <c r="P52" s="111">
        <v>0.05</v>
      </c>
      <c r="Q52" s="55">
        <v>240</v>
      </c>
      <c r="R52" s="55">
        <v>181</v>
      </c>
      <c r="S52" s="56">
        <v>140437290</v>
      </c>
    </row>
    <row r="53" spans="1:19" customHeight="1" ht="15">
      <c r="A53" s="53" t="s">
        <v>103</v>
      </c>
      <c r="B53" s="53" t="s">
        <v>104</v>
      </c>
      <c r="C53" s="93" t="s">
        <v>105</v>
      </c>
      <c r="D53" s="66" t="s">
        <v>72</v>
      </c>
      <c r="E53" s="66" t="s">
        <v>183</v>
      </c>
      <c r="F53" s="55">
        <v>50</v>
      </c>
      <c r="G53" s="55">
        <v>55</v>
      </c>
      <c r="H53" s="55">
        <v>50</v>
      </c>
      <c r="I53" s="55">
        <v>50</v>
      </c>
      <c r="J53" s="55">
        <v>50</v>
      </c>
      <c r="K53" s="55">
        <v>50</v>
      </c>
      <c r="L53" s="55">
        <v>50</v>
      </c>
      <c r="M53" s="56">
        <v>400</v>
      </c>
      <c r="N53" s="56">
        <v>20000</v>
      </c>
      <c r="O53" s="56">
        <v>2</v>
      </c>
      <c r="P53" s="111">
        <v>-0.3243</v>
      </c>
      <c r="Q53" s="55">
        <v>75</v>
      </c>
      <c r="R53" s="55">
        <v>40</v>
      </c>
      <c r="S53" s="56">
        <v>10104000</v>
      </c>
    </row>
    <row r="54" spans="1:19" customHeight="1" ht="15">
      <c r="A54" s="53" t="s">
        <v>269</v>
      </c>
      <c r="B54" s="53" t="s">
        <v>270</v>
      </c>
      <c r="C54" s="93" t="s">
        <v>271</v>
      </c>
      <c r="D54" s="66" t="s">
        <v>72</v>
      </c>
      <c r="E54" s="66" t="s">
        <v>174</v>
      </c>
      <c r="F54" s="55">
        <v>1400</v>
      </c>
      <c r="G54" s="55">
        <v>1450</v>
      </c>
      <c r="H54" s="55">
        <v>1400</v>
      </c>
      <c r="I54" s="55">
        <v>1400</v>
      </c>
      <c r="J54" s="55">
        <v>1350</v>
      </c>
      <c r="K54" s="55">
        <v>1400</v>
      </c>
      <c r="L54" s="55">
        <v>1399.6117</v>
      </c>
      <c r="M54" s="56">
        <v>721</v>
      </c>
      <c r="N54" s="56">
        <v>1009120</v>
      </c>
      <c r="O54" s="56">
        <v>12</v>
      </c>
      <c r="P54" s="111">
        <v>0.0448</v>
      </c>
      <c r="Q54" s="55">
        <v>1810</v>
      </c>
      <c r="R54" s="55">
        <v>1200</v>
      </c>
      <c r="S54" s="56">
        <v>3076880800</v>
      </c>
    </row>
    <row r="55" spans="1:19" customHeight="1" ht="15">
      <c r="A55" s="53" t="s">
        <v>136</v>
      </c>
      <c r="B55" s="53" t="s">
        <v>137</v>
      </c>
      <c r="C55" s="93" t="s">
        <v>138</v>
      </c>
      <c r="D55" s="66" t="s">
        <v>101</v>
      </c>
      <c r="E55" s="66" t="s">
        <v>174</v>
      </c>
      <c r="F55" s="55">
        <v>443</v>
      </c>
      <c r="G55" s="55">
        <v>444</v>
      </c>
      <c r="H55" s="55">
        <v>423</v>
      </c>
      <c r="I55" s="55">
        <v>462</v>
      </c>
      <c r="J55" s="55">
        <v>420</v>
      </c>
      <c r="K55" s="55">
        <v>445</v>
      </c>
      <c r="L55" s="55">
        <v>438.2421</v>
      </c>
      <c r="M55" s="56">
        <v>25286</v>
      </c>
      <c r="N55" s="56">
        <v>11081389</v>
      </c>
      <c r="O55" s="56">
        <v>264</v>
      </c>
      <c r="P55" s="111">
        <v>0.0545</v>
      </c>
      <c r="Q55" s="55">
        <v>492</v>
      </c>
      <c r="R55" s="55">
        <v>315</v>
      </c>
      <c r="S55" s="56">
        <v>3168401335</v>
      </c>
    </row>
    <row r="56" spans="1:19" customHeight="1" ht="15">
      <c r="A56" s="53" t="s">
        <v>272</v>
      </c>
      <c r="B56" s="53" t="s">
        <v>273</v>
      </c>
      <c r="C56" s="93" t="s">
        <v>274</v>
      </c>
      <c r="D56" s="66" t="s">
        <v>85</v>
      </c>
      <c r="E56" s="66" t="s">
        <v>174</v>
      </c>
      <c r="F56" s="55">
        <v>73</v>
      </c>
      <c r="G56" s="55">
        <v>75</v>
      </c>
      <c r="H56" s="55">
        <v>76</v>
      </c>
      <c r="I56" s="55">
        <v>80</v>
      </c>
      <c r="J56" s="55">
        <v>73.4</v>
      </c>
      <c r="K56" s="55">
        <v>75</v>
      </c>
      <c r="L56" s="55">
        <v>76.1204</v>
      </c>
      <c r="M56" s="56">
        <v>10974</v>
      </c>
      <c r="N56" s="56">
        <v>835345</v>
      </c>
      <c r="O56" s="56">
        <v>66</v>
      </c>
      <c r="P56" s="111">
        <v>-0.0132</v>
      </c>
      <c r="Q56" s="55">
        <v>84</v>
      </c>
      <c r="R56" s="55">
        <v>40</v>
      </c>
      <c r="S56" s="56">
        <v>4127152575</v>
      </c>
    </row>
    <row r="57" spans="1:19" customHeight="1" ht="15">
      <c r="A57" s="53" t="s">
        <v>145</v>
      </c>
      <c r="B57" s="53" t="s">
        <v>146</v>
      </c>
      <c r="C57" s="93" t="s">
        <v>147</v>
      </c>
      <c r="D57" s="66" t="s">
        <v>101</v>
      </c>
      <c r="E57" s="66" t="s">
        <v>174</v>
      </c>
      <c r="F57" s="55">
        <v>23.8</v>
      </c>
      <c r="G57" s="55">
        <v>24.2</v>
      </c>
      <c r="H57" s="55">
        <v>24</v>
      </c>
      <c r="I57" s="55">
        <v>24.8</v>
      </c>
      <c r="J57" s="55">
        <v>23.3</v>
      </c>
      <c r="K57" s="55">
        <v>23.8</v>
      </c>
      <c r="L57" s="55">
        <v>23.956</v>
      </c>
      <c r="M57" s="56">
        <v>330406</v>
      </c>
      <c r="N57" s="56">
        <v>7915191.5</v>
      </c>
      <c r="O57" s="56">
        <v>352</v>
      </c>
      <c r="P57" s="111">
        <v>-0.0042</v>
      </c>
      <c r="Q57" s="55">
        <v>39</v>
      </c>
      <c r="R57" s="55">
        <v>18</v>
      </c>
      <c r="S57" s="56">
        <v>2999455499.6</v>
      </c>
    </row>
    <row r="58" spans="1:19" customHeight="1" ht="15">
      <c r="A58" s="53" t="s">
        <v>275</v>
      </c>
      <c r="B58" s="53" t="s">
        <v>276</v>
      </c>
      <c r="C58" s="93" t="s">
        <v>277</v>
      </c>
      <c r="D58" s="66" t="s">
        <v>72</v>
      </c>
      <c r="E58" s="66" t="s">
        <v>174</v>
      </c>
      <c r="F58" s="55">
        <v>292</v>
      </c>
      <c r="G58" s="55">
        <v>302</v>
      </c>
      <c r="H58" s="55">
        <v>308</v>
      </c>
      <c r="I58" s="55">
        <v>308</v>
      </c>
      <c r="J58" s="55">
        <v>278</v>
      </c>
      <c r="K58" s="55">
        <v>292</v>
      </c>
      <c r="L58" s="55">
        <v>289.8897</v>
      </c>
      <c r="M58" s="56">
        <v>2467</v>
      </c>
      <c r="N58" s="56">
        <v>715158</v>
      </c>
      <c r="O58" s="56">
        <v>60</v>
      </c>
      <c r="P58" s="111">
        <v>-0.0267</v>
      </c>
      <c r="Q58" s="55">
        <v>368</v>
      </c>
      <c r="R58" s="55">
        <v>173</v>
      </c>
      <c r="S58" s="56">
        <v>192300688</v>
      </c>
    </row>
    <row r="59" spans="1:19" customHeight="1" ht="15">
      <c r="A59" s="53" t="s">
        <v>278</v>
      </c>
      <c r="B59" s="53" t="s">
        <v>279</v>
      </c>
      <c r="C59" s="93" t="s">
        <v>280</v>
      </c>
      <c r="D59" s="66" t="s">
        <v>72</v>
      </c>
      <c r="E59" s="66" t="s">
        <v>174</v>
      </c>
      <c r="F59" s="55">
        <v>19</v>
      </c>
      <c r="G59" s="55">
        <v>21</v>
      </c>
      <c r="H59" s="55">
        <v>19.8</v>
      </c>
      <c r="I59" s="55">
        <v>20</v>
      </c>
      <c r="J59" s="55">
        <v>18.2</v>
      </c>
      <c r="K59" s="55">
        <v>19.5</v>
      </c>
      <c r="L59" s="55">
        <v>19.0708</v>
      </c>
      <c r="M59" s="56">
        <v>5692</v>
      </c>
      <c r="N59" s="56">
        <v>108551.1</v>
      </c>
      <c r="O59" s="56">
        <v>16</v>
      </c>
      <c r="P59" s="111">
        <v>0.0156</v>
      </c>
      <c r="Q59" s="55">
        <v>26</v>
      </c>
      <c r="R59" s="55">
        <v>17.9</v>
      </c>
      <c r="S59" s="56">
        <v>59405151</v>
      </c>
    </row>
    <row r="60" spans="1:19" customHeight="1" ht="15">
      <c r="A60" s="53" t="s">
        <v>86</v>
      </c>
      <c r="B60" s="53" t="s">
        <v>87</v>
      </c>
      <c r="C60" s="93" t="s">
        <v>88</v>
      </c>
      <c r="D60" s="66" t="s">
        <v>72</v>
      </c>
      <c r="E60" s="66" t="s">
        <v>174</v>
      </c>
      <c r="F60" s="55">
        <v>390</v>
      </c>
      <c r="G60" s="55">
        <v>470</v>
      </c>
      <c r="H60" s="55">
        <v>400</v>
      </c>
      <c r="I60" s="55">
        <v>468</v>
      </c>
      <c r="J60" s="55">
        <v>380</v>
      </c>
      <c r="K60" s="55">
        <v>468</v>
      </c>
      <c r="L60" s="55">
        <v>433.9799</v>
      </c>
      <c r="M60" s="56">
        <v>199</v>
      </c>
      <c r="N60" s="56">
        <v>86362</v>
      </c>
      <c r="O60" s="56">
        <v>8</v>
      </c>
      <c r="P60" s="111">
        <v>0.17</v>
      </c>
      <c r="Q60" s="55">
        <v>630</v>
      </c>
      <c r="R60" s="55">
        <v>354</v>
      </c>
      <c r="S60" s="56">
        <v>289092492</v>
      </c>
    </row>
    <row r="61" spans="1:19" customHeight="1" ht="15">
      <c r="A61" s="53" t="s">
        <v>281</v>
      </c>
      <c r="B61" s="53" t="s">
        <v>282</v>
      </c>
      <c r="C61" s="93" t="s">
        <v>283</v>
      </c>
      <c r="D61" s="66" t="s">
        <v>72</v>
      </c>
      <c r="E61" s="66" t="s">
        <v>183</v>
      </c>
      <c r="F61" s="55">
        <v>47</v>
      </c>
      <c r="G61" s="55">
        <v>50</v>
      </c>
      <c r="H61" s="55">
        <v>56.5</v>
      </c>
      <c r="I61" s="55">
        <v>56.5</v>
      </c>
      <c r="J61" s="55">
        <v>50</v>
      </c>
      <c r="K61" s="55">
        <v>50</v>
      </c>
      <c r="L61" s="55">
        <v>51.3745</v>
      </c>
      <c r="M61" s="56">
        <v>502</v>
      </c>
      <c r="N61" s="56">
        <v>25790</v>
      </c>
      <c r="O61" s="56">
        <v>6</v>
      </c>
      <c r="P61" s="111">
        <v>-0.1228</v>
      </c>
      <c r="Q61" s="55">
        <v>58</v>
      </c>
      <c r="R61" s="55">
        <v>30.2</v>
      </c>
      <c r="S61" s="56">
        <v>45948600</v>
      </c>
    </row>
    <row r="62" spans="1:19" customHeight="1" ht="15">
      <c r="A62" s="53" t="s">
        <v>69</v>
      </c>
      <c r="B62" s="53" t="s">
        <v>70</v>
      </c>
      <c r="C62" s="93" t="s">
        <v>71</v>
      </c>
      <c r="D62" s="66" t="s">
        <v>72</v>
      </c>
      <c r="E62" s="66" t="s">
        <v>183</v>
      </c>
      <c r="F62" s="55">
        <v>14.2</v>
      </c>
      <c r="G62" s="55">
        <v>50</v>
      </c>
      <c r="H62" s="55">
        <v>20</v>
      </c>
      <c r="I62" s="55">
        <v>31.2</v>
      </c>
      <c r="J62" s="55">
        <v>20</v>
      </c>
      <c r="K62" s="55">
        <v>31.2</v>
      </c>
      <c r="L62" s="55">
        <v>24.3495</v>
      </c>
      <c r="M62" s="56">
        <v>103</v>
      </c>
      <c r="N62" s="56">
        <v>2508</v>
      </c>
      <c r="O62" s="56">
        <v>2</v>
      </c>
      <c r="P62" s="111">
        <v>0.56</v>
      </c>
      <c r="Q62" s="55">
        <v>31.2</v>
      </c>
      <c r="R62" s="55">
        <v>20</v>
      </c>
      <c r="S62" s="56">
        <v>164627486.4</v>
      </c>
    </row>
    <row r="63" spans="1:19" customHeight="1" ht="15">
      <c r="A63" s="53" t="s">
        <v>121</v>
      </c>
      <c r="B63" s="53" t="s">
        <v>122</v>
      </c>
      <c r="C63" s="93" t="s">
        <v>123</v>
      </c>
      <c r="D63" s="66" t="s">
        <v>85</v>
      </c>
      <c r="E63" s="66" t="s">
        <v>174</v>
      </c>
      <c r="F63" s="55">
        <v>102</v>
      </c>
      <c r="G63" s="55">
        <v>105</v>
      </c>
      <c r="H63" s="55">
        <v>119</v>
      </c>
      <c r="I63" s="55">
        <v>125</v>
      </c>
      <c r="J63" s="55">
        <v>102</v>
      </c>
      <c r="K63" s="55">
        <v>102</v>
      </c>
      <c r="L63" s="55">
        <v>108.9252</v>
      </c>
      <c r="M63" s="56">
        <v>1418</v>
      </c>
      <c r="N63" s="56">
        <v>154456</v>
      </c>
      <c r="O63" s="56">
        <v>29</v>
      </c>
      <c r="P63" s="111">
        <v>-0.15</v>
      </c>
      <c r="Q63" s="55">
        <v>175</v>
      </c>
      <c r="R63" s="55">
        <v>86</v>
      </c>
      <c r="S63" s="56">
        <v>607367670</v>
      </c>
    </row>
    <row r="64" spans="1:19" customHeight="1" ht="15">
      <c r="A64" s="53" t="s">
        <v>106</v>
      </c>
      <c r="B64" s="53" t="s">
        <v>107</v>
      </c>
      <c r="C64" s="93" t="s">
        <v>108</v>
      </c>
      <c r="D64" s="66" t="s">
        <v>72</v>
      </c>
      <c r="E64" s="66" t="s">
        <v>183</v>
      </c>
      <c r="F64" s="55">
        <v>128</v>
      </c>
      <c r="G64" s="55">
        <v>178</v>
      </c>
      <c r="H64" s="55">
        <v>246</v>
      </c>
      <c r="I64" s="55">
        <v>246</v>
      </c>
      <c r="J64" s="55">
        <v>155</v>
      </c>
      <c r="K64" s="55">
        <v>156</v>
      </c>
      <c r="L64" s="55">
        <v>206.5</v>
      </c>
      <c r="M64" s="56">
        <v>162</v>
      </c>
      <c r="N64" s="56">
        <v>33453</v>
      </c>
      <c r="O64" s="56">
        <v>12</v>
      </c>
      <c r="P64" s="111">
        <v>-0.3217</v>
      </c>
      <c r="Q64" s="55">
        <v>246</v>
      </c>
      <c r="R64" s="55">
        <v>65</v>
      </c>
      <c r="S64" s="56">
        <v>29555760</v>
      </c>
    </row>
    <row r="65" spans="1:19" customHeight="1" ht="15">
      <c r="A65" s="53" t="s">
        <v>79</v>
      </c>
      <c r="B65" s="53" t="s">
        <v>80</v>
      </c>
      <c r="C65" s="93" t="s">
        <v>81</v>
      </c>
      <c r="D65" s="66" t="s">
        <v>72</v>
      </c>
      <c r="E65" s="66" t="s">
        <v>183</v>
      </c>
      <c r="F65" s="55">
        <v>400</v>
      </c>
      <c r="G65" s="55">
        <v>450</v>
      </c>
      <c r="H65" s="55">
        <v>400</v>
      </c>
      <c r="I65" s="55">
        <v>400</v>
      </c>
      <c r="J65" s="55">
        <v>400</v>
      </c>
      <c r="K65" s="55">
        <v>400</v>
      </c>
      <c r="L65" s="55">
        <v>400</v>
      </c>
      <c r="M65" s="56">
        <v>62</v>
      </c>
      <c r="N65" s="56">
        <v>24800</v>
      </c>
      <c r="O65" s="56">
        <v>1</v>
      </c>
      <c r="P65" s="111">
        <v>0.2121</v>
      </c>
      <c r="Q65" s="55">
        <v>645</v>
      </c>
      <c r="R65" s="55">
        <v>330</v>
      </c>
      <c r="S65" s="56">
        <v>32736800</v>
      </c>
    </row>
    <row r="66" spans="1:19" customHeight="1" ht="15">
      <c r="A66" s="53" t="s">
        <v>284</v>
      </c>
      <c r="B66" s="53" t="s">
        <v>285</v>
      </c>
      <c r="C66" s="93" t="s">
        <v>286</v>
      </c>
      <c r="D66" s="66" t="s">
        <v>85</v>
      </c>
      <c r="E66" s="66" t="s">
        <v>174</v>
      </c>
      <c r="F66" s="55">
        <v>52.5</v>
      </c>
      <c r="G66" s="55">
        <v>54.5</v>
      </c>
      <c r="H66" s="55">
        <v>55</v>
      </c>
      <c r="I66" s="55">
        <v>56.5</v>
      </c>
      <c r="J66" s="55">
        <v>52</v>
      </c>
      <c r="K66" s="55">
        <v>54.5</v>
      </c>
      <c r="L66" s="55">
        <v>54.9236</v>
      </c>
      <c r="M66" s="56">
        <v>25207</v>
      </c>
      <c r="N66" s="56">
        <v>1384460</v>
      </c>
      <c r="O66" s="56">
        <v>94</v>
      </c>
      <c r="P66" s="111">
        <v>-0.0354</v>
      </c>
      <c r="Q66" s="55">
        <v>60</v>
      </c>
      <c r="R66" s="55">
        <v>30.8</v>
      </c>
      <c r="S66" s="56">
        <v>475967302.5</v>
      </c>
    </row>
    <row r="67" spans="1:19" customHeight="1" ht="15">
      <c r="A67" s="53" t="s">
        <v>287</v>
      </c>
      <c r="B67" s="53" t="s">
        <v>288</v>
      </c>
      <c r="C67" s="93" t="s">
        <v>289</v>
      </c>
      <c r="D67" s="66" t="s">
        <v>72</v>
      </c>
      <c r="E67" s="66" t="s">
        <v>174</v>
      </c>
      <c r="F67" s="55">
        <v>2560</v>
      </c>
      <c r="G67" s="55">
        <v>2780</v>
      </c>
      <c r="H67" s="55">
        <v>2700</v>
      </c>
      <c r="I67" s="55">
        <v>2700</v>
      </c>
      <c r="J67" s="55">
        <v>2620</v>
      </c>
      <c r="K67" s="55">
        <v>2700</v>
      </c>
      <c r="L67" s="55">
        <v>2676.4835</v>
      </c>
      <c r="M67" s="56">
        <v>1274</v>
      </c>
      <c r="N67" s="56">
        <v>3409840</v>
      </c>
      <c r="O67" s="56">
        <v>25</v>
      </c>
      <c r="P67" s="111">
        <v>0</v>
      </c>
      <c r="Q67" s="55">
        <v>3200</v>
      </c>
      <c r="R67" s="55">
        <v>2340</v>
      </c>
      <c r="S67" s="56">
        <v>990241200</v>
      </c>
    </row>
    <row r="68" spans="1:19" customHeight="1" ht="15">
      <c r="A68" s="53" t="s">
        <v>290</v>
      </c>
      <c r="B68" s="53" t="s">
        <v>291</v>
      </c>
      <c r="C68" s="93" t="s">
        <v>292</v>
      </c>
      <c r="D68" s="66" t="s">
        <v>72</v>
      </c>
      <c r="E68" s="66" t="s">
        <v>174</v>
      </c>
      <c r="F68" s="55">
        <v>22</v>
      </c>
      <c r="G68" s="55">
        <v>24</v>
      </c>
      <c r="H68" s="55">
        <v>24.6</v>
      </c>
      <c r="I68" s="55">
        <v>25</v>
      </c>
      <c r="J68" s="55">
        <v>21</v>
      </c>
      <c r="K68" s="55">
        <v>23.6</v>
      </c>
      <c r="L68" s="55">
        <v>21.9495</v>
      </c>
      <c r="M68" s="56">
        <v>380</v>
      </c>
      <c r="N68" s="56">
        <v>8340.8</v>
      </c>
      <c r="O68" s="56">
        <v>11</v>
      </c>
      <c r="P68" s="111">
        <v>-0.0407</v>
      </c>
      <c r="Q68" s="55">
        <v>47</v>
      </c>
      <c r="R68" s="55">
        <v>17.1</v>
      </c>
      <c r="S68" s="56">
        <v>13688000</v>
      </c>
    </row>
    <row r="69" spans="1:19" customHeight="1" ht="15">
      <c r="A69" s="53" t="s">
        <v>293</v>
      </c>
      <c r="B69" s="53" t="s">
        <v>294</v>
      </c>
      <c r="C69" s="93" t="s">
        <v>295</v>
      </c>
      <c r="D69" s="66" t="s">
        <v>85</v>
      </c>
      <c r="E69" s="66" t="s">
        <v>174</v>
      </c>
      <c r="F69" s="55">
        <v>9.7</v>
      </c>
      <c r="G69" s="55">
        <v>10</v>
      </c>
      <c r="H69" s="55">
        <v>9.15</v>
      </c>
      <c r="I69" s="55">
        <v>11.5</v>
      </c>
      <c r="J69" s="55">
        <v>9.1</v>
      </c>
      <c r="K69" s="55">
        <v>9.5</v>
      </c>
      <c r="L69" s="55">
        <v>9.928</v>
      </c>
      <c r="M69" s="56">
        <v>12899</v>
      </c>
      <c r="N69" s="56">
        <v>128061.8</v>
      </c>
      <c r="O69" s="56">
        <v>40</v>
      </c>
      <c r="P69" s="111">
        <v>-0.0452</v>
      </c>
      <c r="Q69" s="55">
        <v>19.6</v>
      </c>
      <c r="R69" s="55">
        <v>7.1</v>
      </c>
      <c r="S69" s="56">
        <v>39013517</v>
      </c>
    </row>
    <row r="70" spans="1:19" customHeight="1" ht="15">
      <c r="A70" s="53" t="s">
        <v>118</v>
      </c>
      <c r="B70" s="53" t="s">
        <v>119</v>
      </c>
      <c r="C70" s="93" t="s">
        <v>120</v>
      </c>
      <c r="D70" s="66" t="s">
        <v>85</v>
      </c>
      <c r="E70" s="66" t="s">
        <v>174</v>
      </c>
      <c r="F70" s="55">
        <v>50.5</v>
      </c>
      <c r="G70" s="55">
        <v>52</v>
      </c>
      <c r="H70" s="55">
        <v>57.5</v>
      </c>
      <c r="I70" s="55">
        <v>67</v>
      </c>
      <c r="J70" s="55">
        <v>49</v>
      </c>
      <c r="K70" s="55">
        <v>52</v>
      </c>
      <c r="L70" s="55">
        <v>57.8516</v>
      </c>
      <c r="M70" s="56">
        <v>26528</v>
      </c>
      <c r="N70" s="56">
        <v>1534686.2</v>
      </c>
      <c r="O70" s="56">
        <v>284</v>
      </c>
      <c r="P70" s="111">
        <v>-0.1545</v>
      </c>
      <c r="Q70" s="55">
        <v>123</v>
      </c>
      <c r="R70" s="55">
        <v>44</v>
      </c>
      <c r="S70" s="56">
        <v>72106684</v>
      </c>
    </row>
    <row r="71" spans="1:19" customHeight="1" ht="15">
      <c r="A71" s="53" t="s">
        <v>296</v>
      </c>
      <c r="B71" s="53" t="s">
        <v>297</v>
      </c>
      <c r="C71" s="93" t="s">
        <v>298</v>
      </c>
      <c r="D71" s="66" t="s">
        <v>72</v>
      </c>
      <c r="E71" s="66" t="s">
        <v>174</v>
      </c>
      <c r="F71" s="55">
        <v>8.55</v>
      </c>
      <c r="G71" s="55">
        <v>8.9</v>
      </c>
      <c r="H71" s="55">
        <v>8.8</v>
      </c>
      <c r="I71" s="55">
        <v>9.5</v>
      </c>
      <c r="J71" s="55">
        <v>8.55</v>
      </c>
      <c r="K71" s="55">
        <v>8.55</v>
      </c>
      <c r="L71" s="55">
        <v>9.0319</v>
      </c>
      <c r="M71" s="56">
        <v>106365</v>
      </c>
      <c r="N71" s="56">
        <v>960678.6</v>
      </c>
      <c r="O71" s="56">
        <v>110</v>
      </c>
      <c r="P71" s="111">
        <v>-0.0339</v>
      </c>
      <c r="Q71" s="55">
        <v>9.5</v>
      </c>
      <c r="R71" s="55">
        <v>5</v>
      </c>
      <c r="S71" s="56">
        <v>143753261.85</v>
      </c>
    </row>
    <row r="72" spans="1:19" customHeight="1" ht="15">
      <c r="A72" s="53" t="s">
        <v>160</v>
      </c>
      <c r="B72" s="53" t="s">
        <v>161</v>
      </c>
      <c r="C72" s="93" t="s">
        <v>162</v>
      </c>
      <c r="D72" s="66" t="s">
        <v>72</v>
      </c>
      <c r="E72" s="66" t="s">
        <v>174</v>
      </c>
      <c r="F72" s="55">
        <v>49.5</v>
      </c>
      <c r="G72" s="55">
        <v>49.7</v>
      </c>
      <c r="H72" s="55">
        <v>50.4</v>
      </c>
      <c r="I72" s="55">
        <v>52.2</v>
      </c>
      <c r="J72" s="55">
        <v>49.3</v>
      </c>
      <c r="K72" s="55">
        <v>49.7</v>
      </c>
      <c r="L72" s="55">
        <v>50.925</v>
      </c>
      <c r="M72" s="56">
        <v>68766</v>
      </c>
      <c r="N72" s="56">
        <v>3501906.6</v>
      </c>
      <c r="O72" s="56">
        <v>243</v>
      </c>
      <c r="P72" s="111">
        <v>-0.0139</v>
      </c>
      <c r="Q72" s="55">
        <v>68.5</v>
      </c>
      <c r="R72" s="55">
        <v>44</v>
      </c>
      <c r="S72" s="56">
        <v>15916025163.5</v>
      </c>
    </row>
    <row r="73" spans="1:19" customHeight="1" ht="15">
      <c r="A73" s="53" t="s">
        <v>299</v>
      </c>
      <c r="B73" s="53" t="s">
        <v>300</v>
      </c>
      <c r="C73" s="93" t="s">
        <v>301</v>
      </c>
      <c r="D73" s="66" t="s">
        <v>85</v>
      </c>
      <c r="E73" s="66" t="s">
        <v>174</v>
      </c>
      <c r="F73" s="55">
        <v>14.1</v>
      </c>
      <c r="G73" s="55">
        <v>15.4</v>
      </c>
      <c r="H73" s="55">
        <v>14.8</v>
      </c>
      <c r="I73" s="55">
        <v>15</v>
      </c>
      <c r="J73" s="55">
        <v>13.6</v>
      </c>
      <c r="K73" s="55">
        <v>14.3</v>
      </c>
      <c r="L73" s="55">
        <v>14.4194</v>
      </c>
      <c r="M73" s="56">
        <v>5651</v>
      </c>
      <c r="N73" s="56">
        <v>81483.9</v>
      </c>
      <c r="O73" s="56">
        <v>12</v>
      </c>
      <c r="P73" s="111">
        <v>-0.0138</v>
      </c>
      <c r="Q73" s="55">
        <v>16.5</v>
      </c>
      <c r="R73" s="55">
        <v>10.2</v>
      </c>
      <c r="S73" s="56">
        <v>66290510</v>
      </c>
    </row>
    <row r="74" spans="1:19" customHeight="1" ht="15">
      <c r="A74" s="53" t="s">
        <v>302</v>
      </c>
      <c r="B74" s="53" t="s">
        <v>303</v>
      </c>
      <c r="C74" s="93" t="s">
        <v>304</v>
      </c>
      <c r="D74" s="66" t="s">
        <v>72</v>
      </c>
      <c r="E74" s="66" t="s">
        <v>183</v>
      </c>
      <c r="F74" s="55" t="s">
        <v>56</v>
      </c>
      <c r="G74" s="55">
        <v>250</v>
      </c>
      <c r="H74" s="55">
        <v>123</v>
      </c>
      <c r="I74" s="55">
        <v>123</v>
      </c>
      <c r="J74" s="55">
        <v>123</v>
      </c>
      <c r="K74" s="55">
        <v>123</v>
      </c>
      <c r="L74" s="55">
        <v>123</v>
      </c>
      <c r="M74" s="56">
        <v>118</v>
      </c>
      <c r="N74" s="56">
        <v>14514</v>
      </c>
      <c r="O74" s="56">
        <v>5</v>
      </c>
      <c r="P74" s="111">
        <v>0</v>
      </c>
      <c r="Q74" s="55">
        <v>123</v>
      </c>
      <c r="R74" s="55">
        <v>100</v>
      </c>
      <c r="S74" s="56">
        <v>34902480</v>
      </c>
    </row>
    <row r="75" spans="1:19" customHeight="1" ht="15">
      <c r="A75" s="53" t="s">
        <v>92</v>
      </c>
      <c r="B75" s="53" t="s">
        <v>93</v>
      </c>
      <c r="C75" s="93" t="s">
        <v>94</v>
      </c>
      <c r="D75" s="66" t="s">
        <v>72</v>
      </c>
      <c r="E75" s="66" t="s">
        <v>183</v>
      </c>
      <c r="F75" s="55">
        <v>5</v>
      </c>
      <c r="G75" s="55">
        <v>22</v>
      </c>
      <c r="H75" s="55">
        <v>22</v>
      </c>
      <c r="I75" s="55">
        <v>22</v>
      </c>
      <c r="J75" s="55">
        <v>22</v>
      </c>
      <c r="K75" s="55">
        <v>22</v>
      </c>
      <c r="L75" s="55">
        <v>22</v>
      </c>
      <c r="M75" s="56">
        <v>25</v>
      </c>
      <c r="N75" s="56">
        <v>550</v>
      </c>
      <c r="O75" s="56">
        <v>1</v>
      </c>
      <c r="P75" s="111">
        <v>0.1224</v>
      </c>
      <c r="Q75" s="55">
        <v>41.8</v>
      </c>
      <c r="R75" s="55">
        <v>15.4</v>
      </c>
      <c r="S75" s="56">
        <v>6771776</v>
      </c>
    </row>
    <row r="76" spans="1:19" customHeight="1" ht="14.1" s="92" customFormat="1">
      <c r="A76" s="90"/>
      <c r="B76" s="90"/>
      <c r="C76" s="91"/>
    </row>
    <row r="77" spans="1:19" customHeight="1" ht="14.1" s="92" customFormat="1">
      <c r="B77" s="132" t="s">
        <v>163</v>
      </c>
      <c r="C77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Redovito tržište</t>
          </r>
        </is>
      </c>
    </row>
    <row r="78" spans="1:19" customHeight="1" ht="14.1" s="92" customFormat="1">
      <c r="B78" s="132"/>
      <c r="C78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Službeno tržište</t>
          </r>
        </is>
      </c>
    </row>
    <row r="79" spans="1:19" customHeight="1" ht="14.1" s="92" customFormat="1">
      <c r="B79" s="132"/>
      <c r="C79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Vodeće tržište</t>
          </r>
        </is>
      </c>
    </row>
    <row r="80" spans="1:19" customHeight="1" ht="14.1" s="92" customFormat="1">
      <c r="B80" s="132"/>
      <c r="C80" s="132"/>
    </row>
    <row r="81" spans="1:19" customHeight="1" ht="14.1" s="92" customFormat="1">
      <c r="B81" s="140" t="s">
        <v>305</v>
      </c>
      <c r="C81" s="151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CT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modalitet kontinuirane trgovine</t>
          </r>
        </is>
      </c>
      <c r="D81" s="151"/>
      <c r="E81" s="151"/>
      <c r="F81" s="151"/>
      <c r="G81" s="151"/>
    </row>
    <row r="82" spans="1:19" customHeight="1" ht="14.1" s="92" customFormat="1">
      <c r="B82" s="136"/>
      <c r="C82" s="151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CTLL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modalitet trgovine za niskolikvidne dionice</t>
          </r>
        </is>
      </c>
      <c r="D82" s="151"/>
      <c r="E82" s="151"/>
      <c r="F82" s="151"/>
      <c r="G82" s="151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C81:G81"/>
    <mergeCell ref="C82:G82"/>
  </mergeCells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70" fitToHeight="1" fitToWidth="1"/>
  <headerFooter differentOddEven="false" differentFirst="false" scaleWithDoc="true" alignWithMargins="true">
    <oddHeader>&amp;L&amp;"Calibri,Regular"&amp;12Trgovina unutar knjige ponuda - dionice&amp;RZagrebačka burza - Uređeno tržište</oddHeader>
    <oddFooter>&amp;L&amp;D&amp;CStranica &amp;P od &amp;N</oddFooter>
    <evenHeader>&amp;L&amp;"Calibri,Regular"&amp;12Trgovina unutar knjige ponuda - dionice&amp;RZagrebačka burza - Uređeno tržište</evenHeader>
    <evenFooter>&amp;L&amp;D&amp;CStranica &amp;P od &amp;N</evenFooter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R10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7.1" defaultColWidth="9.140625" outlineLevelRow="0" outlineLevelCol="0"/>
  <cols>
    <col min="1" max="1" width="10.7109375" customWidth="true" style="25"/>
    <col min="2" max="2" width="13.5703125" customWidth="true" style="25"/>
    <col min="3" max="3" width="24.42578125" customWidth="true" style="25"/>
    <col min="4" max="4" width="6" customWidth="true" style="25"/>
    <col min="5" max="5" width="7.5703125" customWidth="true" style="25"/>
    <col min="6" max="6" width="7.5703125" customWidth="true" style="25"/>
    <col min="7" max="7" width="7.5703125" customWidth="true" style="25"/>
    <col min="8" max="8" width="7.5703125" customWidth="true" style="25"/>
    <col min="9" max="9" width="7.5703125" customWidth="true" style="25"/>
    <col min="10" max="10" width="7.5703125" customWidth="true" style="25"/>
    <col min="11" max="11" width="9.140625" style="25"/>
    <col min="12" max="12" width="9.5703125" customWidth="true" style="25"/>
    <col min="13" max="13" width="12.140625" customWidth="true" style="25"/>
    <col min="14" max="14" width="10.28515625" customWidth="true" style="25"/>
    <col min="15" max="15" width="7.7109375" customWidth="true" style="25"/>
    <col min="16" max="16" width="8.7109375" customWidth="true" style="25"/>
    <col min="17" max="17" width="7.28515625" customWidth="true" style="25"/>
    <col min="18" max="18" width="18.140625" customWidth="true" style="26"/>
  </cols>
  <sheetData>
    <row r="1" spans="1:18" customHeight="1" ht="28.5" s="137" customFormat="1">
      <c r="A1" s="133" t="s">
        <v>65</v>
      </c>
      <c r="B1" s="133" t="s">
        <v>66</v>
      </c>
      <c r="C1" s="133" t="s">
        <v>67</v>
      </c>
      <c r="D1" s="134" t="s">
        <v>68</v>
      </c>
      <c r="E1" s="127" t="s">
        <v>168</v>
      </c>
      <c r="F1" s="127" t="s">
        <v>169</v>
      </c>
      <c r="G1" s="127" t="s">
        <v>41</v>
      </c>
      <c r="H1" s="127" t="s">
        <v>42</v>
      </c>
      <c r="I1" s="127" t="s">
        <v>43</v>
      </c>
      <c r="J1" s="127" t="s">
        <v>170</v>
      </c>
      <c r="K1" s="127" t="s">
        <v>171</v>
      </c>
      <c r="L1" s="127" t="s">
        <v>28</v>
      </c>
      <c r="M1" s="127" t="s">
        <v>27</v>
      </c>
      <c r="N1" s="127" t="s">
        <v>308</v>
      </c>
      <c r="O1" s="141" t="s">
        <v>309</v>
      </c>
      <c r="P1" s="141" t="s">
        <v>310</v>
      </c>
      <c r="Q1" s="141" t="s">
        <v>311</v>
      </c>
      <c r="R1" s="141" t="s">
        <v>30</v>
      </c>
    </row>
    <row r="2" spans="1:18" customHeight="1" ht="15" s="59" customFormat="1">
      <c r="A2" s="60" t="s">
        <v>312</v>
      </c>
      <c r="B2" s="60" t="s">
        <v>313</v>
      </c>
      <c r="C2" s="60" t="s">
        <v>314</v>
      </c>
      <c r="D2" s="61" t="s">
        <v>72</v>
      </c>
      <c r="E2" s="62">
        <v>30</v>
      </c>
      <c r="F2" s="62" t="s">
        <v>56</v>
      </c>
      <c r="G2" s="62">
        <v>50</v>
      </c>
      <c r="H2" s="62">
        <v>50</v>
      </c>
      <c r="I2" s="62">
        <v>50</v>
      </c>
      <c r="J2" s="62">
        <v>50</v>
      </c>
      <c r="K2" s="62">
        <v>50</v>
      </c>
      <c r="L2" s="63">
        <v>10132</v>
      </c>
      <c r="M2" s="63">
        <v>38218.87</v>
      </c>
      <c r="N2" s="64">
        <v>48136</v>
      </c>
      <c r="O2" s="65">
        <v>0.045</v>
      </c>
      <c r="P2" s="62">
        <v>1</v>
      </c>
      <c r="Q2" s="62" t="s">
        <v>315</v>
      </c>
      <c r="R2" s="56">
        <v>207411381.03</v>
      </c>
    </row>
    <row r="3" spans="1:18" customHeight="1" ht="15">
      <c r="A3" s="60" t="s">
        <v>316</v>
      </c>
      <c r="B3" s="60" t="s">
        <v>317</v>
      </c>
      <c r="C3" s="60" t="s">
        <v>318</v>
      </c>
      <c r="D3" s="61" t="s">
        <v>85</v>
      </c>
      <c r="E3" s="62" t="s">
        <v>56</v>
      </c>
      <c r="F3" s="62" t="s">
        <v>56</v>
      </c>
      <c r="G3" s="62">
        <v>102.3</v>
      </c>
      <c r="H3" s="62">
        <v>102.3</v>
      </c>
      <c r="I3" s="62">
        <v>102.3</v>
      </c>
      <c r="J3" s="62">
        <v>102.3</v>
      </c>
      <c r="K3" s="62">
        <v>102.3</v>
      </c>
      <c r="L3" s="63">
        <v>1000000</v>
      </c>
      <c r="M3" s="63">
        <v>1023000</v>
      </c>
      <c r="N3" s="64">
        <v>44385</v>
      </c>
      <c r="O3" s="65">
        <v>0.0275</v>
      </c>
      <c r="P3" s="62">
        <v>1</v>
      </c>
      <c r="Q3" s="62" t="s">
        <v>319</v>
      </c>
      <c r="R3" s="56">
        <v>6162000000</v>
      </c>
    </row>
    <row r="4" spans="1:18" customHeight="1" ht="15">
      <c r="A4" s="60" t="s">
        <v>320</v>
      </c>
      <c r="B4" s="60" t="s">
        <v>321</v>
      </c>
      <c r="C4" s="60" t="s">
        <v>318</v>
      </c>
      <c r="D4" s="61" t="s">
        <v>85</v>
      </c>
      <c r="E4" s="62" t="s">
        <v>56</v>
      </c>
      <c r="F4" s="62">
        <v>104.65</v>
      </c>
      <c r="G4" s="62">
        <v>104.65</v>
      </c>
      <c r="H4" s="62">
        <v>104.7</v>
      </c>
      <c r="I4" s="62">
        <v>104.4</v>
      </c>
      <c r="J4" s="62">
        <v>104.65</v>
      </c>
      <c r="K4" s="62">
        <v>104.65</v>
      </c>
      <c r="L4" s="63">
        <v>21001234</v>
      </c>
      <c r="M4" s="63">
        <v>21977788.3</v>
      </c>
      <c r="N4" s="64">
        <v>45257</v>
      </c>
      <c r="O4" s="65">
        <v>0.0175</v>
      </c>
      <c r="P4" s="62">
        <v>1</v>
      </c>
      <c r="Q4" s="62" t="s">
        <v>319</v>
      </c>
      <c r="R4" s="56">
        <v>11814150000</v>
      </c>
    </row>
    <row r="5" spans="1:18" customHeight="1" ht="15">
      <c r="A5" s="60" t="s">
        <v>322</v>
      </c>
      <c r="B5" s="60" t="s">
        <v>323</v>
      </c>
      <c r="C5" s="60" t="s">
        <v>318</v>
      </c>
      <c r="D5" s="61" t="s">
        <v>85</v>
      </c>
      <c r="E5" s="62" t="s">
        <v>56</v>
      </c>
      <c r="F5" s="62" t="s">
        <v>56</v>
      </c>
      <c r="G5" s="62">
        <v>119.45</v>
      </c>
      <c r="H5" s="62">
        <v>119.45</v>
      </c>
      <c r="I5" s="62">
        <v>119.45</v>
      </c>
      <c r="J5" s="62">
        <v>119.45</v>
      </c>
      <c r="K5" s="62">
        <v>119.45</v>
      </c>
      <c r="L5" s="63">
        <v>314013</v>
      </c>
      <c r="M5" s="63">
        <v>375088.53</v>
      </c>
      <c r="N5" s="64">
        <v>45847</v>
      </c>
      <c r="O5" s="65">
        <v>0.045</v>
      </c>
      <c r="P5" s="62">
        <v>1</v>
      </c>
      <c r="Q5" s="62" t="s">
        <v>319</v>
      </c>
      <c r="R5" s="56">
        <v>7167000000</v>
      </c>
    </row>
    <row r="6" spans="1:18" customHeight="1" ht="15">
      <c r="A6" s="60" t="s">
        <v>324</v>
      </c>
      <c r="B6" s="60" t="s">
        <v>325</v>
      </c>
      <c r="C6" s="60" t="s">
        <v>318</v>
      </c>
      <c r="D6" s="61" t="s">
        <v>85</v>
      </c>
      <c r="E6" s="62" t="s">
        <v>56</v>
      </c>
      <c r="F6" s="62" t="s">
        <v>56</v>
      </c>
      <c r="G6" s="62">
        <v>115.05</v>
      </c>
      <c r="H6" s="62">
        <v>115.05</v>
      </c>
      <c r="I6" s="62">
        <v>115.05</v>
      </c>
      <c r="J6" s="62">
        <v>115.05</v>
      </c>
      <c r="K6" s="62">
        <v>115.05</v>
      </c>
      <c r="L6" s="63">
        <v>173494</v>
      </c>
      <c r="M6" s="63">
        <v>199604.85</v>
      </c>
      <c r="N6" s="64">
        <v>46790</v>
      </c>
      <c r="O6" s="65">
        <v>0.02875</v>
      </c>
      <c r="P6" s="62">
        <v>1</v>
      </c>
      <c r="Q6" s="62" t="s">
        <v>319</v>
      </c>
      <c r="R6" s="56">
        <v>9307545000</v>
      </c>
    </row>
    <row r="7" spans="1:18" customHeight="1" ht="17.1">
      <c r="R7" s="92"/>
    </row>
    <row r="8" spans="1:18" customHeight="1" ht="17.1">
      <c r="B8" s="132" t="s">
        <v>163</v>
      </c>
      <c r="C8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Redovito tržište</t>
          </r>
        </is>
      </c>
      <c r="R8" s="92"/>
    </row>
    <row r="9" spans="1:18" customHeight="1" ht="17.1">
      <c r="B9" s="132"/>
      <c r="C9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Službeno tržište</t>
          </r>
        </is>
      </c>
      <c r="R9" s="92"/>
    </row>
    <row r="10" spans="1:18" customHeight="1" ht="17.1">
      <c r="B10" s="132"/>
      <c r="C10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Vodeće tržište</t>
          </r>
        </is>
      </c>
      <c r="R10" s="9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85" fitToHeight="1" fitToWidth="1"/>
  <headerFooter differentOddEven="false" differentFirst="false" scaleWithDoc="true" alignWithMargins="true">
    <oddHeader>&amp;L&amp;"Calibri,Regular"&amp;12Trgovina unutar knjige ponuda - obveznice i komercijalni zapisi&amp;RZagrebačka burza - Uređeno tržište</oddHeader>
    <oddFooter>&amp;L&amp;D&amp;CStranica &amp;P od &amp;N</oddFooter>
    <evenHeader>&amp;L&amp;"Calibri,Regular"&amp;12Trgovina unutar knjige ponuda - obveznice i komercijalni zapisi&amp;RZagrebačka burza - Uređeno tržište</evenHeader>
    <evenFooter>&amp;L&amp;D&amp;CStranica &amp;P od &amp;N</evenFooter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4.1" defaultColWidth="8.28515625" outlineLevelRow="0" outlineLevelCol="0"/>
  <cols>
    <col min="1" max="1" width="10.7109375" customWidth="true" style="27"/>
    <col min="2" max="2" width="13.5703125" customWidth="true" style="27"/>
    <col min="3" max="3" width="25.7109375" customWidth="true" style="28"/>
    <col min="4" max="4" width="7" customWidth="true" style="26"/>
    <col min="5" max="5" width="8.42578125" customWidth="true" style="26"/>
    <col min="6" max="6" width="8.7109375" customWidth="true" style="26"/>
    <col min="7" max="7" width="8.7109375" customWidth="true" style="26"/>
    <col min="8" max="8" width="8.7109375" customWidth="true" style="26"/>
    <col min="9" max="9" width="8.7109375" customWidth="true" style="26"/>
    <col min="10" max="10" width="8.7109375" customWidth="true" style="26"/>
    <col min="11" max="11" width="8.7109375" customWidth="true" style="26"/>
    <col min="12" max="12" width="8.7109375" customWidth="true" style="26"/>
    <col min="13" max="13" width="8.7109375" customWidth="true" style="26"/>
    <col min="14" max="14" width="10.28515625" customWidth="true" style="26"/>
    <col min="15" max="15" width="18.140625" customWidth="true" style="26"/>
  </cols>
  <sheetData>
    <row r="1" spans="1:15" customHeight="1" ht="28.5" s="123" customFormat="1">
      <c r="A1" s="142" t="s">
        <v>65</v>
      </c>
      <c r="B1" s="142" t="s">
        <v>66</v>
      </c>
      <c r="C1" s="142" t="s">
        <v>67</v>
      </c>
      <c r="D1" s="127" t="s">
        <v>168</v>
      </c>
      <c r="E1" s="127" t="s">
        <v>169</v>
      </c>
      <c r="F1" s="127" t="s">
        <v>41</v>
      </c>
      <c r="G1" s="127" t="s">
        <v>42</v>
      </c>
      <c r="H1" s="127" t="s">
        <v>43</v>
      </c>
      <c r="I1" s="127" t="s">
        <v>170</v>
      </c>
      <c r="J1" s="127" t="s">
        <v>171</v>
      </c>
      <c r="K1" s="127" t="s">
        <v>28</v>
      </c>
      <c r="L1" s="127" t="s">
        <v>27</v>
      </c>
      <c r="M1" s="135" t="s">
        <v>29</v>
      </c>
      <c r="N1" s="139" t="s">
        <v>45</v>
      </c>
      <c r="O1" s="139" t="s">
        <v>30</v>
      </c>
    </row>
    <row r="2" spans="1:15" customHeight="1" ht="15" s="59" customFormat="1">
      <c r="A2" s="53" t="s">
        <v>56</v>
      </c>
      <c r="B2" s="53" t="s">
        <v>56</v>
      </c>
      <c r="C2" s="54" t="s">
        <v>56</v>
      </c>
      <c r="D2" s="55" t="s">
        <v>56</v>
      </c>
      <c r="E2" s="55" t="s">
        <v>56</v>
      </c>
      <c r="F2" s="55" t="s">
        <v>56</v>
      </c>
      <c r="G2" s="55" t="s">
        <v>56</v>
      </c>
      <c r="H2" s="55" t="s">
        <v>56</v>
      </c>
      <c r="I2" s="55" t="s">
        <v>56</v>
      </c>
      <c r="J2" s="55" t="s">
        <v>56</v>
      </c>
      <c r="K2" s="56" t="s">
        <v>56</v>
      </c>
      <c r="L2" s="56" t="s">
        <v>56</v>
      </c>
      <c r="M2" s="56" t="s">
        <v>56</v>
      </c>
      <c r="N2" s="112" t="s">
        <v>56</v>
      </c>
      <c r="O2" s="56" t="s">
        <v>56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39370078740157" right="0.39370078740157" top="1.1811023622047" bottom="0.39370078740157" header="0.59055118110236" footer="0.15748031496063"/>
  <pageSetup paperSize="9" orientation="landscape" scale="80" fitToHeight="1" fitToWidth="1"/>
  <headerFooter differentOddEven="false" differentFirst="false" scaleWithDoc="true" alignWithMargins="true">
    <oddHeader>&amp;L&amp;"Calibri,Regular"&amp;12Trgovina unutar knjige ponuda - strukturirani proizvodi&amp;RZagrebačka burza - Uređeno tržište</oddHeader>
    <oddFooter>&amp;L&amp;"Calibri,Regular"&amp;9&amp;D&amp;CStranica &amp;P od &amp;N</oddFooter>
    <evenHeader>&amp;L&amp;"Calibri,Regular"&amp;12Trgovina unutar knjige ponuda - strukturirani proizvodi&amp;RZagrebačka burza - Uređeno tržište</evenHeader>
    <evenFooter>&amp;L&amp;"Calibri,Regular"&amp;9&amp;D&amp;CStranica &amp;P od &amp;N</evenFooter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P2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" defaultColWidth="9" outlineLevelRow="0" outlineLevelCol="0"/>
  <cols>
    <col min="1" max="1" width="10.7109375" customWidth="true" style="13"/>
    <col min="2" max="2" width="13.5703125" customWidth="true" style="13"/>
    <col min="3" max="3" width="25.7109375" customWidth="true" style="13"/>
    <col min="4" max="4" width="7" customWidth="true" style="13"/>
    <col min="5" max="5" width="7" customWidth="true" style="13"/>
    <col min="6" max="6" width="7" customWidth="true" style="13"/>
    <col min="7" max="7" width="7" customWidth="true" style="13"/>
    <col min="8" max="8" width="7" customWidth="true" style="13"/>
    <col min="9" max="9" width="7.85546875" customWidth="true" style="13"/>
    <col min="10" max="10" width="8" customWidth="true" style="13"/>
    <col min="11" max="11" width="8" customWidth="true" style="13"/>
    <col min="12" max="12" width="9" style="13"/>
    <col min="13" max="13" width="9" style="13"/>
    <col min="14" max="14" width="9" style="13"/>
    <col min="15" max="15" width="9" style="13"/>
    <col min="16" max="16" width="18.140625" customWidth="true" style="26"/>
  </cols>
  <sheetData>
    <row r="1" spans="1:16" customHeight="1" ht="28.5" s="138" customFormat="1">
      <c r="A1" s="142" t="s">
        <v>65</v>
      </c>
      <c r="B1" s="142" t="s">
        <v>66</v>
      </c>
      <c r="C1" s="142" t="s">
        <v>67</v>
      </c>
      <c r="D1" s="127" t="s">
        <v>168</v>
      </c>
      <c r="E1" s="127" t="s">
        <v>169</v>
      </c>
      <c r="F1" s="127" t="s">
        <v>41</v>
      </c>
      <c r="G1" s="127" t="s">
        <v>42</v>
      </c>
      <c r="H1" s="127" t="s">
        <v>43</v>
      </c>
      <c r="I1" s="127" t="s">
        <v>170</v>
      </c>
      <c r="J1" s="127" t="s">
        <v>171</v>
      </c>
      <c r="K1" s="127" t="s">
        <v>28</v>
      </c>
      <c r="L1" s="127" t="s">
        <v>27</v>
      </c>
      <c r="M1" s="139" t="s">
        <v>45</v>
      </c>
      <c r="N1" s="139" t="s">
        <v>326</v>
      </c>
      <c r="O1" s="139" t="s">
        <v>327</v>
      </c>
      <c r="P1" s="139" t="s">
        <v>30</v>
      </c>
    </row>
    <row r="2" spans="1:16" customHeight="1" ht="15" s="58" customFormat="1">
      <c r="A2" s="53" t="s">
        <v>56</v>
      </c>
      <c r="B2" s="53" t="s">
        <v>56</v>
      </c>
      <c r="C2" s="54" t="s">
        <v>56</v>
      </c>
      <c r="D2" s="55" t="s">
        <v>56</v>
      </c>
      <c r="E2" s="55" t="s">
        <v>56</v>
      </c>
      <c r="F2" s="55" t="s">
        <v>56</v>
      </c>
      <c r="G2" s="55" t="s">
        <v>56</v>
      </c>
      <c r="H2" s="55" t="s">
        <v>56</v>
      </c>
      <c r="I2" s="55" t="s">
        <v>56</v>
      </c>
      <c r="J2" s="55" t="s">
        <v>56</v>
      </c>
      <c r="K2" s="56" t="s">
        <v>56</v>
      </c>
      <c r="L2" s="56" t="s">
        <v>56</v>
      </c>
      <c r="M2" s="112" t="s">
        <v>56</v>
      </c>
      <c r="N2" s="55" t="s">
        <v>56</v>
      </c>
      <c r="O2" s="57" t="s">
        <v>56</v>
      </c>
      <c r="P2" s="56" t="s">
        <v>56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78740157480315" header="0.59055118110236" footer="0.51181102362205"/>
  <pageSetup paperSize="9" orientation="landscape" scale="90" fitToHeight="1" fitToWidth="1"/>
  <headerFooter differentOddEven="false" differentFirst="false" scaleWithDoc="true" alignWithMargins="true">
    <oddHeader>&amp;L&amp;"Calibri,Regular"&amp;12Trgovina unutar knjige ponuda - ETF-ovi&amp;RZagrebačka burza - Uređeno tržište</oddHeader>
    <oddFooter>&amp;L&amp;D&amp;CStranica &amp;P od &amp;N</oddFooter>
    <evenHeader>&amp;L&amp;"Calibri,Regular"&amp;12Trgovina unutar knjige ponuda - ETF-ovi&amp;RZagrebačka burza - Uređeno tržište</evenHeader>
    <evenFooter>&amp;L&amp;D&amp;CStranica &amp;P od &amp;N</evenFooter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2"/>
  <sheetViews>
    <sheetView tabSelected="0" workbookViewId="0" zoomScale="140" zoomScaleNormal="140" showGridLines="false" showRowColHeaders="1">
      <selection activeCell="A1" sqref="A1"/>
    </sheetView>
  </sheetViews>
  <sheetFormatPr customHeight="true" defaultRowHeight="12.75" defaultColWidth="9.140625" outlineLevelRow="0" outlineLevelCol="0"/>
  <cols>
    <col min="1" max="1" width="10.7109375" customWidth="true" style="4"/>
    <col min="2" max="2" width="13.5703125" customWidth="true" style="4"/>
    <col min="3" max="3" width="42.85546875" customWidth="true" style="4"/>
    <col min="4" max="4" width="10.7109375" customWidth="true" style="4"/>
    <col min="5" max="5" width="10.7109375" customWidth="true" style="4"/>
    <col min="6" max="6" width="10.7109375" customWidth="true" style="4"/>
    <col min="7" max="7" width="10.7109375" customWidth="true" style="4"/>
    <col min="8" max="8" width="10.7109375" customWidth="true" style="4"/>
  </cols>
  <sheetData>
    <row r="1" spans="1:8" customHeight="1" ht="12.75" s="138" customFormat="1">
      <c r="A1" s="133" t="s">
        <v>65</v>
      </c>
      <c r="B1" s="133" t="s">
        <v>66</v>
      </c>
      <c r="C1" s="133" t="s">
        <v>67</v>
      </c>
      <c r="D1" s="134" t="s">
        <v>68</v>
      </c>
      <c r="E1" s="123" t="s">
        <v>42</v>
      </c>
      <c r="F1" s="123" t="s">
        <v>43</v>
      </c>
      <c r="G1" s="123" t="s">
        <v>28</v>
      </c>
      <c r="H1" s="123" t="s">
        <v>27</v>
      </c>
    </row>
    <row r="2" spans="1:8" customHeight="1" ht="12.75">
      <c r="A2" s="8" t="s">
        <v>19</v>
      </c>
      <c r="B2" s="8"/>
      <c r="C2" s="9"/>
      <c r="D2" s="9"/>
      <c r="E2" s="9"/>
      <c r="F2" s="9"/>
      <c r="G2" s="9"/>
      <c r="H2" s="9"/>
    </row>
    <row r="3" spans="1:8" customHeight="1" ht="15">
      <c r="A3" s="7" t="s">
        <v>151</v>
      </c>
      <c r="B3" s="7" t="s">
        <v>152</v>
      </c>
      <c r="C3" s="7" t="s">
        <v>153</v>
      </c>
      <c r="D3" s="67" t="s">
        <v>101</v>
      </c>
      <c r="E3" s="50">
        <v>128</v>
      </c>
      <c r="F3" s="50">
        <v>128</v>
      </c>
      <c r="G3" s="48">
        <v>38198</v>
      </c>
      <c r="H3" s="49">
        <v>4889344</v>
      </c>
    </row>
    <row r="4" spans="1:8" customHeight="1" ht="15">
      <c r="A4" s="7" t="s">
        <v>139</v>
      </c>
      <c r="B4" s="7" t="s">
        <v>140</v>
      </c>
      <c r="C4" s="7" t="s">
        <v>141</v>
      </c>
      <c r="D4" s="67" t="s">
        <v>101</v>
      </c>
      <c r="E4" s="50">
        <v>1260</v>
      </c>
      <c r="F4" s="50">
        <v>1260</v>
      </c>
      <c r="G4" s="48">
        <v>2400</v>
      </c>
      <c r="H4" s="49">
        <v>3024000</v>
      </c>
    </row>
    <row r="5" spans="1:8" customHeight="1" ht="15">
      <c r="A5" s="7" t="s">
        <v>133</v>
      </c>
      <c r="B5" s="7" t="s">
        <v>134</v>
      </c>
      <c r="C5" s="7" t="s">
        <v>135</v>
      </c>
      <c r="D5" s="67" t="s">
        <v>85</v>
      </c>
      <c r="E5" s="50">
        <v>176</v>
      </c>
      <c r="F5" s="50">
        <v>176</v>
      </c>
      <c r="G5" s="48">
        <v>21000</v>
      </c>
      <c r="H5" s="49">
        <v>3696000</v>
      </c>
    </row>
    <row r="6" spans="1:8" customHeight="1" ht="15">
      <c r="A6" s="7" t="s">
        <v>136</v>
      </c>
      <c r="B6" s="7" t="s">
        <v>137</v>
      </c>
      <c r="C6" s="7" t="s">
        <v>138</v>
      </c>
      <c r="D6" s="67" t="s">
        <v>101</v>
      </c>
      <c r="E6" s="50">
        <v>449</v>
      </c>
      <c r="F6" s="50">
        <v>449</v>
      </c>
      <c r="G6" s="48">
        <v>4686</v>
      </c>
      <c r="H6" s="49">
        <v>2104014</v>
      </c>
    </row>
    <row r="7" spans="1:8" customHeight="1" ht="12.75">
      <c r="A7" s="8" t="s">
        <v>20</v>
      </c>
      <c r="B7" s="8"/>
      <c r="C7" s="9"/>
      <c r="D7" s="9"/>
      <c r="E7" s="9"/>
      <c r="F7" s="9"/>
      <c r="G7" s="9"/>
      <c r="H7" s="9"/>
    </row>
    <row r="8" spans="1:8" customHeight="1" ht="15">
      <c r="A8" s="7" t="s">
        <v>56</v>
      </c>
      <c r="B8" s="7" t="s">
        <v>56</v>
      </c>
      <c r="C8" s="7" t="s">
        <v>56</v>
      </c>
      <c r="D8" s="67" t="s">
        <v>56</v>
      </c>
      <c r="E8" s="50" t="s">
        <v>56</v>
      </c>
      <c r="F8" s="50" t="s">
        <v>56</v>
      </c>
      <c r="G8" s="48" t="s">
        <v>56</v>
      </c>
      <c r="H8" s="49" t="s">
        <v>56</v>
      </c>
    </row>
    <row r="10" spans="1:8" customHeight="1" ht="12.75">
      <c r="B10" s="132" t="s">
        <v>163</v>
      </c>
      <c r="C10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Redovito tržište</t>
          </r>
        </is>
      </c>
    </row>
    <row r="11" spans="1:8" customHeight="1" ht="12.75">
      <c r="B11" s="132"/>
      <c r="C11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Službeno tržište</t>
          </r>
        </is>
      </c>
    </row>
    <row r="12" spans="1:8" customHeight="1" ht="12.75">
      <c r="B12" s="132"/>
      <c r="C12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Vodeće tržište</t>
          </r>
        </is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&amp;L&amp;"Calibri,Regular"&amp;12Blok transakcije&amp;RZagrebačka burza - Uređeno tržište</oddHeader>
    <oddFooter>&amp;L&amp;D&amp;CStranica &amp;P od &amp;N</oddFooter>
    <evenHeader>&amp;L&amp;"Calibri,Regular"&amp;12Blok transakcije&amp;RZagrebačka burza - Uređeno tržište</evenHeader>
    <evenFooter>&amp;L&amp;D&amp;CStranica &amp;P od &amp;N</evenFooter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92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2.42578125" customWidth="true" style="4"/>
    <col min="2" max="2" width="13.5703125" customWidth="true" style="4"/>
    <col min="3" max="3" width="42.85546875" customWidth="true" style="4"/>
    <col min="4" max="4" width="10.7109375" customWidth="true" style="4"/>
    <col min="5" max="5" width="10.7109375" customWidth="true" style="4"/>
    <col min="6" max="6" width="10.7109375" customWidth="true" style="4"/>
    <col min="7" max="7" width="10.7109375" customWidth="true" style="4"/>
    <col min="8" max="8" width="18.140625" customWidth="true" style="26"/>
  </cols>
  <sheetData>
    <row r="1" spans="1:8" customHeight="1" ht="24" s="138" customFormat="1">
      <c r="A1" s="129" t="s">
        <v>65</v>
      </c>
      <c r="B1" s="129" t="s">
        <v>66</v>
      </c>
      <c r="C1" s="129" t="s">
        <v>67</v>
      </c>
      <c r="D1" s="131" t="s">
        <v>68</v>
      </c>
      <c r="E1" s="123" t="s">
        <v>28</v>
      </c>
      <c r="F1" s="123" t="s">
        <v>27</v>
      </c>
      <c r="G1" s="123" t="s">
        <v>328</v>
      </c>
      <c r="H1" s="123" t="s">
        <v>30</v>
      </c>
    </row>
    <row r="2" spans="1:8" customHeight="1" ht="15" s="70" customFormat="1">
      <c r="A2" s="68" t="s">
        <v>19</v>
      </c>
      <c r="B2" s="68"/>
      <c r="C2" s="69"/>
      <c r="D2" s="69"/>
      <c r="E2" s="69"/>
      <c r="F2" s="69"/>
      <c r="G2" s="69"/>
      <c r="H2" s="69"/>
    </row>
    <row r="3" spans="1:8" customHeight="1" ht="15" s="70" customFormat="1">
      <c r="A3" s="71" t="s">
        <v>151</v>
      </c>
      <c r="B3" s="71" t="s">
        <v>152</v>
      </c>
      <c r="C3" s="71" t="s">
        <v>153</v>
      </c>
      <c r="D3" s="74" t="s">
        <v>101</v>
      </c>
      <c r="E3" s="72">
        <v>93858</v>
      </c>
      <c r="F3" s="72">
        <v>12251968</v>
      </c>
      <c r="G3" s="73">
        <v>130.5373</v>
      </c>
      <c r="H3" s="72">
        <v>545945920</v>
      </c>
    </row>
    <row r="4" spans="1:8" customHeight="1" ht="15">
      <c r="A4" s="71" t="s">
        <v>175</v>
      </c>
      <c r="B4" s="71" t="s">
        <v>176</v>
      </c>
      <c r="C4" s="71" t="s">
        <v>156</v>
      </c>
      <c r="D4" s="74" t="s">
        <v>72</v>
      </c>
      <c r="E4" s="72">
        <v>6455</v>
      </c>
      <c r="F4" s="72">
        <v>2768864</v>
      </c>
      <c r="G4" s="73">
        <v>428.9487</v>
      </c>
      <c r="H4" s="72">
        <v>4173300600</v>
      </c>
    </row>
    <row r="5" spans="1:8" customHeight="1" ht="15">
      <c r="A5" s="71" t="s">
        <v>154</v>
      </c>
      <c r="B5" s="71" t="s">
        <v>155</v>
      </c>
      <c r="C5" s="71" t="s">
        <v>156</v>
      </c>
      <c r="D5" s="74" t="s">
        <v>72</v>
      </c>
      <c r="E5" s="72">
        <v>16288</v>
      </c>
      <c r="F5" s="72">
        <v>6092152</v>
      </c>
      <c r="G5" s="73">
        <v>374.027</v>
      </c>
      <c r="H5" s="72">
        <v>2503332900</v>
      </c>
    </row>
    <row r="6" spans="1:8" customHeight="1" ht="15">
      <c r="A6" s="71" t="s">
        <v>98</v>
      </c>
      <c r="B6" s="71" t="s">
        <v>99</v>
      </c>
      <c r="C6" s="71" t="s">
        <v>100</v>
      </c>
      <c r="D6" s="74" t="s">
        <v>101</v>
      </c>
      <c r="E6" s="72">
        <v>8015</v>
      </c>
      <c r="F6" s="72">
        <v>2219464</v>
      </c>
      <c r="G6" s="73">
        <v>276.9138</v>
      </c>
      <c r="H6" s="72">
        <v>1466814206</v>
      </c>
    </row>
    <row r="7" spans="1:8" customHeight="1" ht="15">
      <c r="A7" s="71" t="s">
        <v>139</v>
      </c>
      <c r="B7" s="71" t="s">
        <v>140</v>
      </c>
      <c r="C7" s="71" t="s">
        <v>141</v>
      </c>
      <c r="D7" s="74" t="s">
        <v>101</v>
      </c>
      <c r="E7" s="72">
        <v>9470</v>
      </c>
      <c r="F7" s="72">
        <v>11840490</v>
      </c>
      <c r="G7" s="73">
        <v>1250.3157</v>
      </c>
      <c r="H7" s="72">
        <v>3967817000</v>
      </c>
    </row>
    <row r="8" spans="1:8" customHeight="1" ht="15">
      <c r="A8" s="71" t="s">
        <v>177</v>
      </c>
      <c r="B8" s="71" t="s">
        <v>178</v>
      </c>
      <c r="C8" s="71" t="s">
        <v>179</v>
      </c>
      <c r="D8" s="74" t="s">
        <v>72</v>
      </c>
      <c r="E8" s="72">
        <v>12304</v>
      </c>
      <c r="F8" s="72">
        <v>2431443</v>
      </c>
      <c r="G8" s="73">
        <v>197.614</v>
      </c>
      <c r="H8" s="72">
        <v>271428640</v>
      </c>
    </row>
    <row r="9" spans="1:8" customHeight="1" ht="15">
      <c r="A9" s="71" t="s">
        <v>180</v>
      </c>
      <c r="B9" s="71" t="s">
        <v>181</v>
      </c>
      <c r="C9" s="71" t="s">
        <v>182</v>
      </c>
      <c r="D9" s="74" t="s">
        <v>72</v>
      </c>
      <c r="E9" s="72">
        <v>880</v>
      </c>
      <c r="F9" s="72">
        <v>661520</v>
      </c>
      <c r="G9" s="73">
        <v>751.7273</v>
      </c>
      <c r="H9" s="72">
        <v>450000000</v>
      </c>
    </row>
    <row r="10" spans="1:8" customHeight="1" ht="15">
      <c r="A10" s="71" t="s">
        <v>124</v>
      </c>
      <c r="B10" s="71" t="s">
        <v>125</v>
      </c>
      <c r="C10" s="71" t="s">
        <v>126</v>
      </c>
      <c r="D10" s="74" t="s">
        <v>72</v>
      </c>
      <c r="E10" s="72">
        <v>36</v>
      </c>
      <c r="F10" s="72">
        <v>6120</v>
      </c>
      <c r="G10" s="73">
        <v>170</v>
      </c>
      <c r="H10" s="72">
        <v>16886270</v>
      </c>
    </row>
    <row r="11" spans="1:8" customHeight="1" ht="15">
      <c r="A11" s="71" t="s">
        <v>184</v>
      </c>
      <c r="B11" s="71" t="s">
        <v>185</v>
      </c>
      <c r="C11" s="71" t="s">
        <v>186</v>
      </c>
      <c r="D11" s="74" t="s">
        <v>72</v>
      </c>
      <c r="E11" s="72">
        <v>194</v>
      </c>
      <c r="F11" s="72">
        <v>1247550</v>
      </c>
      <c r="G11" s="73">
        <v>6430.6701</v>
      </c>
      <c r="H11" s="72">
        <v>677250000</v>
      </c>
    </row>
    <row r="12" spans="1:8" customHeight="1" ht="15">
      <c r="A12" s="71" t="s">
        <v>187</v>
      </c>
      <c r="B12" s="71" t="s">
        <v>188</v>
      </c>
      <c r="C12" s="71" t="s">
        <v>189</v>
      </c>
      <c r="D12" s="74" t="s">
        <v>85</v>
      </c>
      <c r="E12" s="72">
        <v>6</v>
      </c>
      <c r="F12" s="72">
        <v>37800</v>
      </c>
      <c r="G12" s="73">
        <v>6300</v>
      </c>
      <c r="H12" s="72">
        <v>2609871400</v>
      </c>
    </row>
    <row r="13" spans="1:8" customHeight="1" ht="15">
      <c r="A13" s="71" t="s">
        <v>190</v>
      </c>
      <c r="B13" s="71" t="s">
        <v>191</v>
      </c>
      <c r="C13" s="71" t="s">
        <v>189</v>
      </c>
      <c r="D13" s="74" t="s">
        <v>85</v>
      </c>
      <c r="E13" s="72">
        <v>8</v>
      </c>
      <c r="F13" s="72">
        <v>50200</v>
      </c>
      <c r="G13" s="73">
        <v>6275</v>
      </c>
      <c r="H13" s="72">
        <v>56875000</v>
      </c>
    </row>
    <row r="14" spans="1:8" customHeight="1" ht="15">
      <c r="A14" s="71" t="s">
        <v>73</v>
      </c>
      <c r="B14" s="71" t="s">
        <v>74</v>
      </c>
      <c r="C14" s="71" t="s">
        <v>75</v>
      </c>
      <c r="D14" s="74" t="s">
        <v>72</v>
      </c>
      <c r="E14" s="72">
        <v>39</v>
      </c>
      <c r="F14" s="72">
        <v>2847</v>
      </c>
      <c r="G14" s="73">
        <v>73</v>
      </c>
      <c r="H14" s="72">
        <v>17972673</v>
      </c>
    </row>
    <row r="15" spans="1:8" customHeight="1" ht="15">
      <c r="A15" s="71" t="s">
        <v>95</v>
      </c>
      <c r="B15" s="71" t="s">
        <v>96</v>
      </c>
      <c r="C15" s="71" t="s">
        <v>97</v>
      </c>
      <c r="D15" s="74" t="s">
        <v>72</v>
      </c>
      <c r="E15" s="72">
        <v>638685</v>
      </c>
      <c r="F15" s="72">
        <v>2676954.06</v>
      </c>
      <c r="G15" s="73">
        <v>4.1914</v>
      </c>
      <c r="H15" s="72">
        <v>45689535</v>
      </c>
    </row>
    <row r="16" spans="1:8" customHeight="1" ht="15">
      <c r="A16" s="71" t="s">
        <v>142</v>
      </c>
      <c r="B16" s="71" t="s">
        <v>143</v>
      </c>
      <c r="C16" s="71" t="s">
        <v>144</v>
      </c>
      <c r="D16" s="74" t="s">
        <v>85</v>
      </c>
      <c r="E16" s="72">
        <v>1119461</v>
      </c>
      <c r="F16" s="72">
        <v>8166441.18</v>
      </c>
      <c r="G16" s="73">
        <v>7.295</v>
      </c>
      <c r="H16" s="72">
        <v>194293737.3</v>
      </c>
    </row>
    <row r="17" spans="1:8" customHeight="1" ht="15">
      <c r="A17" s="71" t="s">
        <v>148</v>
      </c>
      <c r="B17" s="71" t="s">
        <v>149</v>
      </c>
      <c r="C17" s="71" t="s">
        <v>150</v>
      </c>
      <c r="D17" s="74" t="s">
        <v>72</v>
      </c>
      <c r="E17" s="72">
        <v>5677</v>
      </c>
      <c r="F17" s="72">
        <v>7435810</v>
      </c>
      <c r="G17" s="73">
        <v>1309.8133</v>
      </c>
      <c r="H17" s="72">
        <v>1771094500</v>
      </c>
    </row>
    <row r="18" spans="1:8" customHeight="1" ht="15">
      <c r="A18" s="71" t="s">
        <v>109</v>
      </c>
      <c r="B18" s="71" t="s">
        <v>110</v>
      </c>
      <c r="C18" s="71" t="s">
        <v>111</v>
      </c>
      <c r="D18" s="74" t="s">
        <v>72</v>
      </c>
      <c r="E18" s="72">
        <v>375</v>
      </c>
      <c r="F18" s="72">
        <v>4500</v>
      </c>
      <c r="G18" s="73">
        <v>12</v>
      </c>
      <c r="H18" s="72">
        <v>24038064</v>
      </c>
    </row>
    <row r="19" spans="1:8" customHeight="1" ht="15">
      <c r="A19" s="71" t="s">
        <v>112</v>
      </c>
      <c r="B19" s="71" t="s">
        <v>113</v>
      </c>
      <c r="C19" s="71" t="s">
        <v>114</v>
      </c>
      <c r="D19" s="74" t="s">
        <v>85</v>
      </c>
      <c r="E19" s="72">
        <v>63</v>
      </c>
      <c r="F19" s="72">
        <v>858</v>
      </c>
      <c r="G19" s="73">
        <v>13.619</v>
      </c>
      <c r="H19" s="72">
        <v>30426288</v>
      </c>
    </row>
    <row r="20" spans="1:8" customHeight="1" ht="15">
      <c r="A20" s="71" t="s">
        <v>76</v>
      </c>
      <c r="B20" s="71" t="s">
        <v>77</v>
      </c>
      <c r="C20" s="71" t="s">
        <v>78</v>
      </c>
      <c r="D20" s="74" t="s">
        <v>72</v>
      </c>
      <c r="E20" s="72">
        <v>3901</v>
      </c>
      <c r="F20" s="72">
        <v>14044.42</v>
      </c>
      <c r="G20" s="73">
        <v>3.6002</v>
      </c>
      <c r="H20" s="72">
        <v>42931632</v>
      </c>
    </row>
    <row r="21" spans="1:8" customHeight="1" ht="15">
      <c r="A21" s="71" t="s">
        <v>192</v>
      </c>
      <c r="B21" s="71" t="s">
        <v>193</v>
      </c>
      <c r="C21" s="71" t="s">
        <v>194</v>
      </c>
      <c r="D21" s="74" t="s">
        <v>72</v>
      </c>
      <c r="E21" s="72">
        <v>19</v>
      </c>
      <c r="F21" s="72">
        <v>12350</v>
      </c>
      <c r="G21" s="73">
        <v>650</v>
      </c>
      <c r="H21" s="72">
        <v>968150950</v>
      </c>
    </row>
    <row r="22" spans="1:8" customHeight="1" ht="15">
      <c r="A22" s="71" t="s">
        <v>195</v>
      </c>
      <c r="B22" s="71" t="s">
        <v>196</v>
      </c>
      <c r="C22" s="71" t="s">
        <v>197</v>
      </c>
      <c r="D22" s="74" t="s">
        <v>85</v>
      </c>
      <c r="E22" s="72">
        <v>2437</v>
      </c>
      <c r="F22" s="72">
        <v>1074768</v>
      </c>
      <c r="G22" s="73">
        <v>441.0209</v>
      </c>
      <c r="H22" s="72">
        <v>878687250</v>
      </c>
    </row>
    <row r="23" spans="1:8" customHeight="1" ht="15">
      <c r="A23" s="71" t="s">
        <v>329</v>
      </c>
      <c r="B23" s="71" t="s">
        <v>330</v>
      </c>
      <c r="C23" s="71" t="s">
        <v>331</v>
      </c>
      <c r="D23" s="74" t="s">
        <v>72</v>
      </c>
      <c r="E23" s="72">
        <v>14652</v>
      </c>
      <c r="F23" s="72">
        <v>213919.2</v>
      </c>
      <c r="G23" s="73">
        <v>14.6</v>
      </c>
      <c r="H23" s="72">
        <v>73727500</v>
      </c>
    </row>
    <row r="24" spans="1:8" customHeight="1" ht="15">
      <c r="A24" s="71" t="s">
        <v>133</v>
      </c>
      <c r="B24" s="71" t="s">
        <v>134</v>
      </c>
      <c r="C24" s="71" t="s">
        <v>135</v>
      </c>
      <c r="D24" s="74" t="s">
        <v>85</v>
      </c>
      <c r="E24" s="72">
        <v>171816</v>
      </c>
      <c r="F24" s="72">
        <v>29789421.5</v>
      </c>
      <c r="G24" s="73">
        <v>173.3798</v>
      </c>
      <c r="H24" s="72">
        <v>14134090075</v>
      </c>
    </row>
    <row r="25" spans="1:8" customHeight="1" ht="15">
      <c r="A25" s="71" t="s">
        <v>198</v>
      </c>
      <c r="B25" s="71" t="s">
        <v>199</v>
      </c>
      <c r="C25" s="71" t="s">
        <v>200</v>
      </c>
      <c r="D25" s="74" t="s">
        <v>72</v>
      </c>
      <c r="E25" s="72">
        <v>511</v>
      </c>
      <c r="F25" s="72">
        <v>4545.7</v>
      </c>
      <c r="G25" s="73">
        <v>8.8957</v>
      </c>
      <c r="H25" s="72">
        <v>2634012</v>
      </c>
    </row>
    <row r="26" spans="1:8" customHeight="1" ht="15">
      <c r="A26" s="71" t="s">
        <v>201</v>
      </c>
      <c r="B26" s="71" t="s">
        <v>202</v>
      </c>
      <c r="C26" s="71" t="s">
        <v>203</v>
      </c>
      <c r="D26" s="74" t="s">
        <v>85</v>
      </c>
      <c r="E26" s="72">
        <v>18974</v>
      </c>
      <c r="F26" s="72">
        <v>2846981</v>
      </c>
      <c r="G26" s="73">
        <v>150.0464</v>
      </c>
      <c r="H26" s="72">
        <v>91442641</v>
      </c>
    </row>
    <row r="27" spans="1:8" customHeight="1" ht="15">
      <c r="A27" s="71" t="s">
        <v>204</v>
      </c>
      <c r="B27" s="71" t="s">
        <v>205</v>
      </c>
      <c r="C27" s="71" t="s">
        <v>206</v>
      </c>
      <c r="D27" s="74" t="s">
        <v>72</v>
      </c>
      <c r="E27" s="72">
        <v>115</v>
      </c>
      <c r="F27" s="72">
        <v>152300</v>
      </c>
      <c r="G27" s="73">
        <v>1324.3478</v>
      </c>
      <c r="H27" s="72">
        <v>192400000</v>
      </c>
    </row>
    <row r="28" spans="1:8" customHeight="1" ht="15">
      <c r="A28" s="71" t="s">
        <v>207</v>
      </c>
      <c r="B28" s="71" t="s">
        <v>208</v>
      </c>
      <c r="C28" s="71" t="s">
        <v>209</v>
      </c>
      <c r="D28" s="74" t="s">
        <v>85</v>
      </c>
      <c r="E28" s="72">
        <v>80</v>
      </c>
      <c r="F28" s="72">
        <v>10400</v>
      </c>
      <c r="G28" s="73">
        <v>130</v>
      </c>
      <c r="H28" s="72">
        <v>313753440</v>
      </c>
    </row>
    <row r="29" spans="1:8" customHeight="1" ht="15">
      <c r="A29" s="71" t="s">
        <v>210</v>
      </c>
      <c r="B29" s="71" t="s">
        <v>211</v>
      </c>
      <c r="C29" s="71" t="s">
        <v>212</v>
      </c>
      <c r="D29" s="74" t="s">
        <v>85</v>
      </c>
      <c r="E29" s="72">
        <v>129</v>
      </c>
      <c r="F29" s="72">
        <v>372000</v>
      </c>
      <c r="G29" s="73">
        <v>2883.7209</v>
      </c>
      <c r="H29" s="72">
        <v>29000000000</v>
      </c>
    </row>
    <row r="30" spans="1:8" customHeight="1" ht="15">
      <c r="A30" s="71" t="s">
        <v>127</v>
      </c>
      <c r="B30" s="71" t="s">
        <v>128</v>
      </c>
      <c r="C30" s="71" t="s">
        <v>129</v>
      </c>
      <c r="D30" s="74" t="s">
        <v>72</v>
      </c>
      <c r="E30" s="72">
        <v>250866</v>
      </c>
      <c r="F30" s="72">
        <v>2078697.6</v>
      </c>
      <c r="G30" s="73">
        <v>8.2861</v>
      </c>
      <c r="H30" s="72">
        <v>104298040</v>
      </c>
    </row>
    <row r="31" spans="1:8" customHeight="1" ht="15">
      <c r="A31" s="71" t="s">
        <v>213</v>
      </c>
      <c r="B31" s="71" t="s">
        <v>214</v>
      </c>
      <c r="C31" s="71" t="s">
        <v>215</v>
      </c>
      <c r="D31" s="74" t="s">
        <v>72</v>
      </c>
      <c r="E31" s="72">
        <v>475</v>
      </c>
      <c r="F31" s="72">
        <v>587070</v>
      </c>
      <c r="G31" s="73">
        <v>1235.9368</v>
      </c>
      <c r="H31" s="72">
        <v>141881600</v>
      </c>
    </row>
    <row r="32" spans="1:8" customHeight="1" ht="15">
      <c r="A32" s="71" t="s">
        <v>216</v>
      </c>
      <c r="B32" s="71" t="s">
        <v>217</v>
      </c>
      <c r="C32" s="71" t="s">
        <v>218</v>
      </c>
      <c r="D32" s="74" t="s">
        <v>72</v>
      </c>
      <c r="E32" s="72">
        <v>108</v>
      </c>
      <c r="F32" s="72">
        <v>405600</v>
      </c>
      <c r="G32" s="73">
        <v>3755.5556</v>
      </c>
      <c r="H32" s="72">
        <v>467500000</v>
      </c>
    </row>
    <row r="33" spans="1:8" customHeight="1" ht="15">
      <c r="A33" s="71" t="s">
        <v>219</v>
      </c>
      <c r="B33" s="71" t="s">
        <v>220</v>
      </c>
      <c r="C33" s="71" t="s">
        <v>221</v>
      </c>
      <c r="D33" s="74" t="s">
        <v>72</v>
      </c>
      <c r="E33" s="72">
        <v>1495</v>
      </c>
      <c r="F33" s="72">
        <v>13729.3</v>
      </c>
      <c r="G33" s="73">
        <v>9.1835</v>
      </c>
      <c r="H33" s="72">
        <v>14730066</v>
      </c>
    </row>
    <row r="34" spans="1:8" customHeight="1" ht="15">
      <c r="A34" s="71" t="s">
        <v>222</v>
      </c>
      <c r="B34" s="71" t="s">
        <v>223</v>
      </c>
      <c r="C34" s="71" t="s">
        <v>224</v>
      </c>
      <c r="D34" s="74" t="s">
        <v>85</v>
      </c>
      <c r="E34" s="72">
        <v>12571</v>
      </c>
      <c r="F34" s="72">
        <v>170955.6</v>
      </c>
      <c r="G34" s="73">
        <v>13.5992</v>
      </c>
      <c r="H34" s="72">
        <v>380411896.8</v>
      </c>
    </row>
    <row r="35" spans="1:8" customHeight="1" ht="15">
      <c r="A35" s="71" t="s">
        <v>225</v>
      </c>
      <c r="B35" s="71" t="s">
        <v>226</v>
      </c>
      <c r="C35" s="71" t="s">
        <v>227</v>
      </c>
      <c r="D35" s="74" t="s">
        <v>72</v>
      </c>
      <c r="E35" s="72">
        <v>20</v>
      </c>
      <c r="F35" s="72">
        <v>84800</v>
      </c>
      <c r="G35" s="73">
        <v>4240</v>
      </c>
      <c r="H35" s="72">
        <v>4272469920</v>
      </c>
    </row>
    <row r="36" spans="1:8" customHeight="1" ht="15">
      <c r="A36" s="71" t="s">
        <v>130</v>
      </c>
      <c r="B36" s="71" t="s">
        <v>131</v>
      </c>
      <c r="C36" s="71" t="s">
        <v>91</v>
      </c>
      <c r="D36" s="74" t="s">
        <v>72</v>
      </c>
      <c r="E36" s="72">
        <v>53999</v>
      </c>
      <c r="F36" s="72">
        <v>363802.05</v>
      </c>
      <c r="G36" s="73">
        <v>6.7372</v>
      </c>
      <c r="H36" s="72">
        <v>9031984.4</v>
      </c>
    </row>
    <row r="37" spans="1:8" customHeight="1" ht="15">
      <c r="A37" s="71" t="s">
        <v>89</v>
      </c>
      <c r="B37" s="71" t="s">
        <v>90</v>
      </c>
      <c r="C37" s="71" t="s">
        <v>91</v>
      </c>
      <c r="D37" s="74" t="s">
        <v>72</v>
      </c>
      <c r="E37" s="72">
        <v>28</v>
      </c>
      <c r="F37" s="72">
        <v>2254</v>
      </c>
      <c r="G37" s="73">
        <v>80.5</v>
      </c>
      <c r="H37" s="72">
        <v>871332</v>
      </c>
    </row>
    <row r="38" spans="1:8" customHeight="1" ht="15">
      <c r="A38" s="71" t="s">
        <v>228</v>
      </c>
      <c r="B38" s="71" t="s">
        <v>229</v>
      </c>
      <c r="C38" s="71" t="s">
        <v>230</v>
      </c>
      <c r="D38" s="74" t="s">
        <v>72</v>
      </c>
      <c r="E38" s="72">
        <v>80</v>
      </c>
      <c r="F38" s="72">
        <v>102590</v>
      </c>
      <c r="G38" s="73">
        <v>1282.375</v>
      </c>
      <c r="H38" s="72">
        <v>485470000</v>
      </c>
    </row>
    <row r="39" spans="1:8" customHeight="1" ht="15">
      <c r="A39" s="71" t="s">
        <v>231</v>
      </c>
      <c r="B39" s="71" t="s">
        <v>232</v>
      </c>
      <c r="C39" s="71" t="s">
        <v>230</v>
      </c>
      <c r="D39" s="74" t="s">
        <v>72</v>
      </c>
      <c r="E39" s="72">
        <v>314</v>
      </c>
      <c r="F39" s="72">
        <v>390870</v>
      </c>
      <c r="G39" s="73">
        <v>1244.8089</v>
      </c>
      <c r="H39" s="72">
        <v>148655760</v>
      </c>
    </row>
    <row r="40" spans="1:8" customHeight="1" ht="15">
      <c r="A40" s="71" t="s">
        <v>157</v>
      </c>
      <c r="B40" s="71" t="s">
        <v>158</v>
      </c>
      <c r="C40" s="71" t="s">
        <v>159</v>
      </c>
      <c r="D40" s="74" t="s">
        <v>85</v>
      </c>
      <c r="E40" s="72">
        <v>7985</v>
      </c>
      <c r="F40" s="72">
        <v>4956945</v>
      </c>
      <c r="G40" s="73">
        <v>620.7821</v>
      </c>
      <c r="H40" s="72">
        <v>1594713780</v>
      </c>
    </row>
    <row r="41" spans="1:8" customHeight="1" ht="15">
      <c r="A41" s="71" t="s">
        <v>233</v>
      </c>
      <c r="B41" s="71" t="s">
        <v>234</v>
      </c>
      <c r="C41" s="71" t="s">
        <v>235</v>
      </c>
      <c r="D41" s="74" t="s">
        <v>72</v>
      </c>
      <c r="E41" s="72">
        <v>1795</v>
      </c>
      <c r="F41" s="72">
        <v>607080</v>
      </c>
      <c r="G41" s="73">
        <v>338.2061</v>
      </c>
      <c r="H41" s="72">
        <v>290836840</v>
      </c>
    </row>
    <row r="42" spans="1:8" customHeight="1" ht="15">
      <c r="A42" s="71" t="s">
        <v>236</v>
      </c>
      <c r="B42" s="71" t="s">
        <v>237</v>
      </c>
      <c r="C42" s="71" t="s">
        <v>238</v>
      </c>
      <c r="D42" s="74" t="s">
        <v>72</v>
      </c>
      <c r="E42" s="72">
        <v>1692</v>
      </c>
      <c r="F42" s="72">
        <v>1022298</v>
      </c>
      <c r="G42" s="73">
        <v>604.195</v>
      </c>
      <c r="H42" s="72">
        <v>899172600</v>
      </c>
    </row>
    <row r="43" spans="1:8" customHeight="1" ht="15">
      <c r="A43" s="71" t="s">
        <v>239</v>
      </c>
      <c r="B43" s="71" t="s">
        <v>240</v>
      </c>
      <c r="C43" s="71" t="s">
        <v>241</v>
      </c>
      <c r="D43" s="74" t="s">
        <v>72</v>
      </c>
      <c r="E43" s="72">
        <v>702</v>
      </c>
      <c r="F43" s="72">
        <v>18145.6</v>
      </c>
      <c r="G43" s="73">
        <v>25.8484</v>
      </c>
      <c r="H43" s="72">
        <v>144306010.8</v>
      </c>
    </row>
    <row r="44" spans="1:8" customHeight="1" ht="15">
      <c r="A44" s="71" t="s">
        <v>242</v>
      </c>
      <c r="B44" s="71" t="s">
        <v>243</v>
      </c>
      <c r="C44" s="71" t="s">
        <v>244</v>
      </c>
      <c r="D44" s="74" t="s">
        <v>85</v>
      </c>
      <c r="E44" s="72">
        <v>226</v>
      </c>
      <c r="F44" s="72">
        <v>82780</v>
      </c>
      <c r="G44" s="73">
        <v>366.2832</v>
      </c>
      <c r="H44" s="72">
        <v>152268120</v>
      </c>
    </row>
    <row r="45" spans="1:8" customHeight="1" ht="15">
      <c r="A45" s="71" t="s">
        <v>82</v>
      </c>
      <c r="B45" s="71" t="s">
        <v>83</v>
      </c>
      <c r="C45" s="71" t="s">
        <v>84</v>
      </c>
      <c r="D45" s="74" t="s">
        <v>85</v>
      </c>
      <c r="E45" s="72">
        <v>31291</v>
      </c>
      <c r="F45" s="72">
        <v>855410.2</v>
      </c>
      <c r="G45" s="73">
        <v>27.3373</v>
      </c>
      <c r="H45" s="72">
        <v>361276730</v>
      </c>
    </row>
    <row r="46" spans="1:8" customHeight="1" ht="15">
      <c r="A46" s="71" t="s">
        <v>245</v>
      </c>
      <c r="B46" s="71" t="s">
        <v>246</v>
      </c>
      <c r="C46" s="71" t="s">
        <v>247</v>
      </c>
      <c r="D46" s="74" t="s">
        <v>72</v>
      </c>
      <c r="E46" s="72">
        <v>1403</v>
      </c>
      <c r="F46" s="72">
        <v>161185</v>
      </c>
      <c r="G46" s="73">
        <v>114.886</v>
      </c>
      <c r="H46" s="72">
        <v>72865760</v>
      </c>
    </row>
    <row r="47" spans="1:8" customHeight="1" ht="15">
      <c r="A47" s="71" t="s">
        <v>115</v>
      </c>
      <c r="B47" s="71" t="s">
        <v>116</v>
      </c>
      <c r="C47" s="71" t="s">
        <v>117</v>
      </c>
      <c r="D47" s="74" t="s">
        <v>72</v>
      </c>
      <c r="E47" s="72">
        <v>12</v>
      </c>
      <c r="F47" s="72">
        <v>37420</v>
      </c>
      <c r="G47" s="73">
        <v>3118.3333</v>
      </c>
      <c r="H47" s="72">
        <v>907923000</v>
      </c>
    </row>
    <row r="48" spans="1:8" customHeight="1" ht="15">
      <c r="A48" s="71" t="s">
        <v>248</v>
      </c>
      <c r="B48" s="71" t="s">
        <v>249</v>
      </c>
      <c r="C48" s="71" t="s">
        <v>250</v>
      </c>
      <c r="D48" s="74" t="s">
        <v>72</v>
      </c>
      <c r="E48" s="72">
        <v>70</v>
      </c>
      <c r="F48" s="72">
        <v>85000</v>
      </c>
      <c r="G48" s="73">
        <v>1214.2857</v>
      </c>
      <c r="H48" s="72">
        <v>372248430</v>
      </c>
    </row>
    <row r="49" spans="1:8" customHeight="1" ht="15">
      <c r="A49" s="71" t="s">
        <v>251</v>
      </c>
      <c r="B49" s="71" t="s">
        <v>252</v>
      </c>
      <c r="C49" s="71" t="s">
        <v>253</v>
      </c>
      <c r="D49" s="74" t="s">
        <v>72</v>
      </c>
      <c r="E49" s="72">
        <v>275</v>
      </c>
      <c r="F49" s="72">
        <v>190665</v>
      </c>
      <c r="G49" s="73">
        <v>693.3273</v>
      </c>
      <c r="H49" s="72">
        <v>2070000000</v>
      </c>
    </row>
    <row r="50" spans="1:8" customHeight="1" ht="15">
      <c r="A50" s="71" t="s">
        <v>254</v>
      </c>
      <c r="B50" s="71" t="s">
        <v>255</v>
      </c>
      <c r="C50" s="71" t="s">
        <v>256</v>
      </c>
      <c r="D50" s="74" t="s">
        <v>72</v>
      </c>
      <c r="E50" s="72">
        <v>3644</v>
      </c>
      <c r="F50" s="72">
        <v>887338</v>
      </c>
      <c r="G50" s="73">
        <v>243.5066</v>
      </c>
      <c r="H50" s="72">
        <v>2648530038</v>
      </c>
    </row>
    <row r="51" spans="1:8" customHeight="1" ht="15">
      <c r="A51" s="71" t="s">
        <v>257</v>
      </c>
      <c r="B51" s="71" t="s">
        <v>258</v>
      </c>
      <c r="C51" s="71" t="s">
        <v>259</v>
      </c>
      <c r="D51" s="74" t="s">
        <v>85</v>
      </c>
      <c r="E51" s="72">
        <v>7</v>
      </c>
      <c r="F51" s="72">
        <v>115000</v>
      </c>
      <c r="G51" s="73">
        <v>16428.5714</v>
      </c>
      <c r="H51" s="72">
        <v>513298000</v>
      </c>
    </row>
    <row r="52" spans="1:8" customHeight="1" ht="15">
      <c r="A52" s="71" t="s">
        <v>260</v>
      </c>
      <c r="B52" s="71" t="s">
        <v>261</v>
      </c>
      <c r="C52" s="71" t="s">
        <v>262</v>
      </c>
      <c r="D52" s="74" t="s">
        <v>85</v>
      </c>
      <c r="E52" s="72">
        <v>302862</v>
      </c>
      <c r="F52" s="72">
        <v>1445220.75</v>
      </c>
      <c r="G52" s="73">
        <v>4.7719</v>
      </c>
      <c r="H52" s="72">
        <v>324994475.52</v>
      </c>
    </row>
    <row r="53" spans="1:8" customHeight="1" ht="15">
      <c r="A53" s="71" t="s">
        <v>263</v>
      </c>
      <c r="B53" s="71" t="s">
        <v>264</v>
      </c>
      <c r="C53" s="71" t="s">
        <v>265</v>
      </c>
      <c r="D53" s="74" t="s">
        <v>72</v>
      </c>
      <c r="E53" s="72">
        <v>3585</v>
      </c>
      <c r="F53" s="72">
        <v>2712675</v>
      </c>
      <c r="G53" s="73">
        <v>756.6736</v>
      </c>
      <c r="H53" s="72">
        <v>14306076750</v>
      </c>
    </row>
    <row r="54" spans="1:8" customHeight="1" ht="15">
      <c r="A54" s="71" t="s">
        <v>266</v>
      </c>
      <c r="B54" s="71" t="s">
        <v>267</v>
      </c>
      <c r="C54" s="71" t="s">
        <v>268</v>
      </c>
      <c r="D54" s="74" t="s">
        <v>72</v>
      </c>
      <c r="E54" s="72">
        <v>815</v>
      </c>
      <c r="F54" s="72">
        <v>170984</v>
      </c>
      <c r="G54" s="73">
        <v>209.7963</v>
      </c>
      <c r="H54" s="72">
        <v>140437290</v>
      </c>
    </row>
    <row r="55" spans="1:8" customHeight="1" ht="15">
      <c r="A55" s="71" t="s">
        <v>103</v>
      </c>
      <c r="B55" s="71" t="s">
        <v>104</v>
      </c>
      <c r="C55" s="71" t="s">
        <v>105</v>
      </c>
      <c r="D55" s="74" t="s">
        <v>72</v>
      </c>
      <c r="E55" s="72">
        <v>400</v>
      </c>
      <c r="F55" s="72">
        <v>20000</v>
      </c>
      <c r="G55" s="73">
        <v>50</v>
      </c>
      <c r="H55" s="72">
        <v>10104000</v>
      </c>
    </row>
    <row r="56" spans="1:8" customHeight="1" ht="15">
      <c r="A56" s="71" t="s">
        <v>269</v>
      </c>
      <c r="B56" s="71" t="s">
        <v>270</v>
      </c>
      <c r="C56" s="71" t="s">
        <v>271</v>
      </c>
      <c r="D56" s="74" t="s">
        <v>72</v>
      </c>
      <c r="E56" s="72">
        <v>721</v>
      </c>
      <c r="F56" s="72">
        <v>1009120</v>
      </c>
      <c r="G56" s="73">
        <v>1399.6117</v>
      </c>
      <c r="H56" s="72">
        <v>3076880800</v>
      </c>
    </row>
    <row r="57" spans="1:8" customHeight="1" ht="15">
      <c r="A57" s="71" t="s">
        <v>136</v>
      </c>
      <c r="B57" s="71" t="s">
        <v>137</v>
      </c>
      <c r="C57" s="71" t="s">
        <v>138</v>
      </c>
      <c r="D57" s="74" t="s">
        <v>101</v>
      </c>
      <c r="E57" s="72">
        <v>29972</v>
      </c>
      <c r="F57" s="72">
        <v>13185403</v>
      </c>
      <c r="G57" s="73">
        <v>439.924</v>
      </c>
      <c r="H57" s="72">
        <v>3168401335</v>
      </c>
    </row>
    <row r="58" spans="1:8" customHeight="1" ht="15">
      <c r="A58" s="71" t="s">
        <v>272</v>
      </c>
      <c r="B58" s="71" t="s">
        <v>273</v>
      </c>
      <c r="C58" s="71" t="s">
        <v>274</v>
      </c>
      <c r="D58" s="74" t="s">
        <v>85</v>
      </c>
      <c r="E58" s="72">
        <v>10974</v>
      </c>
      <c r="F58" s="72">
        <v>835345</v>
      </c>
      <c r="G58" s="73">
        <v>76.1204</v>
      </c>
      <c r="H58" s="72">
        <v>4127152575</v>
      </c>
    </row>
    <row r="59" spans="1:8" customHeight="1" ht="15">
      <c r="A59" s="71" t="s">
        <v>145</v>
      </c>
      <c r="B59" s="71" t="s">
        <v>146</v>
      </c>
      <c r="C59" s="71" t="s">
        <v>147</v>
      </c>
      <c r="D59" s="74" t="s">
        <v>101</v>
      </c>
      <c r="E59" s="72">
        <v>330406</v>
      </c>
      <c r="F59" s="72">
        <v>7915191.5</v>
      </c>
      <c r="G59" s="73">
        <v>23.956</v>
      </c>
      <c r="H59" s="72">
        <v>2999455499.6</v>
      </c>
    </row>
    <row r="60" spans="1:8" customHeight="1" ht="15">
      <c r="A60" s="71" t="s">
        <v>275</v>
      </c>
      <c r="B60" s="71" t="s">
        <v>276</v>
      </c>
      <c r="C60" s="71" t="s">
        <v>277</v>
      </c>
      <c r="D60" s="74" t="s">
        <v>72</v>
      </c>
      <c r="E60" s="72">
        <v>2467</v>
      </c>
      <c r="F60" s="72">
        <v>715158</v>
      </c>
      <c r="G60" s="73">
        <v>289.8897</v>
      </c>
      <c r="H60" s="72">
        <v>192300688</v>
      </c>
    </row>
    <row r="61" spans="1:8" customHeight="1" ht="15">
      <c r="A61" s="71" t="s">
        <v>278</v>
      </c>
      <c r="B61" s="71" t="s">
        <v>279</v>
      </c>
      <c r="C61" s="71" t="s">
        <v>280</v>
      </c>
      <c r="D61" s="74" t="s">
        <v>72</v>
      </c>
      <c r="E61" s="72">
        <v>5692</v>
      </c>
      <c r="F61" s="72">
        <v>108551.1</v>
      </c>
      <c r="G61" s="73">
        <v>19.0708</v>
      </c>
      <c r="H61" s="72">
        <v>59405151</v>
      </c>
    </row>
    <row r="62" spans="1:8" customHeight="1" ht="15">
      <c r="A62" s="71" t="s">
        <v>86</v>
      </c>
      <c r="B62" s="71" t="s">
        <v>87</v>
      </c>
      <c r="C62" s="71" t="s">
        <v>88</v>
      </c>
      <c r="D62" s="74" t="s">
        <v>72</v>
      </c>
      <c r="E62" s="72">
        <v>199</v>
      </c>
      <c r="F62" s="72">
        <v>86362</v>
      </c>
      <c r="G62" s="73">
        <v>433.9799</v>
      </c>
      <c r="H62" s="72">
        <v>289092492</v>
      </c>
    </row>
    <row r="63" spans="1:8" customHeight="1" ht="15">
      <c r="A63" s="71" t="s">
        <v>281</v>
      </c>
      <c r="B63" s="71" t="s">
        <v>282</v>
      </c>
      <c r="C63" s="71" t="s">
        <v>283</v>
      </c>
      <c r="D63" s="74" t="s">
        <v>72</v>
      </c>
      <c r="E63" s="72">
        <v>502</v>
      </c>
      <c r="F63" s="72">
        <v>25790</v>
      </c>
      <c r="G63" s="73">
        <v>51.3745</v>
      </c>
      <c r="H63" s="72">
        <v>45948600</v>
      </c>
    </row>
    <row r="64" spans="1:8" customHeight="1" ht="15">
      <c r="A64" s="71" t="s">
        <v>69</v>
      </c>
      <c r="B64" s="71" t="s">
        <v>70</v>
      </c>
      <c r="C64" s="71" t="s">
        <v>71</v>
      </c>
      <c r="D64" s="74" t="s">
        <v>72</v>
      </c>
      <c r="E64" s="72">
        <v>103</v>
      </c>
      <c r="F64" s="72">
        <v>2508</v>
      </c>
      <c r="G64" s="73">
        <v>24.3495</v>
      </c>
      <c r="H64" s="72">
        <v>164627486.4</v>
      </c>
    </row>
    <row r="65" spans="1:8" customHeight="1" ht="15">
      <c r="A65" s="71" t="s">
        <v>121</v>
      </c>
      <c r="B65" s="71" t="s">
        <v>122</v>
      </c>
      <c r="C65" s="71" t="s">
        <v>123</v>
      </c>
      <c r="D65" s="74" t="s">
        <v>85</v>
      </c>
      <c r="E65" s="72">
        <v>1418</v>
      </c>
      <c r="F65" s="72">
        <v>154456</v>
      </c>
      <c r="G65" s="73">
        <v>108.9252</v>
      </c>
      <c r="H65" s="72">
        <v>607367670</v>
      </c>
    </row>
    <row r="66" spans="1:8" customHeight="1" ht="15">
      <c r="A66" s="71" t="s">
        <v>106</v>
      </c>
      <c r="B66" s="71" t="s">
        <v>107</v>
      </c>
      <c r="C66" s="71" t="s">
        <v>108</v>
      </c>
      <c r="D66" s="74" t="s">
        <v>72</v>
      </c>
      <c r="E66" s="72">
        <v>162</v>
      </c>
      <c r="F66" s="72">
        <v>33453</v>
      </c>
      <c r="G66" s="73">
        <v>206.5</v>
      </c>
      <c r="H66" s="72">
        <v>29555760</v>
      </c>
    </row>
    <row r="67" spans="1:8" customHeight="1" ht="15">
      <c r="A67" s="71" t="s">
        <v>79</v>
      </c>
      <c r="B67" s="71" t="s">
        <v>80</v>
      </c>
      <c r="C67" s="71" t="s">
        <v>81</v>
      </c>
      <c r="D67" s="74" t="s">
        <v>72</v>
      </c>
      <c r="E67" s="72">
        <v>62</v>
      </c>
      <c r="F67" s="72">
        <v>24800</v>
      </c>
      <c r="G67" s="73">
        <v>400</v>
      </c>
      <c r="H67" s="72">
        <v>32736800</v>
      </c>
    </row>
    <row r="68" spans="1:8" customHeight="1" ht="15">
      <c r="A68" s="71" t="s">
        <v>284</v>
      </c>
      <c r="B68" s="71" t="s">
        <v>285</v>
      </c>
      <c r="C68" s="71" t="s">
        <v>286</v>
      </c>
      <c r="D68" s="74" t="s">
        <v>85</v>
      </c>
      <c r="E68" s="72">
        <v>25207</v>
      </c>
      <c r="F68" s="72">
        <v>1384460</v>
      </c>
      <c r="G68" s="73">
        <v>54.9236</v>
      </c>
      <c r="H68" s="72">
        <v>475967302.5</v>
      </c>
    </row>
    <row r="69" spans="1:8" customHeight="1" ht="15">
      <c r="A69" s="71" t="s">
        <v>287</v>
      </c>
      <c r="B69" s="71" t="s">
        <v>288</v>
      </c>
      <c r="C69" s="71" t="s">
        <v>289</v>
      </c>
      <c r="D69" s="74" t="s">
        <v>72</v>
      </c>
      <c r="E69" s="72">
        <v>1274</v>
      </c>
      <c r="F69" s="72">
        <v>3409840</v>
      </c>
      <c r="G69" s="73">
        <v>2676.4835</v>
      </c>
      <c r="H69" s="72">
        <v>990241200</v>
      </c>
    </row>
    <row r="70" spans="1:8" customHeight="1" ht="15">
      <c r="A70" s="71" t="s">
        <v>290</v>
      </c>
      <c r="B70" s="71" t="s">
        <v>291</v>
      </c>
      <c r="C70" s="71" t="s">
        <v>292</v>
      </c>
      <c r="D70" s="74" t="s">
        <v>72</v>
      </c>
      <c r="E70" s="72">
        <v>380</v>
      </c>
      <c r="F70" s="72">
        <v>8340.8</v>
      </c>
      <c r="G70" s="73">
        <v>21.9495</v>
      </c>
      <c r="H70" s="72">
        <v>13688000</v>
      </c>
    </row>
    <row r="71" spans="1:8" customHeight="1" ht="15">
      <c r="A71" s="71" t="s">
        <v>293</v>
      </c>
      <c r="B71" s="71" t="s">
        <v>294</v>
      </c>
      <c r="C71" s="71" t="s">
        <v>295</v>
      </c>
      <c r="D71" s="74" t="s">
        <v>85</v>
      </c>
      <c r="E71" s="72">
        <v>12899</v>
      </c>
      <c r="F71" s="72">
        <v>128061.8</v>
      </c>
      <c r="G71" s="73">
        <v>9.928</v>
      </c>
      <c r="H71" s="72">
        <v>39013517</v>
      </c>
    </row>
    <row r="72" spans="1:8" customHeight="1" ht="15">
      <c r="A72" s="71" t="s">
        <v>118</v>
      </c>
      <c r="B72" s="71" t="s">
        <v>119</v>
      </c>
      <c r="C72" s="71" t="s">
        <v>120</v>
      </c>
      <c r="D72" s="74" t="s">
        <v>85</v>
      </c>
      <c r="E72" s="72">
        <v>26528</v>
      </c>
      <c r="F72" s="72">
        <v>1534686.2</v>
      </c>
      <c r="G72" s="73">
        <v>57.8516</v>
      </c>
      <c r="H72" s="72">
        <v>72106684</v>
      </c>
    </row>
    <row r="73" spans="1:8" customHeight="1" ht="15">
      <c r="A73" s="71" t="s">
        <v>296</v>
      </c>
      <c r="B73" s="71" t="s">
        <v>297</v>
      </c>
      <c r="C73" s="71" t="s">
        <v>298</v>
      </c>
      <c r="D73" s="74" t="s">
        <v>72</v>
      </c>
      <c r="E73" s="72">
        <v>106365</v>
      </c>
      <c r="F73" s="72">
        <v>960678.6</v>
      </c>
      <c r="G73" s="73">
        <v>9.0319</v>
      </c>
      <c r="H73" s="72">
        <v>143753261.85</v>
      </c>
    </row>
    <row r="74" spans="1:8" customHeight="1" ht="15">
      <c r="A74" s="71" t="s">
        <v>160</v>
      </c>
      <c r="B74" s="71" t="s">
        <v>161</v>
      </c>
      <c r="C74" s="71" t="s">
        <v>162</v>
      </c>
      <c r="D74" s="74" t="s">
        <v>72</v>
      </c>
      <c r="E74" s="72">
        <v>68766</v>
      </c>
      <c r="F74" s="72">
        <v>3501906.6</v>
      </c>
      <c r="G74" s="73">
        <v>50.925</v>
      </c>
      <c r="H74" s="72">
        <v>15916025163.5</v>
      </c>
    </row>
    <row r="75" spans="1:8" customHeight="1" ht="15">
      <c r="A75" s="71" t="s">
        <v>299</v>
      </c>
      <c r="B75" s="71" t="s">
        <v>300</v>
      </c>
      <c r="C75" s="71" t="s">
        <v>301</v>
      </c>
      <c r="D75" s="74" t="s">
        <v>85</v>
      </c>
      <c r="E75" s="72">
        <v>5651</v>
      </c>
      <c r="F75" s="72">
        <v>81483.9</v>
      </c>
      <c r="G75" s="73">
        <v>14.4194</v>
      </c>
      <c r="H75" s="72">
        <v>66290510</v>
      </c>
    </row>
    <row r="76" spans="1:8" customHeight="1" ht="15">
      <c r="A76" s="71" t="s">
        <v>302</v>
      </c>
      <c r="B76" s="71" t="s">
        <v>303</v>
      </c>
      <c r="C76" s="71" t="s">
        <v>304</v>
      </c>
      <c r="D76" s="74" t="s">
        <v>72</v>
      </c>
      <c r="E76" s="72">
        <v>118</v>
      </c>
      <c r="F76" s="72">
        <v>14514</v>
      </c>
      <c r="G76" s="73">
        <v>123</v>
      </c>
      <c r="H76" s="72">
        <v>34902480</v>
      </c>
    </row>
    <row r="77" spans="1:8" customHeight="1" ht="15">
      <c r="A77" s="71" t="s">
        <v>92</v>
      </c>
      <c r="B77" s="71" t="s">
        <v>93</v>
      </c>
      <c r="C77" s="71" t="s">
        <v>94</v>
      </c>
      <c r="D77" s="74" t="s">
        <v>72</v>
      </c>
      <c r="E77" s="72">
        <v>25</v>
      </c>
      <c r="F77" s="72">
        <v>550</v>
      </c>
      <c r="G77" s="73">
        <v>22</v>
      </c>
      <c r="H77" s="72">
        <v>6771776</v>
      </c>
    </row>
    <row r="78" spans="1:8" customHeight="1" ht="15" s="70" customFormat="1">
      <c r="A78" s="68" t="s">
        <v>20</v>
      </c>
      <c r="B78" s="68"/>
      <c r="C78" s="69"/>
      <c r="D78" s="69"/>
      <c r="E78" s="69"/>
      <c r="F78" s="69"/>
      <c r="G78" s="69"/>
      <c r="H78" s="92"/>
    </row>
    <row r="79" spans="1:8" customHeight="1" ht="15" s="70" customFormat="1">
      <c r="A79" s="71" t="s">
        <v>312</v>
      </c>
      <c r="B79" s="71" t="s">
        <v>313</v>
      </c>
      <c r="C79" s="71" t="s">
        <v>314</v>
      </c>
      <c r="D79" s="74" t="s">
        <v>72</v>
      </c>
      <c r="E79" s="72">
        <v>10132</v>
      </c>
      <c r="F79" s="72">
        <v>38218.87</v>
      </c>
      <c r="G79" s="73">
        <v>50</v>
      </c>
      <c r="H79" s="72">
        <v>207411381.03</v>
      </c>
    </row>
    <row r="80" spans="1:8" customHeight="1" ht="15">
      <c r="A80" s="71" t="s">
        <v>316</v>
      </c>
      <c r="B80" s="71" t="s">
        <v>317</v>
      </c>
      <c r="C80" s="71" t="s">
        <v>318</v>
      </c>
      <c r="D80" s="74" t="s">
        <v>85</v>
      </c>
      <c r="E80" s="72">
        <v>22000000</v>
      </c>
      <c r="F80" s="72">
        <v>22472200</v>
      </c>
      <c r="G80" s="73">
        <v>102.1464</v>
      </c>
      <c r="H80" s="72">
        <v>6162000000</v>
      </c>
    </row>
    <row r="81" spans="1:8" customHeight="1" ht="15">
      <c r="A81" s="71" t="s">
        <v>320</v>
      </c>
      <c r="B81" s="71" t="s">
        <v>321</v>
      </c>
      <c r="C81" s="71" t="s">
        <v>318</v>
      </c>
      <c r="D81" s="74" t="s">
        <v>85</v>
      </c>
      <c r="E81" s="72">
        <v>47476234</v>
      </c>
      <c r="F81" s="72">
        <v>49686650.8</v>
      </c>
      <c r="G81" s="73">
        <v>104.6574</v>
      </c>
      <c r="H81" s="72">
        <v>11814150000</v>
      </c>
    </row>
    <row r="82" spans="1:8" customHeight="1" ht="15">
      <c r="A82" s="71" t="s">
        <v>332</v>
      </c>
      <c r="B82" s="71" t="s">
        <v>333</v>
      </c>
      <c r="C82" s="71" t="s">
        <v>318</v>
      </c>
      <c r="D82" s="74" t="s">
        <v>85</v>
      </c>
      <c r="E82" s="72">
        <v>102100000</v>
      </c>
      <c r="F82" s="72">
        <v>101517300</v>
      </c>
      <c r="G82" s="73">
        <v>99.426</v>
      </c>
      <c r="H82" s="72">
        <v>4975000000</v>
      </c>
    </row>
    <row r="83" spans="1:8" customHeight="1" ht="15">
      <c r="A83" s="71" t="s">
        <v>322</v>
      </c>
      <c r="B83" s="71" t="s">
        <v>323</v>
      </c>
      <c r="C83" s="71" t="s">
        <v>318</v>
      </c>
      <c r="D83" s="74" t="s">
        <v>85</v>
      </c>
      <c r="E83" s="72">
        <v>10314013</v>
      </c>
      <c r="F83" s="72">
        <v>12307588.53</v>
      </c>
      <c r="G83" s="73">
        <v>119.5506</v>
      </c>
      <c r="H83" s="72">
        <v>7167000000</v>
      </c>
    </row>
    <row r="84" spans="1:8" customHeight="1" ht="15">
      <c r="A84" s="71" t="s">
        <v>334</v>
      </c>
      <c r="B84" s="71" t="s">
        <v>335</v>
      </c>
      <c r="C84" s="71" t="s">
        <v>318</v>
      </c>
      <c r="D84" s="74" t="s">
        <v>85</v>
      </c>
      <c r="E84" s="72">
        <v>134490000</v>
      </c>
      <c r="F84" s="72">
        <v>164756685</v>
      </c>
      <c r="G84" s="73">
        <v>122.4872</v>
      </c>
      <c r="H84" s="72">
        <v>15267238000</v>
      </c>
    </row>
    <row r="85" spans="1:8" customHeight="1" ht="15">
      <c r="A85" s="71" t="s">
        <v>336</v>
      </c>
      <c r="B85" s="71" t="s">
        <v>337</v>
      </c>
      <c r="C85" s="71" t="s">
        <v>318</v>
      </c>
      <c r="D85" s="74" t="s">
        <v>85</v>
      </c>
      <c r="E85" s="72">
        <v>12900000</v>
      </c>
      <c r="F85" s="72">
        <v>97741663.31</v>
      </c>
      <c r="G85" s="73">
        <v>100.575</v>
      </c>
      <c r="H85" s="72">
        <v>10972171399</v>
      </c>
    </row>
    <row r="86" spans="1:8" customHeight="1" ht="15">
      <c r="A86" s="71" t="s">
        <v>324</v>
      </c>
      <c r="B86" s="71" t="s">
        <v>325</v>
      </c>
      <c r="C86" s="71" t="s">
        <v>318</v>
      </c>
      <c r="D86" s="74" t="s">
        <v>85</v>
      </c>
      <c r="E86" s="72">
        <v>173494</v>
      </c>
      <c r="F86" s="72">
        <v>199604.85</v>
      </c>
      <c r="G86" s="73">
        <v>115.05</v>
      </c>
      <c r="H86" s="72">
        <v>9307545000</v>
      </c>
    </row>
    <row r="87" spans="1:8" customHeight="1" ht="15">
      <c r="A87" s="71" t="s">
        <v>338</v>
      </c>
      <c r="B87" s="71" t="s">
        <v>339</v>
      </c>
      <c r="C87" s="71" t="s">
        <v>318</v>
      </c>
      <c r="D87" s="74" t="s">
        <v>85</v>
      </c>
      <c r="E87" s="72">
        <v>2000000</v>
      </c>
      <c r="F87" s="72">
        <v>2272000</v>
      </c>
      <c r="G87" s="73">
        <v>113.6</v>
      </c>
      <c r="H87" s="72">
        <v>11360000000</v>
      </c>
    </row>
    <row r="88" spans="1:8" customHeight="1" ht="15">
      <c r="A88" s="71" t="s">
        <v>340</v>
      </c>
      <c r="B88" s="71" t="s">
        <v>341</v>
      </c>
      <c r="C88" s="71" t="s">
        <v>318</v>
      </c>
      <c r="D88" s="74" t="s">
        <v>85</v>
      </c>
      <c r="E88" s="72">
        <v>41300000</v>
      </c>
      <c r="F88" s="72">
        <v>40914466.2</v>
      </c>
      <c r="G88" s="73">
        <v>97.7828</v>
      </c>
      <c r="H88" s="72">
        <v>11638003255.29</v>
      </c>
    </row>
    <row r="89" spans="1:8" customHeight="1" ht="12.75">
      <c r="H89" s="92"/>
    </row>
    <row r="90" spans="1:8" customHeight="1" ht="12.75">
      <c r="B90" s="132" t="s">
        <v>163</v>
      </c>
      <c r="C90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Redovito tržište</t>
          </r>
        </is>
      </c>
      <c r="H90" s="92"/>
    </row>
    <row r="91" spans="1:8" customHeight="1" ht="12.75">
      <c r="B91" s="132"/>
      <c r="C91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Službeno tržište</t>
          </r>
        </is>
      </c>
      <c r="H91" s="92"/>
    </row>
    <row r="92" spans="1:8" customHeight="1" ht="12.75">
      <c r="B92" s="132"/>
      <c r="C92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Vodeće tržište</t>
          </r>
        </is>
      </c>
      <c r="H92" s="9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&amp;L&amp;"Calibri,Regular"&amp;12Referentne cijene&amp;R&amp;"Calibri,Bold"Zagrebačka burza - Uređeno tržište</oddHeader>
    <oddFooter>&amp;L&amp;D&amp;CPage &amp;P of &amp;N</oddFooter>
    <evenHeader>&amp;L&amp;"Calibri,Regular"&amp;12Referentne cijene&amp;R&amp;"Calibri,Bold"Zagrebačka burza - Uređeno tržište</evenHeader>
    <evenFooter>&amp;L&amp;D&amp;CPage &amp;P of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Sadrzaj</vt:lpstr>
      <vt:lpstr>Pregled</vt:lpstr>
      <vt:lpstr>Indeksi</vt:lpstr>
      <vt:lpstr>RegionalniIndeksi</vt:lpstr>
      <vt:lpstr>Top 10</vt:lpstr>
      <vt:lpstr>Dionice</vt:lpstr>
      <vt:lpstr>Obveznice</vt:lpstr>
      <vt:lpstr>StrukturiraniProizvodi</vt:lpstr>
      <vt:lpstr>ETF</vt:lpstr>
      <vt:lpstr>Blokovi</vt:lpstr>
      <vt:lpstr>ReferentneCijene</vt:lpstr>
    </vt:vector>
  </TitlesOfParts>
  <Company>Zagreb Stock Exchange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2008-06-04T16:23:06+02:00</dcterms:created>
  <dcterms:modified xsi:type="dcterms:W3CDTF">2020-07-14T11:57:05+02:00</dcterms:modified>
  <dc:title>Untitled Spreadsheet</dc:title>
  <dc:description/>
  <dc:subject/>
  <cp:keywords/>
  <cp:category/>
</cp:coreProperties>
</file>