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<sst xmlns="http://schemas.openxmlformats.org/spreadsheetml/2006/main" uniqueCount="33">
  <si>
    <t>Oznaka</t>
  </si>
  <si>
    <t>ISIN</t>
  </si>
  <si>
    <t>Izdavatelj</t>
  </si>
  <si>
    <t>Najviša</t>
  </si>
  <si>
    <t>Najniža</t>
  </si>
  <si>
    <t>Volumen</t>
  </si>
  <si>
    <t>Promet</t>
  </si>
  <si>
    <t>3RIB3</t>
  </si>
  <si>
    <t>HRRIBAO22BE0</t>
  </si>
  <si>
    <t>ERSTE BANK d.d.</t>
  </si>
  <si>
    <t>H203E</t>
  </si>
  <si>
    <t>HRRHMFO203E0</t>
  </si>
  <si>
    <t>RHMF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</si>
  <si>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</si>
  <si>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</si>
  <si>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</si>
  <si>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</si>
  <si>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</si>
  <si>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</si>
  <si>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</si>
  <si>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</si>
  <si>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</si>
  <si>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</si>
  <si>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</si>
  <si>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</si>
  <si>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</si>
  <si>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</si>
  <si>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</si>
  <si>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</si>
  <si>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SPVA</t>
  </si>
  <si>
    <t>HRSPVARA0007</t>
  </si>
  <si>
    <t>SPACVA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</si>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</sst>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103.2</v>
      </c>
      <c r="E2" s="7">
        <v>103.2</v>
      </c>
      <c r="F2" s="8">
        <v>120000</v>
      </c>
      <c r="G2" s="8">
        <v>916038.78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103</v>
      </c>
      <c r="E3" s="7">
        <v>102.9</v>
      </c>
      <c r="F3" s="8">
        <v>934363</v>
      </c>
      <c r="G3" s="8">
        <v>7113888.62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105.32</v>
      </c>
      <c r="E4" s="7">
        <v>105</v>
      </c>
      <c r="F4" s="8">
        <v>41150000</v>
      </c>
      <c r="G4" s="8">
        <v>43333500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101.16</v>
      </c>
      <c r="E5" s="7">
        <v>100.8</v>
      </c>
      <c r="F5" s="8">
        <v>72000000</v>
      </c>
      <c r="G5" s="8">
        <v>537012449.22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118.58</v>
      </c>
      <c r="E6" s="7">
        <v>117.95</v>
      </c>
      <c r="F6" s="8">
        <v>1600000</v>
      </c>
      <c r="G6" s="8">
        <v>13989910.94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107</v>
      </c>
      <c r="E7" s="7">
        <v>106.7</v>
      </c>
      <c r="F7" s="8">
        <v>324856000</v>
      </c>
      <c r="G7" s="8">
        <v>347114845.5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127.52</v>
      </c>
      <c r="E8" s="7">
        <v>127.5</v>
      </c>
      <c r="F8" s="8">
        <v>9000000</v>
      </c>
      <c r="G8" s="8">
        <v>11476200</v>
      </c>
    </row>
    <row r="9" spans="1:7" customHeight="1" ht="12.75">
      <c r="A9" s="6" t="s">
        <v>23</v>
      </c>
      <c r="B9" s="6" t="s">
        <v>24</v>
      </c>
      <c r="C9" s="6" t="s">
        <v>12</v>
      </c>
      <c r="D9" s="7">
        <v>119.62</v>
      </c>
      <c r="E9" s="7">
        <v>119.44</v>
      </c>
      <c r="F9" s="8">
        <v>52000000</v>
      </c>
      <c r="G9" s="8">
        <v>62118400</v>
      </c>
    </row>
    <row r="10" spans="1:7" customHeight="1" ht="12.75">
      <c r="A10" s="6" t="s">
        <v>25</v>
      </c>
      <c r="B10" s="6" t="s">
        <v>26</v>
      </c>
      <c r="C10" s="6" t="s">
        <v>12</v>
      </c>
      <c r="D10" s="7">
        <v>118.45</v>
      </c>
      <c r="E10" s="7">
        <v>117.5</v>
      </c>
      <c r="F10" s="8">
        <v>80300000</v>
      </c>
      <c r="G10" s="8">
        <v>94511400</v>
      </c>
    </row>
    <row r="11" spans="1:7" customHeight="1" ht="12.75">
      <c r="A11" s="6" t="s">
        <v>27</v>
      </c>
      <c r="B11" s="6" t="s">
        <v>28</v>
      </c>
      <c r="C11" s="6" t="s">
        <v>12</v>
      </c>
      <c r="D11" s="7">
        <v>120.65</v>
      </c>
      <c r="E11" s="7">
        <v>120.65</v>
      </c>
      <c r="F11" s="8">
        <v>42000000</v>
      </c>
      <c r="G11" s="8">
        <v>50612360.17</v>
      </c>
    </row>
    <row r="12" spans="1:7" customHeight="1" ht="12.75">
      <c r="A12" s="6" t="s">
        <v>29</v>
      </c>
      <c r="B12" s="6" t="s">
        <v>30</v>
      </c>
      <c r="C12" s="6" t="s">
        <v>31</v>
      </c>
      <c r="D12" s="7">
        <v>20.85</v>
      </c>
      <c r="E12" s="7">
        <v>20.85</v>
      </c>
      <c r="F12" s="8">
        <v>206681</v>
      </c>
      <c r="G12" s="8">
        <v>4309298.85</v>
      </c>
    </row>
    <row r="13" spans="1:7" customHeight="1" ht="12.75">
      <c r="A13" s="2" t="s">
        <v>32</v>
      </c>
      <c r="B13" s="2"/>
      <c r="C13" s="2"/>
      <c r="D13" s="3"/>
      <c r="E13" s="3"/>
      <c r="F13" s="5">
        <f>SUM(F2:F12)</f>
        <v>624167044</v>
      </c>
      <c r="G13" s="4">
        <f>SUM(G2:G12)</f>
        <v>1172508292.08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