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<sst xmlns="http://schemas.openxmlformats.org/spreadsheetml/2006/main" uniqueCount="40">
  <si>
    <t>Oznaka</t>
  </si>
  <si>
    <t>ISIN</t>
  </si>
  <si>
    <t>Izdavatelj</t>
  </si>
  <si>
    <t>Najviša</t>
  </si>
  <si>
    <t>Najniža</t>
  </si>
  <si>
    <t>Volumen</t>
  </si>
  <si>
    <t>Promet</t>
  </si>
  <si>
    <t>3RIB4</t>
  </si>
  <si>
    <t>HRRIBAO23BA6</t>
  </si>
  <si>
    <t>ERSTE BANK d.d.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</si>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</sst>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101.5</v>
      </c>
      <c r="E2" s="7">
        <v>101.3</v>
      </c>
      <c r="F2" s="8">
        <v>15000000</v>
      </c>
      <c r="G2" s="8">
        <v>15201000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106.5</v>
      </c>
      <c r="E3" s="7">
        <v>106.5</v>
      </c>
      <c r="F3" s="8">
        <v>600000</v>
      </c>
      <c r="G3" s="8">
        <v>639000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</v>
      </c>
      <c r="E4" s="7">
        <v>102.11</v>
      </c>
      <c r="F4" s="8">
        <v>19120000</v>
      </c>
      <c r="G4" s="8">
        <v>144722734.54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104.85</v>
      </c>
      <c r="E5" s="7">
        <v>104.83</v>
      </c>
      <c r="F5" s="8">
        <v>20000000</v>
      </c>
      <c r="G5" s="8">
        <v>20968000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105.389</v>
      </c>
      <c r="E6" s="7">
        <v>105.389</v>
      </c>
      <c r="F6" s="8">
        <v>30000000</v>
      </c>
      <c r="G6" s="8">
        <v>31616700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105.8</v>
      </c>
      <c r="E7" s="7">
        <v>105.197</v>
      </c>
      <c r="F7" s="8">
        <v>49698049</v>
      </c>
      <c r="G7" s="8">
        <v>52383331.2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100.7</v>
      </c>
      <c r="E8" s="7">
        <v>100.28</v>
      </c>
      <c r="F8" s="8">
        <v>9500000</v>
      </c>
      <c r="G8" s="8">
        <v>70679640.37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119.6</v>
      </c>
      <c r="E9" s="7">
        <v>118.85</v>
      </c>
      <c r="F9" s="8">
        <v>5000000</v>
      </c>
      <c r="G9" s="8">
        <v>44094679.14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107.05</v>
      </c>
      <c r="E10" s="7">
        <v>106.05</v>
      </c>
      <c r="F10" s="8">
        <v>67225823</v>
      </c>
      <c r="G10" s="8">
        <v>71561791.88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126.15</v>
      </c>
      <c r="E11" s="7">
        <v>124.45</v>
      </c>
      <c r="F11" s="8">
        <v>2700000</v>
      </c>
      <c r="G11" s="8">
        <v>24984133.73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124.4</v>
      </c>
      <c r="E12" s="7">
        <v>123.45</v>
      </c>
      <c r="F12" s="8">
        <v>3500000</v>
      </c>
      <c r="G12" s="8">
        <v>4324525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114.75</v>
      </c>
      <c r="E13" s="7">
        <v>112.6</v>
      </c>
      <c r="F13" s="8">
        <v>17866413</v>
      </c>
      <c r="G13" s="8">
        <v>20390969.41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111.5</v>
      </c>
      <c r="E14" s="7">
        <v>107.25</v>
      </c>
      <c r="F14" s="8">
        <v>52375500</v>
      </c>
      <c r="G14" s="8">
        <v>57100310.5</v>
      </c>
    </row>
    <row r="15" spans="1:7" customHeight="1" ht="12.75">
      <c r="A15" s="6" t="s">
        <v>36</v>
      </c>
      <c r="B15" s="6" t="s">
        <v>37</v>
      </c>
      <c r="C15" s="6" t="s">
        <v>38</v>
      </c>
      <c r="D15" s="7">
        <v>400</v>
      </c>
      <c r="E15" s="7">
        <v>400</v>
      </c>
      <c r="F15" s="8">
        <v>205.85</v>
      </c>
      <c r="G15" s="8">
        <v>82340</v>
      </c>
    </row>
    <row r="16" spans="1:7" customHeight="1" ht="12.75">
      <c r="A16" s="2" t="s">
        <v>39</v>
      </c>
      <c r="B16" s="2"/>
      <c r="C16" s="2"/>
      <c r="D16" s="3"/>
      <c r="E16" s="3"/>
      <c r="F16" s="5">
        <f>SUM(F2:F15)</f>
        <v>292585990.85</v>
      </c>
      <c r="G16" s="4">
        <f>SUM(G2:G15)</f>
        <v>558749155.77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