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15" windowWidth="27495" windowHeight="15780" activeTab="10"/>
  </bookViews>
  <sheets>
    <sheet name="Sadržaj" sheetId="1" r:id="rId1"/>
    <sheet name="Pregled" sheetId="2" r:id="rId2"/>
    <sheet name="Indeksi" sheetId="3" r:id="rId3"/>
    <sheet name="Top 10" sheetId="4" r:id="rId4"/>
    <sheet name="Dionice" sheetId="5" r:id="rId5"/>
    <sheet name="Obveznice" sheetId="6" r:id="rId6"/>
    <sheet name="StrukturiraniProizvodi" sheetId="7" r:id="rId7"/>
    <sheet name="ETF" sheetId="8" r:id="rId8"/>
    <sheet name="Blokovi" sheetId="9" r:id="rId9"/>
    <sheet name="ReferentneCijene" sheetId="10" r:id="rId10"/>
    <sheet name="KorporativneAkcije" sheetId="11" r:id="rId11"/>
  </sheets>
  <definedNames>
    <definedName name="_xlnm.Print_Area" localSheetId="4">Dionice!$A:$R</definedName>
    <definedName name="_xlnm.Print_Area" localSheetId="7">ETF!$A:$O</definedName>
    <definedName name="_xlnm.Print_Area" localSheetId="2">Indeksi!$A$1:$G$28</definedName>
    <definedName name="_xlnm.Print_Area" localSheetId="10">KorporativneAkcije!$A$1:$H$49</definedName>
    <definedName name="_xlnm.Print_Area" localSheetId="5">Obveznice!$A:$R</definedName>
    <definedName name="_xlnm.Print_Area" localSheetId="1">Pregled!$A$1:$E$38</definedName>
    <definedName name="_xlnm.Print_Area" localSheetId="6">StrukturiraniProizvodi!$A:$N</definedName>
    <definedName name="_xlnm.Print_Area" localSheetId="3">'Top 10'!$A$1:$H$44</definedName>
    <definedName name="_xlnm.Print_Titles" localSheetId="8">Blokovi!$1:$1</definedName>
    <definedName name="_xlnm.Print_Titles" localSheetId="4">Dionice!$1:$1</definedName>
    <definedName name="_xlnm.Print_Titles" localSheetId="7">ETF!$1:$1</definedName>
    <definedName name="_xlnm.Print_Titles" localSheetId="5">Obveznice!$1:$1</definedName>
    <definedName name="_xlnm.Print_Titles" localSheetId="9">ReferentneCijene!$1:$1</definedName>
    <definedName name="_xlnm.Print_Titles" localSheetId="6">StrukturiraniProizvodi!$1:$1</definedName>
  </definedNames>
  <calcPr calcId="145621"/>
</workbook>
</file>

<file path=xl/calcChain.xml><?xml version="1.0" encoding="utf-8"?>
<calcChain xmlns="http://schemas.openxmlformats.org/spreadsheetml/2006/main">
  <c r="B2" i="2" l="1"/>
  <c r="C2" i="2"/>
  <c r="B10" i="2"/>
  <c r="C10" i="2"/>
  <c r="B14" i="2"/>
  <c r="C14" i="2"/>
  <c r="B15" i="2"/>
  <c r="C15" i="2"/>
  <c r="B31" i="2"/>
  <c r="E15" i="2" l="1"/>
  <c r="D15" i="2"/>
  <c r="E14" i="2"/>
  <c r="D14" i="2"/>
</calcChain>
</file>

<file path=xl/sharedStrings.xml><?xml version="1.0" encoding="utf-8"?>
<sst xmlns="http://schemas.openxmlformats.org/spreadsheetml/2006/main" count="1590" uniqueCount="469">
  <si>
    <t>gordana.miskulin@zse.hr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</si>
  <si>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</si>
  <si>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</si>
  <si>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</si>
  <si>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</si>
  <si>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</si>
  <si>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</si>
  <si>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</si>
  <si>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</si>
  <si>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</si>
  <si>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</si>
  <si>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</si>
  <si>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</si>
  <si>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ISIN</t>
  </si>
  <si>
    <t>JDRN</t>
  </si>
  <si>
    <t>HRJDRNRB0002</t>
  </si>
  <si>
    <t>JADRAN d.d.</t>
  </si>
  <si>
    <t>RO</t>
  </si>
  <si>
    <t>ZB</t>
  </si>
  <si>
    <t>HRZB00RA0003</t>
  </si>
  <si>
    <t>Zagrebacka burza d.d.</t>
  </si>
  <si>
    <t>LURA</t>
  </si>
  <si>
    <t>HRLURARA0003</t>
  </si>
  <si>
    <t>DUKAT d.d.</t>
  </si>
  <si>
    <t>RR</t>
  </si>
  <si>
    <t>AMDN</t>
  </si>
  <si>
    <t>HRAMDNRA0007</t>
  </si>
  <si>
    <t>APARTMANI MEDENA d.d.</t>
  </si>
  <si>
    <t>QUNE</t>
  </si>
  <si>
    <t>HRQUNERA0008</t>
  </si>
  <si>
    <t>Quaestus nekr. dd u likv.</t>
  </si>
  <si>
    <t>CRAL</t>
  </si>
  <si>
    <t>HRCRALRA0005</t>
  </si>
  <si>
    <t>Croatia Airlines d.d.</t>
  </si>
  <si>
    <t>HJDR</t>
  </si>
  <si>
    <t>HRHJDRRA0001</t>
  </si>
  <si>
    <t>HOTELI JADRAN d.d.</t>
  </si>
  <si>
    <t>HUPZ</t>
  </si>
  <si>
    <t>HRHUPZRA0002</t>
  </si>
  <si>
    <t>HUP - ZAGREB d.d.</t>
  </si>
  <si>
    <t>HPDG</t>
  </si>
  <si>
    <t>HRHPDGRA0006</t>
  </si>
  <si>
    <t>MEDORA HOTELI I LJET. d.d.</t>
  </si>
  <si>
    <t>BD62</t>
  </si>
  <si>
    <t>HRBD62RA0004</t>
  </si>
  <si>
    <t>Badel 1862 d.d.</t>
  </si>
  <si>
    <t>THNK</t>
  </si>
  <si>
    <t>HRTHNKRA0004</t>
  </si>
  <si>
    <t>TEHNIKA d.d.</t>
  </si>
  <si>
    <t>KODT</t>
  </si>
  <si>
    <t>HRKODTRA0007</t>
  </si>
  <si>
    <t>KONCAR - D&amp;ST dd</t>
  </si>
  <si>
    <t>KODT2</t>
  </si>
  <si>
    <t>HRKODTPA0009</t>
  </si>
  <si>
    <t>ULJN</t>
  </si>
  <si>
    <t>HRULJNRA0008</t>
  </si>
  <si>
    <t>ULJANIK, d. d.</t>
  </si>
  <si>
    <t>MGMA</t>
  </si>
  <si>
    <t>HRMGMARA0005</t>
  </si>
  <si>
    <t>MAGMA d.d.</t>
  </si>
  <si>
    <t>JDPL</t>
  </si>
  <si>
    <t>HRJDPLRA0007</t>
  </si>
  <si>
    <t>JADROPLOV d.d.</t>
  </si>
  <si>
    <t>IPKK</t>
  </si>
  <si>
    <t>HRIPKKRA0000</t>
  </si>
  <si>
    <t>TERMES GRUPA d.d.</t>
  </si>
  <si>
    <t>HDEL</t>
  </si>
  <si>
    <t>HRHDELRA0002</t>
  </si>
  <si>
    <t>HIDROELEKTRA NISKOGRADNJA</t>
  </si>
  <si>
    <t>RIZO</t>
  </si>
  <si>
    <t>HRRIZORA0007</t>
  </si>
  <si>
    <t>RIZ-ODASILJACI d.d.</t>
  </si>
  <si>
    <t>ATPL</t>
  </si>
  <si>
    <t>HRATPLRA0008</t>
  </si>
  <si>
    <t>ATLANTSKA PLOVIDBA d.d.</t>
  </si>
  <si>
    <t>HT</t>
  </si>
  <si>
    <t>HRHT00RA0005</t>
  </si>
  <si>
    <t>HT d.d.</t>
  </si>
  <si>
    <t>RIVP</t>
  </si>
  <si>
    <t>HRRIVPRA0000</t>
  </si>
  <si>
    <t>Valamar Riviera d.d.</t>
  </si>
  <si>
    <t>ADRS2</t>
  </si>
  <si>
    <t>HRADRSPA0009</t>
  </si>
  <si>
    <t>ADRIS GRUPA d.d.</t>
  </si>
  <si>
    <t>PODR</t>
  </si>
  <si>
    <t>HRPODRRA0004</t>
  </si>
  <si>
    <t>PODRAVKA d.d.</t>
  </si>
  <si>
    <t>ATGR</t>
  </si>
  <si>
    <t>HRATGRRA0003</t>
  </si>
  <si>
    <t>ATLANTIC GRUPA d.d.</t>
  </si>
  <si>
    <t>RP</t>
  </si>
  <si>
    <t>ZABA</t>
  </si>
  <si>
    <t>HRZABARA0009</t>
  </si>
  <si>
    <t>Zagrebacka banka d.d.</t>
  </si>
  <si>
    <t>ARNT</t>
  </si>
  <si>
    <t>HRARNTRA0004</t>
  </si>
  <si>
    <t>Arena Hospitality Group dd</t>
  </si>
  <si>
    <t>ADPL</t>
  </si>
  <si>
    <t>HRADPLRA0006</t>
  </si>
  <si>
    <t>AD PLASTIK d.d.</t>
  </si>
  <si>
    <t>ERNT</t>
  </si>
  <si>
    <t>HRERNTRA0000</t>
  </si>
  <si>
    <t>ERICSSON NIKOLA TESLA d.d.</t>
  </si>
  <si>
    <t>ACI</t>
  </si>
  <si>
    <t>HRACI0RA0000</t>
  </si>
  <si>
    <t>ACI d.d.</t>
  </si>
  <si>
    <t>AUCT</t>
  </si>
  <si>
    <t>CT</t>
  </si>
  <si>
    <t>ADRS</t>
  </si>
  <si>
    <t>HRADRSRA0007</t>
  </si>
  <si>
    <t>AGMM</t>
  </si>
  <si>
    <t>HRAGMMRA0005</t>
  </si>
  <si>
    <t>Agromedimurje d.d. Cakovec</t>
  </si>
  <si>
    <t>\</t>
  </si>
  <si>
    <t>ATLN</t>
  </si>
  <si>
    <t>HRATLNRA0000</t>
  </si>
  <si>
    <t>EXCELSA NEKRETNINE d.d</t>
  </si>
  <si>
    <t>AUHR</t>
  </si>
  <si>
    <t>HRAUHRRA0009</t>
  </si>
  <si>
    <t>AUTO HRVATSKA d.d.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</si>
  <si>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</si>
  <si>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</si>
  <si>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</si>
  <si>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</si>
  <si>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</si>
  <si>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</si>
  <si>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</si>
  <si>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</si>
  <si>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</si>
  <si>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</si>
  <si>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</si>
  <si>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</si>
  <si>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</si>
  <si>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</si>
  <si>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</si>
  <si>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</si>
  <si>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</si>
  <si>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FMPS</t>
  </si>
  <si>
    <t>HRFMPSRA0003</t>
  </si>
  <si>
    <t>ZAIF Proprius d.d.</t>
  </si>
  <si>
    <t>GRNL</t>
  </si>
  <si>
    <t>HRGRNLRA0006</t>
  </si>
  <si>
    <t>Granolio d.d.</t>
  </si>
  <si>
    <t>HBRL</t>
  </si>
  <si>
    <t>HRHBRLRA0009</t>
  </si>
  <si>
    <t>HOTELI BRELA d.d.</t>
  </si>
  <si>
    <t>HHLD</t>
  </si>
  <si>
    <t>HRHHLDRA0009</t>
  </si>
  <si>
    <t>HOTELI HALUDOVO MALINSKA d</t>
  </si>
  <si>
    <t>HIMR</t>
  </si>
  <si>
    <t>HRHIMRRA0001</t>
  </si>
  <si>
    <t>IMPERIAL d.d.</t>
  </si>
  <si>
    <t>HMST</t>
  </si>
  <si>
    <t>HRHMSTRA0007</t>
  </si>
  <si>
    <t>HOTELI MAESTRAL d.d.</t>
  </si>
  <si>
    <t>HPB</t>
  </si>
  <si>
    <t>HRHPB0RA0002</t>
  </si>
  <si>
    <t>HPB d.d.</t>
  </si>
  <si>
    <t>HTCP</t>
  </si>
  <si>
    <t>HRHTCPRA0002</t>
  </si>
  <si>
    <t>HOTELI TUCEPI, d.d.</t>
  </si>
  <si>
    <t>HTPK</t>
  </si>
  <si>
    <t>HRHTPKRA0002</t>
  </si>
  <si>
    <t>HTP KORCULA d.d.</t>
  </si>
  <si>
    <t>HTPO</t>
  </si>
  <si>
    <t>HRHTPORA0008</t>
  </si>
  <si>
    <t>HTP OREBIC d.d.</t>
  </si>
  <si>
    <t>HZLA</t>
  </si>
  <si>
    <t>HRHZLARA0000</t>
  </si>
  <si>
    <t>HOTELI ZLATNI RATd.d.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</si>
  <si>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</si>
  <si>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</si>
  <si>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</si>
  <si>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</si>
  <si>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</si>
  <si>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</si>
  <si>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</si>
  <si>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</si>
  <si>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</si>
  <si>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IMZV</t>
  </si>
  <si>
    <t>HRIMZVRA0003</t>
  </si>
  <si>
    <t>IMUNOLOSKI ZAVOD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</si>
  <si>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</si>
  <si>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</si>
  <si>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</si>
  <si>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</si>
  <si>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</si>
  <si>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</si>
  <si>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</si>
  <si>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</si>
  <si>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</si>
  <si>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</si>
  <si>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</si>
  <si>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JADRANSKO OSIGURANJE dd</t>
  </si>
  <si>
    <t>JNAF</t>
  </si>
  <si>
    <t>HRJNAFRA0000</t>
  </si>
  <si>
    <t>JANAF, d.d.</t>
  </si>
  <si>
    <t>KBZ</t>
  </si>
  <si>
    <t>HRKBZ0RA0005</t>
  </si>
  <si>
    <t>K B Z, d.d.</t>
  </si>
  <si>
    <t>KOEI</t>
  </si>
  <si>
    <t>HRKOEIRA0009</t>
  </si>
  <si>
    <t>KONCAR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</si>
  <si>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</si>
  <si>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</si>
  <si>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</si>
  <si>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</si>
  <si>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</si>
  <si>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</si>
  <si>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</si>
  <si>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</si>
  <si>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</si>
  <si>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</si>
  <si>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</si>
  <si>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</si>
  <si>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</si>
  <si>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</si>
  <si>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</si>
  <si>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</si>
  <si>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</si>
  <si>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</si>
  <si>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</si>
  <si>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</si>
  <si>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</si>
  <si>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</si>
  <si>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</si>
  <si>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</si>
  <si>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</si>
  <si>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</si>
  <si>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</si>
  <si>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</si>
  <si>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</si>
  <si>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</si>
  <si>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OLVD</t>
  </si>
  <si>
    <t>HROLVDRA0002</t>
  </si>
  <si>
    <t>OLYMPIA VODICE d.d.</t>
  </si>
  <si>
    <t>OPTE</t>
  </si>
  <si>
    <t>HROPTERA0001</t>
  </si>
  <si>
    <t>OT-OPTIMA TELEKOM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</si>
  <si>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</si>
  <si>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</si>
  <si>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</si>
  <si>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</si>
  <si>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</si>
  <si>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</si>
  <si>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</si>
  <si>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</si>
  <si>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</si>
  <si>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PTKM</t>
  </si>
  <si>
    <t>HRPTKMRA0005</t>
  </si>
  <si>
    <t>PETROKEMIJA,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</si>
  <si>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</si>
  <si>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</si>
  <si>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</si>
  <si>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</si>
  <si>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</si>
  <si>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</si>
  <si>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</si>
  <si>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</si>
  <si>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</si>
  <si>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</si>
  <si>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</si>
  <si>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</si>
  <si>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</si>
  <si>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</si>
  <si>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</si>
  <si>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</si>
  <si>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</si>
  <si>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</si>
  <si>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</si>
  <si>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</si>
  <si>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</si>
  <si>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</si>
  <si>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</si>
  <si>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</si>
  <si>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ULPL</t>
  </si>
  <si>
    <t>HRULPLRA0002</t>
  </si>
  <si>
    <t>ULJANIK PLOVIDBA d.d.</t>
  </si>
  <si>
    <t>VART</t>
  </si>
  <si>
    <t>HRVARTR10005</t>
  </si>
  <si>
    <t>VARTEKS d. d.</t>
  </si>
  <si>
    <t>VIRO</t>
  </si>
  <si>
    <t>HRVIRORA0001</t>
  </si>
  <si>
    <t>VIRO TVORNICA SECERA d.d.</t>
  </si>
  <si>
    <t>VJSN</t>
  </si>
  <si>
    <t>HRVJSNRA0000</t>
  </si>
  <si>
    <t>VJESNIK d.d.</t>
  </si>
  <si>
    <t>VLEN</t>
  </si>
  <si>
    <t>HRVLENRB0001</t>
  </si>
  <si>
    <t>BRODOGR. VIKTOR LENAC d.d.</t>
  </si>
  <si>
    <t>ZVCV</t>
  </si>
  <si>
    <t>HRZVCVRA0008</t>
  </si>
  <si>
    <t>ZVECEVO d. d.</t>
  </si>
  <si>
    <t>3HP</t>
  </si>
  <si>
    <t>HRHP00O19BA4</t>
  </si>
  <si>
    <t>HP d.d.</t>
  </si>
  <si>
    <t>HRK</t>
  </si>
  <si>
    <t>3JDG</t>
  </si>
  <si>
    <t>HRJDGLO20CA4</t>
  </si>
  <si>
    <t>JGL d.d.</t>
  </si>
  <si>
    <t>3LNG</t>
  </si>
  <si>
    <t>HRLNGUO31AE3</t>
  </si>
  <si>
    <t>LANISTE d.o.o.</t>
  </si>
  <si>
    <t>EUR</t>
  </si>
  <si>
    <t>3ZGH</t>
  </si>
  <si>
    <t>HRZGHOO237A3</t>
  </si>
  <si>
    <t>ZAGREBACKI HOLDING d.o.o.</t>
  </si>
  <si>
    <t>H19BA</t>
  </si>
  <si>
    <t>HRRHMFO19BA2</t>
  </si>
  <si>
    <t>RHMF</t>
  </si>
  <si>
    <t>H203A</t>
  </si>
  <si>
    <t>HRRHMFO203A8</t>
  </si>
  <si>
    <t>H203E</t>
  </si>
  <si>
    <t>HRRHMFO203E0</t>
  </si>
  <si>
    <t>H217A</t>
  </si>
  <si>
    <t>HRRHMFO217A8</t>
  </si>
  <si>
    <t>H23BA</t>
  </si>
  <si>
    <t>HRRHMFO23BA4</t>
  </si>
  <si>
    <t>H247E</t>
  </si>
  <si>
    <t>HRRHMFO247E7</t>
  </si>
  <si>
    <t>H26CA</t>
  </si>
  <si>
    <t>HRRHMFO26CA5</t>
  </si>
  <si>
    <t>H297A</t>
  </si>
  <si>
    <t>HRRHMFO297A0</t>
  </si>
  <si>
    <t>HF191</t>
  </si>
  <si>
    <t>HRRHMFD191A8</t>
  </si>
  <si>
    <t>HF197</t>
  </si>
  <si>
    <t>HRRHMFD197A5</t>
  </si>
  <si>
    <t>NAV</t>
  </si>
  <si>
    <t>H327A</t>
  </si>
  <si>
    <t>HRRHMFO327A5</t>
  </si>
  <si>
    <t>HMAM</t>
  </si>
  <si>
    <t>HRHMAMRA0004</t>
  </si>
  <si>
    <t>HOTELI MAKARSKA d.d.</t>
  </si>
  <si>
    <t>SUKC</t>
  </si>
  <si>
    <t>HRSUKCRA0001</t>
  </si>
  <si>
    <t>SUNCE KONCERN d.d.</t>
  </si>
  <si>
    <t>H222A</t>
  </si>
  <si>
    <t>HRRHMFO222A8</t>
  </si>
  <si>
    <t>H227E</t>
  </si>
  <si>
    <t>HRRHMFO227E9</t>
  </si>
  <si>
    <t>H257A</t>
  </si>
  <si>
    <t>HRRHMFO257A4</t>
  </si>
  <si>
    <t>H282A</t>
  </si>
  <si>
    <t>HRRHMFO282A2</t>
  </si>
  <si>
    <t>2018-07-01 - 2018-09-30</t>
  </si>
  <si>
    <t xml:space="preserve"> Zagrebačka burza - Uređeno tržište</t>
  </si>
  <si>
    <t>Pregled trgovine</t>
  </si>
  <si>
    <t>Sadržaj</t>
  </si>
  <si>
    <t>Indeksi</t>
  </si>
  <si>
    <t>Top 10 dionica</t>
  </si>
  <si>
    <t>Trgovina unutar knjige ponuda - dionicama</t>
  </si>
  <si>
    <t>Trgovina unutar knjige ponuda - obveznicama</t>
  </si>
  <si>
    <t>Trgovina unutar knjige ponuda - strukturiranim proizvodima</t>
  </si>
  <si>
    <t>Trgovina unutar knjige ponuda -  ETF-ovima</t>
  </si>
  <si>
    <t>Blok transakcije</t>
  </si>
  <si>
    <t>Referentne cijene</t>
  </si>
  <si>
    <t>Korporativne akcije</t>
  </si>
  <si>
    <t>Kontakt:</t>
  </si>
  <si>
    <t>telefon: +385 1 4686-803</t>
  </si>
  <si>
    <t>Razdoblje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</si>
  <si>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</si>
  <si>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</si>
  <si>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</si>
  <si>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</si>
  <si>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</si>
  <si>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</si>
  <si>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</si>
  <si>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</si>
  <si>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</si>
  <si>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</si>
  <si>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Trgovina unutar knjige ponuda</t>
  </si>
  <si>
    <t>Vodeće tržište</t>
  </si>
  <si>
    <t>Službeno tržište</t>
  </si>
  <si>
    <t>Redovito tržište</t>
  </si>
  <si>
    <t>Porast cijene</t>
  </si>
  <si>
    <t>Pad cijene</t>
  </si>
  <si>
    <t>Bez promjene</t>
  </si>
  <si>
    <t>Promet</t>
  </si>
  <si>
    <t>Volumen</t>
  </si>
  <si>
    <t>Broj transakcija</t>
  </si>
  <si>
    <t>Tržišna kapitalizacija</t>
  </si>
  <si>
    <t>Broj dionica</t>
  </si>
  <si>
    <t>Broj uvrštenih</t>
  </si>
  <si>
    <t>Indeks</t>
  </si>
  <si>
    <t>Prva</t>
  </si>
  <si>
    <t>Najviša</t>
  </si>
  <si>
    <t>Najniža</t>
  </si>
  <si>
    <t>Zadnja</t>
  </si>
  <si>
    <t>365 dana</t>
  </si>
  <si>
    <t>Vrijednost</t>
  </si>
  <si>
    <t>Datum</t>
  </si>
  <si>
    <t>Top 10 dionica s najvećim porastom cijene</t>
  </si>
  <si>
    <t>Oznaka</t>
  </si>
  <si>
    <t>Izdavatelj</t>
  </si>
  <si>
    <t>Tržište</t>
  </si>
  <si>
    <t>Top 10 dionica s najvećim padom cijene</t>
  </si>
  <si>
    <t>Top 10 dionica s najvećim prometom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</si>
  <si>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</si>
  <si>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</si>
  <si>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</si>
  <si>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</si>
  <si>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</si>
  <si>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</si>
  <si>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</si>
  <si>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</si>
  <si>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</si>
  <si>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</si>
  <si>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</si>
  <si>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Modalitet: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</si>
  <si>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modalitet kontinuirane trgovine</t>
    </r>
  </si>
  <si>
    <r>
      <rPr>
        <b/>
        <sz val="9"/>
        <color rgb="FF000000"/>
        <rFont val="Calibri"/>
        <family val="2"/>
        <charset val="238"/>
      </rPr>
      <t>AUCT</t>
    </r>
    <r>
      <rPr>
        <sz val="9"/>
        <color rgb="FF000000"/>
        <rFont val="Calibri"/>
        <family val="2"/>
        <charset val="238"/>
      </rPr>
      <t xml:space="preserve"> - modalitet dražbe</t>
    </r>
  </si>
  <si>
    <t>Dospijeće</t>
  </si>
  <si>
    <t>Kamata</t>
  </si>
  <si>
    <t>Nominalna vrijednost</t>
  </si>
  <si>
    <t>Valuta nomin.</t>
  </si>
  <si>
    <t>Datum NAV-a</t>
  </si>
  <si>
    <t>Referentna cijena</t>
  </si>
  <si>
    <t>JADRAN d.d.*</t>
  </si>
  <si>
    <t>* % promjena cijena prilagođena je spajanjem redovnih dionica prema omjeru 3:1 od 06.09.2018</t>
  </si>
  <si>
    <t>New listings - bonds</t>
  </si>
  <si>
    <t>Ministarstvo financija Republike Hrvatske</t>
  </si>
  <si>
    <t>1 HRK</t>
  </si>
  <si>
    <t>LEDO</t>
  </si>
  <si>
    <t>HRLEDORA0003</t>
  </si>
  <si>
    <t>LEDO d.d.</t>
  </si>
  <si>
    <t>1</t>
  </si>
  <si>
    <t>300 HRK</t>
  </si>
  <si>
    <t>2</t>
  </si>
  <si>
    <t>PLJK</t>
  </si>
  <si>
    <t>HRPLJKRA0008</t>
  </si>
  <si>
    <t>PULJANKA d. d. u stečaju</t>
  </si>
  <si>
    <t>10 HRK</t>
  </si>
  <si>
    <t>3</t>
  </si>
  <si>
    <t>NVBA</t>
  </si>
  <si>
    <t>HRNVBARA0008</t>
  </si>
  <si>
    <t>NAVA BANKA dioničko društvo u stečaju</t>
  </si>
  <si>
    <t>30 HRK</t>
  </si>
  <si>
    <t>4</t>
  </si>
  <si>
    <t>HBVD</t>
  </si>
  <si>
    <t>HRHBVDRA0003</t>
  </si>
  <si>
    <t xml:space="preserve">HOTELI BAŠKA VODA d.d. </t>
  </si>
  <si>
    <t>80 HRK</t>
  </si>
  <si>
    <t>H187A</t>
  </si>
  <si>
    <t>HRRHMFO187A3</t>
  </si>
  <si>
    <t>100 HRK</t>
  </si>
  <si>
    <t>KONČAR - DISTRIBUTIVNI I SPECIJALNI TRANSFORMATORI d.d.</t>
  </si>
  <si>
    <t>SPVA</t>
  </si>
  <si>
    <t>HRSPVARA0007</t>
  </si>
  <si>
    <t>SPAČVA d.d.</t>
  </si>
  <si>
    <t>JADRAN d. d.</t>
  </si>
  <si>
    <t>-</t>
  </si>
  <si>
    <t>Datum uvrštenja</t>
  </si>
  <si>
    <t>Broj obveznica</t>
  </si>
  <si>
    <t>Promjena tržišnog segmenta</t>
  </si>
  <si>
    <t>Iz tržišta</t>
  </si>
  <si>
    <t>u tržište</t>
  </si>
  <si>
    <t>Ukidanja uvrštenja - dionice</t>
  </si>
  <si>
    <t>Zadnji dan trgovine</t>
  </si>
  <si>
    <t>Ukidanja uvrštenja - obveznice</t>
  </si>
  <si>
    <t>Uvrštenja dodatnih izdanja - dionice</t>
  </si>
  <si>
    <t>Broj dodatnih dionica</t>
  </si>
  <si>
    <t>Uvrštenja dodatnih izdanja - obveznice</t>
  </si>
  <si>
    <t>Broj dodatnih obveznica</t>
  </si>
  <si>
    <t>Promjena nominalne vrijednosti</t>
  </si>
  <si>
    <t>Prije</t>
  </si>
  <si>
    <t>Nakon</t>
  </si>
  <si>
    <t>Promjena nominalne vrijednosti i povečanje temeljnog kapitala</t>
  </si>
  <si>
    <t>Spajanje dionica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</si>
</sst>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k_n_-;\-* #,##0.00\ _k_n_-;_-* &quot;-&quot;??\ _k_n_-;_-@_-"/>
    <numFmt numFmtId="164" formatCode="0.0%"/>
    <numFmt numFmtId="165" formatCode="0.0000%"/>
    <numFmt numFmtId="166" formatCode="_-* #,##0\ _k_n_-;\-* #,##0\ _k_n_-;_-* &quot;-&quot;??\ _k_n_-;_-@_-"/>
    <numFmt numFmtId="167" formatCode="#,##0\ [$HRK]"/>
  </numFmts>
  <fonts count="22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theme="10"/>
      <name val="Arial"/>
    </font>
    <font>
      <sz val="12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name val="Calibri"/>
      <family val="2"/>
      <charset val="238"/>
    </font>
    <font>
      <b/>
      <sz val="12"/>
      <color rgb="FF000000"/>
      <name val="Calibri"/>
      <family val="2"/>
      <charset val="238"/>
    </font>
    <font>
      <u/>
      <sz val="10"/>
      <name val="Calibri"/>
      <family val="2"/>
      <charset val="238"/>
      <scheme val="minor"/>
    </font>
    <font>
      <b/>
      <sz val="9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9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8D817B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10" fillId="0" borderId="0" applyNumberFormat="0" applyFill="0" applyBorder="0" applyAlignment="0" applyProtection="0"/>
    <xf numFmtId="0" fontId="20" fillId="2" borderId="0"/>
    <xf numFmtId="43" fontId="1" fillId="2" borderId="0" applyFont="0" applyFill="0" applyBorder="0" applyAlignment="0" applyProtection="0"/>
    <xf numFmtId="0" fontId="20" fillId="2" borderId="0"/>
  </cellStyleXfs>
  <cellXfs count="262">
    <xf numFmtId="0" fontId="0" fillId="2" borderId="0" xfId="0" applyFill="1" applyProtection="1"/>
    <xf numFmtId="0" fontId="2" fillId="2" borderId="0" xfId="0" applyFont="1" applyFill="1" applyProtection="1"/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3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3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3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4" fillId="2" borderId="0" xfId="0" applyFont="1" applyFill="1" applyProtection="1"/>
    <xf numFmtId="0" fontId="4" fillId="2" borderId="0" xfId="0" applyFont="1" applyFill="1" applyProtection="1"/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2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wrapText="1"/>
    </xf>
    <xf numFmtId="3" fontId="3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3" fontId="3" fillId="2" borderId="3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Protection="1"/>
    <xf numFmtId="3" fontId="3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4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49" fontId="6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4" fillId="2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49" fontId="2" fillId="2" borderId="6" xfId="0" applyNumberFormat="1" applyFont="1" applyFill="1" applyBorder="1" applyAlignment="1" applyProtection="1">
      <alignment horizontal="left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 wrapText="1"/>
    </xf>
    <xf numFmtId="49" fontId="2" fillId="2" borderId="7" xfId="0" applyNumberFormat="1" applyFont="1" applyFill="1" applyBorder="1" applyAlignment="1" applyProtection="1">
      <alignment horizontal="left"/>
    </xf>
    <xf numFmtId="49" fontId="2" fillId="2" borderId="8" xfId="0" applyNumberFormat="1" applyFont="1" applyFill="1" applyBorder="1" applyAlignment="1" applyProtection="1">
      <alignment horizontal="left"/>
    </xf>
    <xf numFmtId="4" fontId="2" fillId="2" borderId="8" xfId="0" applyNumberFormat="1" applyFont="1" applyFill="1" applyBorder="1" applyAlignment="1" applyProtection="1">
      <alignment horizontal="right" wrapText="1"/>
    </xf>
    <xf numFmtId="3" fontId="2" fillId="2" borderId="8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49" fontId="2" fillId="2" borderId="9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10" fontId="2" fillId="2" borderId="8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10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0" fontId="11" fillId="2" borderId="0" xfId="0" applyFont="1" applyFill="1" applyAlignment="1" applyProtection="1">
      <alignment horizontal="center"/>
    </xf>
    <xf numFmtId="0" fontId="12" fillId="2" borderId="0" xfId="0" applyFont="1" applyFill="1" applyAlignment="1" applyProtection="1">
      <alignment horizontal="center"/>
    </xf>
    <xf numFmtId="0" fontId="13" fillId="2" borderId="0" xfId="0" applyFont="1" applyFill="1" applyProtection="1"/>
    <xf numFmtId="0" fontId="14" fillId="2" borderId="0" xfId="0" applyFont="1" applyFill="1" applyAlignment="1" applyProtection="1">
      <alignment horizontal="center"/>
    </xf>
    <xf numFmtId="0" fontId="15" fillId="2" borderId="0" xfId="1" applyFont="1" applyFill="1" applyProtection="1"/>
    <xf numFmtId="0" fontId="12" fillId="2" borderId="0" xfId="0" applyFont="1" applyFill="1" applyProtection="1"/>
    <xf numFmtId="0" fontId="17" fillId="2" borderId="0" xfId="0" applyFont="1" applyFill="1" applyProtection="1"/>
    <xf numFmtId="0" fontId="18" fillId="2" borderId="0" xfId="0" applyFont="1" applyFill="1" applyProtection="1"/>
    <xf numFmtId="0" fontId="16" fillId="2" borderId="0" xfId="0" applyFont="1" applyFill="1" applyAlignment="1" applyProtection="1">
      <alignment horizontal="right" wrapText="1"/>
      <protection locked="0"/>
    </xf>
    <xf numFmtId="14" fontId="16" fillId="2" borderId="0" xfId="0" applyNumberFormat="1" applyFont="1" applyFill="1" applyAlignment="1" applyProtection="1">
      <alignment horizontal="right" wrapText="1"/>
      <protection locked="0"/>
    </xf>
    <xf numFmtId="49" fontId="16" fillId="2" borderId="1" xfId="0" applyNumberFormat="1" applyFont="1" applyFill="1" applyBorder="1" applyAlignment="1" applyProtection="1">
      <alignment horizontal="left"/>
    </xf>
    <xf numFmtId="49" fontId="18" fillId="2" borderId="1" xfId="0" applyNumberFormat="1" applyFont="1" applyFill="1" applyBorder="1" applyAlignment="1" applyProtection="1">
      <alignment horizontal="right"/>
    </xf>
    <xf numFmtId="49" fontId="16" fillId="2" borderId="3" xfId="0" applyNumberFormat="1" applyFont="1" applyFill="1" applyBorder="1" applyAlignment="1" applyProtection="1">
      <alignment horizontal="left"/>
    </xf>
    <xf numFmtId="0" fontId="16" fillId="2" borderId="0" xfId="0" applyFont="1" applyFill="1" applyAlignment="1" applyProtection="1">
      <alignment horizontal="right" wrapText="1"/>
    </xf>
    <xf numFmtId="49" fontId="18" fillId="2" borderId="1" xfId="0" applyNumberFormat="1" applyFont="1" applyFill="1" applyBorder="1" applyAlignment="1" applyProtection="1">
      <alignment horizontal="left"/>
    </xf>
    <xf numFmtId="49" fontId="18" fillId="2" borderId="3" xfId="0" applyNumberFormat="1" applyFont="1" applyFill="1" applyBorder="1" applyAlignment="1" applyProtection="1">
      <alignment horizontal="left"/>
    </xf>
    <xf numFmtId="0" fontId="16" fillId="2" borderId="7" xfId="0" applyFont="1" applyFill="1" applyBorder="1" applyAlignment="1" applyProtection="1">
      <alignment horizontal="left" wrapText="1"/>
    </xf>
    <xf numFmtId="0" fontId="16" fillId="2" borderId="7" xfId="0" applyFont="1" applyFill="1" applyBorder="1" applyAlignment="1" applyProtection="1">
      <alignment horizontal="right" wrapText="1"/>
    </xf>
    <xf numFmtId="14" fontId="16" fillId="2" borderId="0" xfId="0" applyNumberFormat="1" applyFont="1" applyFill="1" applyAlignment="1" applyProtection="1">
      <alignment horizontal="left"/>
    </xf>
    <xf numFmtId="0" fontId="19" fillId="2" borderId="0" xfId="0" applyFont="1" applyFill="1" applyProtection="1"/>
    <xf numFmtId="0" fontId="16" fillId="2" borderId="7" xfId="0" applyFont="1" applyFill="1" applyBorder="1" applyAlignment="1" applyProtection="1">
      <alignment horizontal="left"/>
    </xf>
    <xf numFmtId="0" fontId="16" fillId="2" borderId="0" xfId="0" applyFont="1" applyFill="1" applyAlignment="1" applyProtection="1">
      <alignment horizontal="center" wrapText="1"/>
    </xf>
    <xf numFmtId="0" fontId="19" fillId="2" borderId="0" xfId="0" applyFont="1" applyFill="1" applyAlignment="1" applyProtection="1">
      <alignment horizontal="left"/>
    </xf>
    <xf numFmtId="0" fontId="16" fillId="2" borderId="0" xfId="0" applyFont="1" applyFill="1" applyAlignment="1" applyProtection="1">
      <alignment horizontal="left" wrapText="1"/>
    </xf>
    <xf numFmtId="0" fontId="16" fillId="2" borderId="0" xfId="0" applyFont="1" applyFill="1" applyAlignment="1" applyProtection="1">
      <alignment horizontal="left" vertical="top" wrapText="1"/>
    </xf>
    <xf numFmtId="49" fontId="18" fillId="2" borderId="0" xfId="0" applyNumberFormat="1" applyFont="1" applyFill="1" applyAlignment="1" applyProtection="1">
      <alignment horizontal="left" vertical="center"/>
    </xf>
    <xf numFmtId="49" fontId="16" fillId="2" borderId="11" xfId="0" applyNumberFormat="1" applyFont="1" applyFill="1" applyBorder="1" applyAlignment="1" applyProtection="1">
      <alignment horizontal="left" wrapText="1"/>
    </xf>
    <xf numFmtId="0" fontId="16" fillId="2" borderId="11" xfId="0" applyFont="1" applyFill="1" applyBorder="1" applyAlignment="1" applyProtection="1">
      <alignment horizontal="center" wrapText="1"/>
    </xf>
    <xf numFmtId="0" fontId="16" fillId="2" borderId="11" xfId="0" applyFont="1" applyFill="1" applyBorder="1" applyAlignment="1" applyProtection="1">
      <alignment horizontal="right" wrapText="1"/>
    </xf>
    <xf numFmtId="0" fontId="16" fillId="2" borderId="4" xfId="0" applyFont="1" applyFill="1" applyBorder="1" applyAlignment="1" applyProtection="1">
      <alignment horizontal="right" wrapText="1"/>
    </xf>
    <xf numFmtId="49" fontId="18" fillId="2" borderId="0" xfId="0" applyNumberFormat="1" applyFont="1" applyFill="1" applyAlignment="1" applyProtection="1">
      <alignment horizontal="right"/>
    </xf>
    <xf numFmtId="49" fontId="18" fillId="2" borderId="0" xfId="0" applyNumberFormat="1" applyFont="1" applyFill="1" applyAlignment="1" applyProtection="1">
      <alignment horizontal="left" wrapText="1"/>
    </xf>
    <xf numFmtId="49" fontId="18" fillId="2" borderId="0" xfId="0" applyNumberFormat="1" applyFont="1" applyFill="1" applyAlignment="1" applyProtection="1">
      <alignment horizontal="left"/>
    </xf>
    <xf numFmtId="0" fontId="16" fillId="2" borderId="5" xfId="0" applyFont="1" applyFill="1" applyBorder="1" applyAlignment="1" applyProtection="1">
      <alignment horizontal="right" wrapText="1"/>
    </xf>
    <xf numFmtId="49" fontId="16" fillId="2" borderId="4" xfId="0" applyNumberFormat="1" applyFont="1" applyFill="1" applyBorder="1" applyAlignment="1" applyProtection="1">
      <alignment horizontal="left" wrapText="1"/>
    </xf>
    <xf numFmtId="0" fontId="16" fillId="2" borderId="2" xfId="0" applyFont="1" applyFill="1" applyBorder="1" applyAlignment="1" applyProtection="1">
      <alignment horizontal="left"/>
    </xf>
    <xf numFmtId="0" fontId="18" fillId="2" borderId="2" xfId="0" applyFont="1" applyFill="1" applyBorder="1" applyAlignment="1" applyProtection="1">
      <alignment horizontal="left"/>
    </xf>
    <xf numFmtId="0" fontId="16" fillId="2" borderId="2" xfId="0" applyFont="1" applyFill="1" applyBorder="1" applyAlignment="1" applyProtection="1">
      <alignment horizontal="left" vertical="center"/>
    </xf>
    <xf numFmtId="0" fontId="18" fillId="2" borderId="2" xfId="0" applyFont="1" applyFill="1" applyBorder="1" applyAlignment="1" applyProtection="1">
      <alignment horizontal="left" vertical="center"/>
    </xf>
    <xf numFmtId="0" fontId="11" fillId="2" borderId="0" xfId="0" applyFont="1" applyFill="1" applyAlignment="1" applyProtection="1">
      <alignment horizontal="left" wrapText="1"/>
    </xf>
    <xf numFmtId="0" fontId="16" fillId="2" borderId="0" xfId="0" applyFont="1" applyFill="1" applyProtection="1"/>
    <xf numFmtId="0" fontId="16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18" fillId="2" borderId="1" xfId="0" applyNumberFormat="1" applyFont="1" applyFill="1" applyBorder="1" applyAlignment="1" applyProtection="1">
      <alignment horizontal="left" vertical="center" wrapText="1"/>
    </xf>
    <xf numFmtId="49" fontId="18" fillId="2" borderId="1" xfId="0" applyNumberFormat="1" applyFont="1" applyFill="1" applyBorder="1" applyAlignment="1" applyProtection="1">
      <alignment horizontal="left" vertical="center"/>
    </xf>
    <xf numFmtId="164" fontId="18" fillId="2" borderId="1" xfId="0" applyNumberFormat="1" applyFont="1" applyFill="1" applyBorder="1" applyAlignment="1" applyProtection="1">
      <alignment horizontal="center" vertical="center" wrapText="1"/>
    </xf>
    <xf numFmtId="4" fontId="18" fillId="2" borderId="1" xfId="0" applyNumberFormat="1" applyFont="1" applyFill="1" applyBorder="1" applyAlignment="1" applyProtection="1">
      <alignment horizontal="right" vertical="center" wrapText="1"/>
    </xf>
    <xf numFmtId="10" fontId="18" fillId="2" borderId="1" xfId="0" applyNumberFormat="1" applyFont="1" applyFill="1" applyBorder="1" applyAlignment="1" applyProtection="1">
      <alignment horizontal="right" vertical="center" wrapText="1"/>
    </xf>
    <xf numFmtId="3" fontId="18" fillId="2" borderId="1" xfId="0" applyNumberFormat="1" applyFont="1" applyFill="1" applyBorder="1" applyAlignment="1" applyProtection="1">
      <alignment horizontal="right" vertical="center" wrapText="1"/>
    </xf>
    <xf numFmtId="49" fontId="18" fillId="2" borderId="3" xfId="0" applyNumberFormat="1" applyFont="1" applyFill="1" applyBorder="1" applyAlignment="1" applyProtection="1">
      <alignment horizontal="left" vertical="center" wrapText="1"/>
    </xf>
    <xf numFmtId="49" fontId="18" fillId="2" borderId="3" xfId="0" applyNumberFormat="1" applyFont="1" applyFill="1" applyBorder="1" applyAlignment="1" applyProtection="1">
      <alignment horizontal="left" vertical="center"/>
    </xf>
    <xf numFmtId="164" fontId="18" fillId="2" borderId="3" xfId="0" applyNumberFormat="1" applyFont="1" applyFill="1" applyBorder="1" applyAlignment="1" applyProtection="1">
      <alignment horizontal="center" vertical="center" wrapText="1"/>
    </xf>
    <xf numFmtId="4" fontId="18" fillId="2" borderId="3" xfId="0" applyNumberFormat="1" applyFont="1" applyFill="1" applyBorder="1" applyAlignment="1" applyProtection="1">
      <alignment horizontal="right" vertical="center" wrapText="1"/>
    </xf>
    <xf numFmtId="10" fontId="18" fillId="2" borderId="3" xfId="0" applyNumberFormat="1" applyFont="1" applyFill="1" applyBorder="1" applyAlignment="1" applyProtection="1">
      <alignment horizontal="right" vertical="center" wrapText="1"/>
    </xf>
    <xf numFmtId="3" fontId="18" fillId="2" borderId="3" xfId="0" applyNumberFormat="1" applyFont="1" applyFill="1" applyBorder="1" applyAlignment="1" applyProtection="1">
      <alignment horizontal="right" vertical="center" wrapText="1"/>
    </xf>
    <xf numFmtId="49" fontId="18" fillId="2" borderId="12" xfId="0" applyNumberFormat="1" applyFont="1" applyFill="1" applyBorder="1" applyAlignment="1" applyProtection="1">
      <alignment horizontal="left" vertical="center" wrapText="1"/>
    </xf>
    <xf numFmtId="49" fontId="18" fillId="2" borderId="12" xfId="0" applyNumberFormat="1" applyFont="1" applyFill="1" applyBorder="1" applyAlignment="1" applyProtection="1">
      <alignment horizontal="left" vertical="center"/>
    </xf>
    <xf numFmtId="164" fontId="18" fillId="2" borderId="12" xfId="0" applyNumberFormat="1" applyFont="1" applyFill="1" applyBorder="1" applyAlignment="1" applyProtection="1">
      <alignment horizontal="center" vertical="center" wrapText="1"/>
    </xf>
    <xf numFmtId="4" fontId="18" fillId="2" borderId="12" xfId="0" applyNumberFormat="1" applyFont="1" applyFill="1" applyBorder="1" applyAlignment="1" applyProtection="1">
      <alignment horizontal="right" vertical="center" wrapText="1"/>
    </xf>
    <xf numFmtId="10" fontId="18" fillId="2" borderId="12" xfId="0" applyNumberFormat="1" applyFont="1" applyFill="1" applyBorder="1" applyAlignment="1" applyProtection="1">
      <alignment horizontal="right" vertical="center" wrapText="1"/>
    </xf>
    <xf numFmtId="3" fontId="18" fillId="2" borderId="12" xfId="0" applyNumberFormat="1" applyFont="1" applyFill="1" applyBorder="1" applyAlignment="1" applyProtection="1">
      <alignment horizontal="right" vertical="center" wrapText="1"/>
    </xf>
    <xf numFmtId="0" fontId="11" fillId="2" borderId="0" xfId="2" applyFont="1" applyFill="1" applyAlignment="1" applyProtection="1">
      <alignment horizontal="left" vertical="center" wrapText="1"/>
    </xf>
    <xf numFmtId="0" fontId="11" fillId="2" borderId="0" xfId="2" applyFont="1" applyFill="1" applyAlignment="1" applyProtection="1">
      <alignment vertical="center" wrapText="1"/>
    </xf>
    <xf numFmtId="0" fontId="19" fillId="2" borderId="0" xfId="2" applyFont="1" applyFill="1" applyAlignment="1" applyProtection="1">
      <alignment horizontal="left" vertical="center"/>
    </xf>
    <xf numFmtId="0" fontId="16" fillId="2" borderId="0" xfId="2" applyFont="1" applyFill="1" applyAlignment="1" applyProtection="1">
      <alignment horizontal="center" vertical="center" wrapText="1"/>
    </xf>
    <xf numFmtId="0" fontId="16" fillId="2" borderId="0" xfId="2" applyFont="1" applyFill="1" applyAlignment="1" applyProtection="1">
      <alignment horizontal="right" vertical="center" wrapText="1"/>
    </xf>
    <xf numFmtId="3" fontId="16" fillId="2" borderId="0" xfId="2" applyNumberFormat="1" applyFont="1" applyFill="1" applyAlignment="1" applyProtection="1">
      <alignment horizontal="right" vertical="center" wrapText="1"/>
    </xf>
    <xf numFmtId="0" fontId="19" fillId="2" borderId="0" xfId="2" applyFont="1" applyFill="1" applyAlignment="1" applyProtection="1">
      <alignment vertical="center"/>
    </xf>
    <xf numFmtId="49" fontId="18" fillId="2" borderId="1" xfId="2" applyNumberFormat="1" applyFont="1" applyFill="1" applyBorder="1" applyAlignment="1" applyProtection="1">
      <alignment horizontal="left" vertical="center" wrapText="1"/>
    </xf>
    <xf numFmtId="49" fontId="18" fillId="2" borderId="1" xfId="2" applyNumberFormat="1" applyFont="1" applyFill="1" applyBorder="1" applyAlignment="1" applyProtection="1">
      <alignment horizontal="left" vertical="center"/>
    </xf>
    <xf numFmtId="164" fontId="18" fillId="2" borderId="1" xfId="2" applyNumberFormat="1" applyFont="1" applyFill="1" applyBorder="1" applyAlignment="1" applyProtection="1">
      <alignment horizontal="center" vertical="center" wrapText="1"/>
    </xf>
    <xf numFmtId="14" fontId="18" fillId="2" borderId="1" xfId="2" applyNumberFormat="1" applyFont="1" applyFill="1" applyBorder="1" applyAlignment="1" applyProtection="1">
      <alignment horizontal="center" vertical="center" wrapText="1"/>
    </xf>
    <xf numFmtId="166" fontId="18" fillId="2" borderId="1" xfId="3" applyNumberFormat="1" applyFont="1" applyFill="1" applyBorder="1" applyAlignment="1" applyProtection="1">
      <alignment horizontal="right" vertical="center" wrapText="1"/>
    </xf>
    <xf numFmtId="3" fontId="18" fillId="2" borderId="1" xfId="2" applyNumberFormat="1" applyFont="1" applyFill="1" applyBorder="1" applyAlignment="1" applyProtection="1">
      <alignment horizontal="right" vertical="center" wrapText="1"/>
    </xf>
    <xf numFmtId="0" fontId="20" fillId="2" borderId="0" xfId="2" applyFill="1" applyAlignment="1" applyProtection="1">
      <alignment vertical="center"/>
    </xf>
    <xf numFmtId="0" fontId="12" fillId="2" borderId="13" xfId="2" applyFont="1" applyFill="1" applyBorder="1" applyAlignment="1" applyProtection="1">
      <alignment vertical="center"/>
    </xf>
    <xf numFmtId="0" fontId="12" fillId="2" borderId="13" xfId="2" applyFont="1" applyFill="1" applyBorder="1" applyAlignment="1" applyProtection="1">
      <alignment vertical="center" wrapText="1"/>
    </xf>
    <xf numFmtId="3" fontId="12" fillId="2" borderId="13" xfId="2" applyNumberFormat="1" applyFont="1" applyFill="1" applyBorder="1" applyAlignment="1" applyProtection="1">
      <alignment vertical="center"/>
    </xf>
    <xf numFmtId="0" fontId="11" fillId="2" borderId="0" xfId="2" applyFont="1" applyFill="1" applyBorder="1" applyAlignment="1" applyProtection="1">
      <alignment horizontal="left" vertical="center" wrapText="1"/>
    </xf>
    <xf numFmtId="49" fontId="18" fillId="2" borderId="14" xfId="2" applyNumberFormat="1" applyFont="1" applyFill="1" applyBorder="1" applyAlignment="1" applyProtection="1">
      <alignment horizontal="left" vertical="center" wrapText="1"/>
    </xf>
    <xf numFmtId="0" fontId="21" fillId="2" borderId="14" xfId="2" applyFont="1" applyFill="1" applyBorder="1" applyAlignment="1" applyProtection="1">
      <alignment horizontal="left" vertical="center" wrapText="1"/>
    </xf>
    <xf numFmtId="0" fontId="18" fillId="2" borderId="14" xfId="2" applyFont="1" applyFill="1" applyBorder="1" applyAlignment="1" applyProtection="1">
      <alignment horizontal="left" vertical="center" wrapText="1"/>
    </xf>
    <xf numFmtId="0" fontId="18" fillId="2" borderId="14" xfId="2" applyFont="1" applyFill="1" applyBorder="1" applyAlignment="1" applyProtection="1">
      <alignment horizontal="center" vertical="center" wrapText="1"/>
    </xf>
    <xf numFmtId="14" fontId="18" fillId="2" borderId="14" xfId="2" applyNumberFormat="1" applyFont="1" applyFill="1" applyBorder="1" applyAlignment="1" applyProtection="1">
      <alignment horizontal="center" vertical="center" wrapText="1"/>
    </xf>
    <xf numFmtId="0" fontId="18" fillId="2" borderId="14" xfId="2" applyFont="1" applyFill="1" applyBorder="1" applyAlignment="1" applyProtection="1">
      <alignment horizontal="right" vertical="center" wrapText="1"/>
    </xf>
    <xf numFmtId="3" fontId="18" fillId="2" borderId="14" xfId="2" applyNumberFormat="1" applyFont="1" applyFill="1" applyBorder="1" applyAlignment="1" applyProtection="1">
      <alignment horizontal="right" vertical="center" wrapText="1"/>
    </xf>
    <xf numFmtId="49" fontId="18" fillId="2" borderId="14" xfId="2" applyNumberFormat="1" applyFont="1" applyFill="1" applyBorder="1" applyAlignment="1" applyProtection="1">
      <alignment horizontal="left" vertical="center"/>
    </xf>
    <xf numFmtId="164" fontId="18" fillId="2" borderId="14" xfId="2" applyNumberFormat="1" applyFont="1" applyFill="1" applyBorder="1" applyAlignment="1" applyProtection="1">
      <alignment horizontal="center" vertical="center" wrapText="1"/>
    </xf>
    <xf numFmtId="166" fontId="18" fillId="2" borderId="14" xfId="3" applyNumberFormat="1" applyFont="1" applyFill="1" applyBorder="1" applyAlignment="1" applyProtection="1">
      <alignment horizontal="right" vertical="center" wrapText="1"/>
    </xf>
    <xf numFmtId="49" fontId="18" fillId="2" borderId="0" xfId="2" applyNumberFormat="1" applyFont="1" applyFill="1" applyBorder="1" applyAlignment="1" applyProtection="1">
      <alignment horizontal="left" vertical="center" wrapText="1"/>
    </xf>
    <xf numFmtId="49" fontId="18" fillId="2" borderId="0" xfId="2" applyNumberFormat="1" applyFont="1" applyFill="1" applyBorder="1" applyAlignment="1" applyProtection="1">
      <alignment horizontal="left" vertical="center"/>
    </xf>
    <xf numFmtId="164" fontId="18" fillId="2" borderId="0" xfId="2" applyNumberFormat="1" applyFont="1" applyFill="1" applyBorder="1" applyAlignment="1" applyProtection="1">
      <alignment horizontal="center" vertical="center" wrapText="1"/>
    </xf>
    <xf numFmtId="14" fontId="18" fillId="2" borderId="0" xfId="2" applyNumberFormat="1" applyFont="1" applyFill="1" applyBorder="1" applyAlignment="1" applyProtection="1">
      <alignment horizontal="center" vertical="center" wrapText="1"/>
    </xf>
    <xf numFmtId="166" fontId="18" fillId="2" borderId="0" xfId="3" applyNumberFormat="1" applyFont="1" applyFill="1" applyBorder="1" applyAlignment="1" applyProtection="1">
      <alignment horizontal="right" vertical="center" wrapText="1"/>
    </xf>
    <xf numFmtId="3" fontId="18" fillId="2" borderId="0" xfId="2" applyNumberFormat="1" applyFont="1" applyFill="1" applyBorder="1" applyAlignment="1" applyProtection="1">
      <alignment horizontal="right" vertical="center" wrapText="1"/>
    </xf>
    <xf numFmtId="0" fontId="12" fillId="2" borderId="0" xfId="2" applyFont="1" applyFill="1" applyAlignment="1" applyProtection="1">
      <alignment vertical="center"/>
    </xf>
    <xf numFmtId="49" fontId="18" fillId="4" borderId="1" xfId="2" applyNumberFormat="1" applyFont="1" applyFill="1" applyBorder="1" applyAlignment="1" applyProtection="1">
      <alignment horizontal="left" vertical="center" wrapText="1"/>
    </xf>
    <xf numFmtId="49" fontId="18" fillId="4" borderId="1" xfId="2" applyNumberFormat="1" applyFont="1" applyFill="1" applyBorder="1" applyAlignment="1" applyProtection="1">
      <alignment horizontal="left" vertical="center"/>
    </xf>
    <xf numFmtId="164" fontId="18" fillId="4" borderId="1" xfId="2" applyNumberFormat="1" applyFont="1" applyFill="1" applyBorder="1" applyAlignment="1" applyProtection="1">
      <alignment horizontal="center" vertical="center" wrapText="1"/>
    </xf>
    <xf numFmtId="14" fontId="18" fillId="4" borderId="1" xfId="2" applyNumberFormat="1" applyFont="1" applyFill="1" applyBorder="1" applyAlignment="1" applyProtection="1">
      <alignment horizontal="center" vertical="center" wrapText="1"/>
    </xf>
    <xf numFmtId="166" fontId="18" fillId="4" borderId="1" xfId="3" applyNumberFormat="1" applyFont="1" applyFill="1" applyBorder="1" applyAlignment="1" applyProtection="1">
      <alignment horizontal="right" vertical="center" wrapText="1"/>
    </xf>
    <xf numFmtId="3" fontId="18" fillId="4" borderId="1" xfId="2" applyNumberFormat="1" applyFont="1" applyFill="1" applyBorder="1" applyAlignment="1" applyProtection="1">
      <alignment horizontal="right" vertical="center" wrapText="1"/>
    </xf>
    <xf numFmtId="49" fontId="21" fillId="2" borderId="1" xfId="2" applyNumberFormat="1" applyFont="1" applyFill="1" applyBorder="1" applyAlignment="1" applyProtection="1">
      <alignment horizontal="left" vertical="center" wrapText="1"/>
    </xf>
    <xf numFmtId="49" fontId="21" fillId="4" borderId="1" xfId="2" applyNumberFormat="1" applyFont="1" applyFill="1" applyBorder="1" applyAlignment="1" applyProtection="1">
      <alignment horizontal="left" vertical="center" wrapText="1"/>
    </xf>
    <xf numFmtId="49" fontId="21" fillId="4" borderId="1" xfId="2" applyNumberFormat="1" applyFont="1" applyFill="1" applyBorder="1" applyAlignment="1" applyProtection="1">
      <alignment horizontal="left" vertical="center"/>
    </xf>
    <xf numFmtId="164" fontId="21" fillId="4" borderId="1" xfId="2" applyNumberFormat="1" applyFont="1" applyFill="1" applyBorder="1" applyAlignment="1" applyProtection="1">
      <alignment horizontal="center" vertical="center" wrapText="1"/>
    </xf>
    <xf numFmtId="14" fontId="21" fillId="4" borderId="1" xfId="2" applyNumberFormat="1" applyFont="1" applyFill="1" applyBorder="1" applyAlignment="1" applyProtection="1">
      <alignment horizontal="center" vertical="center" wrapText="1"/>
    </xf>
    <xf numFmtId="166" fontId="21" fillId="4" borderId="1" xfId="3" applyNumberFormat="1" applyFont="1" applyFill="1" applyBorder="1" applyAlignment="1" applyProtection="1">
      <alignment horizontal="right" vertical="center" wrapText="1"/>
    </xf>
    <xf numFmtId="3" fontId="21" fillId="4" borderId="1" xfId="2" applyNumberFormat="1" applyFont="1" applyFill="1" applyBorder="1" applyAlignment="1" applyProtection="1">
      <alignment horizontal="right" vertical="center" wrapText="1"/>
    </xf>
    <xf numFmtId="166" fontId="21" fillId="4" borderId="13" xfId="3" applyNumberFormat="1" applyFont="1" applyFill="1" applyBorder="1" applyAlignment="1" applyProtection="1">
      <alignment horizontal="right" vertical="center" wrapText="1"/>
    </xf>
    <xf numFmtId="49" fontId="18" fillId="2" borderId="15" xfId="2" applyNumberFormat="1" applyFont="1" applyFill="1" applyBorder="1" applyAlignment="1" applyProtection="1">
      <alignment horizontal="left" vertical="center" wrapText="1"/>
    </xf>
    <xf numFmtId="49" fontId="18" fillId="4" borderId="15" xfId="2" applyNumberFormat="1" applyFont="1" applyFill="1" applyBorder="1" applyAlignment="1" applyProtection="1">
      <alignment horizontal="left" vertical="center" wrapText="1"/>
    </xf>
    <xf numFmtId="49" fontId="18" fillId="4" borderId="15" xfId="2" applyNumberFormat="1" applyFont="1" applyFill="1" applyBorder="1" applyAlignment="1" applyProtection="1">
      <alignment horizontal="left" vertical="center"/>
    </xf>
    <xf numFmtId="164" fontId="18" fillId="4" borderId="15" xfId="2" applyNumberFormat="1" applyFont="1" applyFill="1" applyBorder="1" applyAlignment="1" applyProtection="1">
      <alignment horizontal="center" vertical="center" wrapText="1"/>
    </xf>
    <xf numFmtId="14" fontId="18" fillId="4" borderId="15" xfId="2" applyNumberFormat="1" applyFont="1" applyFill="1" applyBorder="1" applyAlignment="1" applyProtection="1">
      <alignment horizontal="center" vertical="center" wrapText="1"/>
    </xf>
    <xf numFmtId="166" fontId="18" fillId="4" borderId="15" xfId="3" applyNumberFormat="1" applyFont="1" applyFill="1" applyBorder="1" applyAlignment="1" applyProtection="1">
      <alignment horizontal="right" vertical="center" wrapText="1"/>
    </xf>
    <xf numFmtId="3" fontId="18" fillId="4" borderId="15" xfId="2" applyNumberFormat="1" applyFont="1" applyFill="1" applyBorder="1" applyAlignment="1" applyProtection="1">
      <alignment horizontal="right" vertical="center" wrapText="1"/>
    </xf>
    <xf numFmtId="49" fontId="18" fillId="2" borderId="2" xfId="2" applyNumberFormat="1" applyFont="1" applyFill="1" applyBorder="1" applyAlignment="1" applyProtection="1">
      <alignment horizontal="left" vertical="center" wrapText="1"/>
    </xf>
    <xf numFmtId="49" fontId="18" fillId="2" borderId="2" xfId="2" applyNumberFormat="1" applyFont="1" applyFill="1" applyBorder="1" applyAlignment="1" applyProtection="1">
      <alignment horizontal="left" vertical="center"/>
    </xf>
    <xf numFmtId="164" fontId="18" fillId="2" borderId="2" xfId="2" applyNumberFormat="1" applyFont="1" applyFill="1" applyBorder="1" applyAlignment="1" applyProtection="1">
      <alignment horizontal="center" vertical="center" wrapText="1"/>
    </xf>
    <xf numFmtId="14" fontId="18" fillId="2" borderId="2" xfId="2" applyNumberFormat="1" applyFont="1" applyFill="1" applyBorder="1" applyAlignment="1" applyProtection="1">
      <alignment horizontal="center" vertical="center" wrapText="1"/>
    </xf>
    <xf numFmtId="166" fontId="18" fillId="2" borderId="2" xfId="3" applyNumberFormat="1" applyFont="1" applyFill="1" applyBorder="1" applyAlignment="1" applyProtection="1">
      <alignment horizontal="right" vertical="center" wrapText="1"/>
    </xf>
    <xf numFmtId="167" fontId="18" fillId="2" borderId="2" xfId="2" applyNumberFormat="1" applyFont="1" applyFill="1" applyBorder="1" applyAlignment="1" applyProtection="1">
      <alignment horizontal="right" vertical="center" wrapText="1"/>
    </xf>
    <xf numFmtId="3" fontId="18" fillId="4" borderId="2" xfId="2" applyNumberFormat="1" applyFont="1" applyFill="1" applyBorder="1" applyAlignment="1" applyProtection="1">
      <alignment horizontal="right" vertical="center" wrapText="1"/>
    </xf>
    <xf numFmtId="0" fontId="20" fillId="2" borderId="0" xfId="4" applyAlignment="1">
      <alignment vertical="center"/>
    </xf>
    <xf numFmtId="0" fontId="16" fillId="2" borderId="0" xfId="2" applyFont="1" applyFill="1" applyAlignment="1" applyProtection="1">
      <alignment horizontal="center" vertical="center" wrapText="1"/>
    </xf>
    <xf numFmtId="166" fontId="16" fillId="2" borderId="0" xfId="3" applyNumberFormat="1" applyFont="1" applyFill="1" applyBorder="1" applyAlignment="1" applyProtection="1">
      <alignment horizontal="center" vertical="center" wrapText="1"/>
    </xf>
    <xf numFmtId="49" fontId="21" fillId="2" borderId="16" xfId="2" applyNumberFormat="1" applyFont="1" applyFill="1" applyBorder="1" applyAlignment="1" applyProtection="1">
      <alignment horizontal="left" vertical="center" wrapText="1"/>
    </xf>
    <xf numFmtId="0" fontId="18" fillId="2" borderId="16" xfId="2" applyFont="1" applyFill="1" applyBorder="1" applyAlignment="1" applyProtection="1">
      <alignment horizontal="left" vertical="center" wrapText="1"/>
    </xf>
    <xf numFmtId="164" fontId="21" fillId="2" borderId="16" xfId="2" applyNumberFormat="1" applyFont="1" applyFill="1" applyBorder="1" applyAlignment="1" applyProtection="1">
      <alignment horizontal="center" vertical="center" wrapText="1"/>
    </xf>
    <xf numFmtId="14" fontId="21" fillId="2" borderId="16" xfId="2" applyNumberFormat="1" applyFont="1" applyFill="1" applyBorder="1" applyAlignment="1" applyProtection="1">
      <alignment horizontal="center" vertical="center" wrapText="1"/>
    </xf>
    <xf numFmtId="167" fontId="18" fillId="2" borderId="2" xfId="2" applyNumberFormat="1" applyFont="1" applyFill="1" applyBorder="1" applyAlignment="1" applyProtection="1">
      <alignment horizontal="center" vertical="center" wrapText="1"/>
    </xf>
    <xf numFmtId="3" fontId="21" fillId="2" borderId="16" xfId="2" applyNumberFormat="1" applyFont="1" applyFill="1" applyBorder="1" applyAlignment="1" applyProtection="1">
      <alignment horizontal="center" vertical="center"/>
    </xf>
    <xf numFmtId="0" fontId="18" fillId="2" borderId="0" xfId="2" applyFont="1" applyFill="1" applyAlignment="1" applyProtection="1">
      <alignment horizontal="left" vertical="center"/>
    </xf>
    <xf numFmtId="0" fontId="21" fillId="2" borderId="16" xfId="2" applyFont="1" applyFill="1" applyBorder="1" applyAlignment="1" applyProtection="1">
      <alignment horizontal="left" vertical="center" wrapText="1"/>
    </xf>
    <xf numFmtId="0" fontId="21" fillId="2" borderId="16" xfId="2" applyFont="1" applyFill="1" applyBorder="1" applyAlignment="1" applyProtection="1">
      <alignment horizontal="center" vertical="center" wrapText="1"/>
    </xf>
    <xf numFmtId="14" fontId="21" fillId="2" borderId="16" xfId="2" applyNumberFormat="1" applyFont="1" applyFill="1" applyBorder="1" applyAlignment="1" applyProtection="1">
      <alignment horizontal="left" vertical="center" wrapText="1"/>
    </xf>
    <xf numFmtId="3" fontId="21" fillId="2" borderId="16" xfId="2" applyNumberFormat="1" applyFont="1" applyFill="1" applyBorder="1" applyAlignment="1" applyProtection="1">
      <alignment horizontal="center" vertical="center" wrapText="1"/>
    </xf>
    <xf numFmtId="0" fontId="21" fillId="2" borderId="0" xfId="2" applyFont="1" applyFill="1" applyBorder="1" applyAlignment="1" applyProtection="1">
      <alignment horizontal="left" vertical="center" wrapText="1"/>
    </xf>
    <xf numFmtId="0" fontId="21" fillId="2" borderId="0" xfId="2" applyFont="1" applyFill="1" applyBorder="1" applyAlignment="1" applyProtection="1">
      <alignment horizontal="center" vertical="center" wrapText="1"/>
    </xf>
    <xf numFmtId="14" fontId="21" fillId="2" borderId="0" xfId="2" applyNumberFormat="1" applyFont="1" applyFill="1" applyBorder="1" applyAlignment="1" applyProtection="1">
      <alignment horizontal="left" vertical="center" wrapText="1"/>
    </xf>
    <xf numFmtId="3" fontId="21" fillId="2" borderId="0" xfId="2" applyNumberFormat="1" applyFont="1" applyFill="1" applyBorder="1" applyAlignment="1" applyProtection="1">
      <alignment horizontal="right" vertical="center" wrapText="1"/>
    </xf>
    <xf numFmtId="3" fontId="21" fillId="2" borderId="0" xfId="2" applyNumberFormat="1" applyFont="1" applyFill="1" applyBorder="1" applyAlignment="1" applyProtection="1">
      <alignment horizontal="center" vertical="center" wrapText="1"/>
    </xf>
    <xf numFmtId="0" fontId="12" fillId="2" borderId="0" xfId="2" applyFont="1" applyFill="1" applyAlignment="1" applyProtection="1">
      <alignment vertical="center" wrapText="1"/>
    </xf>
    <xf numFmtId="3" fontId="12" fillId="2" borderId="0" xfId="2" applyNumberFormat="1" applyFont="1" applyFill="1" applyAlignment="1" applyProtection="1">
      <alignment vertical="center"/>
    </xf>
    <xf numFmtId="0" fontId="16" fillId="2" borderId="0" xfId="2" applyFont="1" applyFill="1" applyAlignment="1" applyProtection="1">
      <alignment horizontal="center" wrapText="1"/>
    </xf>
    <xf numFmtId="0" fontId="11" fillId="2" borderId="0" xfId="2" applyFont="1" applyFill="1" applyAlignment="1" applyProtection="1">
      <alignment horizontal="left" wrapText="1"/>
    </xf>
    <xf numFmtId="0" fontId="16" fillId="2" borderId="0" xfId="2" applyFont="1" applyFill="1" applyAlignment="1" applyProtection="1">
      <alignment horizontal="right" wrapText="1"/>
    </xf>
    <xf numFmtId="167" fontId="16" fillId="2" borderId="0" xfId="2" applyNumberFormat="1" applyFont="1" applyFill="1" applyBorder="1" applyAlignment="1" applyProtection="1">
      <alignment horizontal="center" vertical="center" wrapText="1"/>
    </xf>
    <xf numFmtId="49" fontId="18" fillId="2" borderId="0" xfId="4" applyNumberFormat="1" applyFont="1" applyFill="1" applyAlignment="1" applyProtection="1">
      <alignment horizontal="left" vertical="center"/>
    </xf>
  </cellXfs>
  <cellStyles count="5">
    <cellStyle name="Comma 2" xfId="3"/>
    <cellStyle name="Hyperlink" xfId="1" builtinId="8"/>
    <cellStyle name="Normal" xfId="0" builtinId="0"/>
    <cellStyle name="Normal 2" xfId="2"/>
    <cellStyle name="Normal 3" xfId="4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opLeftCell="A7" zoomScale="140" zoomScaleNormal="140" workbookViewId="0">
      <selection activeCell="E31" sqref="E31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2" t="s">
        <v>346</v>
      </c>
    </row>
    <row r="12" spans="1:2" ht="12.75" customHeight="1" x14ac:dyDescent="0.2">
      <c r="B12" s="113" t="s">
        <v>347</v>
      </c>
    </row>
    <row r="13" spans="1:2" ht="12.75" customHeight="1" x14ac:dyDescent="0.2">
      <c r="B13" s="38"/>
    </row>
    <row r="14" spans="1:2" ht="15" customHeight="1" x14ac:dyDescent="0.25">
      <c r="B14" s="49" t="s">
        <v>345</v>
      </c>
    </row>
    <row r="15" spans="1:2" ht="15" customHeight="1" x14ac:dyDescent="0.25">
      <c r="A15" s="10"/>
    </row>
    <row r="17" spans="1:3" ht="28.5" customHeight="1" x14ac:dyDescent="0.25">
      <c r="A17" s="151" t="s">
        <v>348</v>
      </c>
      <c r="B17" s="151"/>
    </row>
    <row r="18" spans="1:3" ht="15.75" customHeight="1" x14ac:dyDescent="0.25">
      <c r="A18" s="114"/>
      <c r="B18" s="115"/>
      <c r="C18" s="5"/>
    </row>
    <row r="19" spans="1:3" ht="12.75" customHeight="1" x14ac:dyDescent="0.2">
      <c r="A19" s="116" t="s">
        <v>347</v>
      </c>
      <c r="B19" s="117"/>
    </row>
    <row r="20" spans="1:3" ht="12.75" customHeight="1" x14ac:dyDescent="0.2">
      <c r="A20" s="116" t="s">
        <v>349</v>
      </c>
      <c r="B20" s="117"/>
    </row>
    <row r="21" spans="1:3" ht="12.75" customHeight="1" x14ac:dyDescent="0.2">
      <c r="A21" s="116" t="s">
        <v>350</v>
      </c>
      <c r="B21" s="117"/>
    </row>
    <row r="22" spans="1:3" ht="12.75" customHeight="1" x14ac:dyDescent="0.2">
      <c r="A22" s="116" t="s">
        <v>351</v>
      </c>
      <c r="B22" s="117"/>
    </row>
    <row r="23" spans="1:3" ht="12.75" customHeight="1" x14ac:dyDescent="0.2">
      <c r="A23" s="116" t="s">
        <v>352</v>
      </c>
      <c r="B23" s="117"/>
    </row>
    <row r="24" spans="1:3" ht="12.75" customHeight="1" x14ac:dyDescent="0.2">
      <c r="A24" s="116" t="s">
        <v>353</v>
      </c>
      <c r="B24" s="117"/>
    </row>
    <row r="25" spans="1:3" ht="12.75" customHeight="1" x14ac:dyDescent="0.2">
      <c r="A25" s="116" t="s">
        <v>354</v>
      </c>
      <c r="B25" s="117"/>
    </row>
    <row r="26" spans="1:3" ht="12.75" customHeight="1" x14ac:dyDescent="0.2">
      <c r="A26" s="116" t="s">
        <v>355</v>
      </c>
      <c r="B26" s="117"/>
    </row>
    <row r="27" spans="1:3" ht="12.75" customHeight="1" x14ac:dyDescent="0.2">
      <c r="A27" s="116" t="s">
        <v>356</v>
      </c>
      <c r="B27" s="117"/>
    </row>
    <row r="28" spans="1:3" ht="12.75" customHeight="1" x14ac:dyDescent="0.2">
      <c r="A28" s="116" t="s">
        <v>357</v>
      </c>
      <c r="B28" s="117"/>
    </row>
    <row r="29" spans="1:3" ht="12.75" customHeight="1" x14ac:dyDescent="0.2">
      <c r="A29" s="117"/>
      <c r="B29" s="117"/>
    </row>
    <row r="30" spans="1:3" ht="12.75" customHeight="1" x14ac:dyDescent="0.2">
      <c r="A30" s="117"/>
      <c r="B30" s="117"/>
    </row>
    <row r="31" spans="1:3" ht="12.75" customHeight="1" x14ac:dyDescent="0.2">
      <c r="A31" s="117"/>
      <c r="B31" s="117"/>
    </row>
    <row r="32" spans="1:3" ht="12.75" customHeight="1" x14ac:dyDescent="0.2">
      <c r="A32" s="152" t="s">
        <v>358</v>
      </c>
      <c r="B32" s="152"/>
    </row>
    <row r="33" spans="1:2" ht="12.75" customHeight="1" x14ac:dyDescent="0.2">
      <c r="A33" s="118" t="s">
        <v>0</v>
      </c>
      <c r="B33" s="119"/>
    </row>
    <row r="34" spans="1:2" ht="12.75" customHeight="1" x14ac:dyDescent="0.2">
      <c r="A34" s="119" t="s">
        <v>359</v>
      </c>
      <c r="B34" s="119"/>
    </row>
  </sheetData>
  <mergeCells count="2">
    <mergeCell ref="A17:B17"/>
    <mergeCell ref="A32:B32"/>
  </mergeCells>
  <hyperlinks>
    <hyperlink ref="A19" location="Pregled!A1" display="Pregled trgovine"/>
    <hyperlink ref="A20" location="Indeksi!A1" display="Indeksi"/>
    <hyperlink ref="A21" location="'Top 10'!A1" display="Top 10 dionica"/>
    <hyperlink ref="A22" location="Dionice!A1" display="Trgovina dionicama unutar knjige ponuda"/>
    <hyperlink ref="A23" location="Obveznice!A1" display="Trgovina obveznicama unutar knjige ponuda"/>
    <hyperlink ref="A24" location="StrukturiraniProizvodi!A1" display="Trgovina strukturiranim proizvodima unutar knjige ponuda"/>
    <hyperlink ref="A25" location="ETF!A1" display="Trgovina ETF-ovima unutar knjige ponuda"/>
    <hyperlink ref="A26" location="Blokovi!A1" display="Blok transakcije"/>
    <hyperlink ref="A27" location="ReferentneCijene!A1" display="Referentne cijene"/>
    <hyperlink ref="A33" r:id="rId1"/>
    <hyperlink ref="A28" location="KorporativneAkcije!A1" display="Korporativne akcije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topLeftCell="A4" zoomScale="140" zoomScaleNormal="140" workbookViewId="0">
      <selection activeCell="B30" sqref="B30"/>
    </sheetView>
  </sheetViews>
  <sheetFormatPr defaultColWidth="9.140625" defaultRowHeight="12" customHeight="1" x14ac:dyDescent="0.2"/>
  <cols>
    <col min="1" max="1" width="24.42578125" style="22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20"/>
      <c r="B1" s="121" t="s">
        <v>360</v>
      </c>
      <c r="C1" s="120" t="s">
        <v>361</v>
      </c>
    </row>
    <row r="2" spans="1:5" ht="12" customHeight="1" x14ac:dyDescent="0.2">
      <c r="A2" s="122" t="s">
        <v>362</v>
      </c>
      <c r="B2" s="28">
        <f>SUM(B3:B7)</f>
        <v>402682631.26999998</v>
      </c>
      <c r="C2" s="28">
        <f>SUM(C3:C7)</f>
        <v>1610754489.6700001</v>
      </c>
      <c r="E2" s="29"/>
    </row>
    <row r="3" spans="1:5" ht="12.75" customHeight="1" x14ac:dyDescent="0.2">
      <c r="A3" s="123" t="s">
        <v>363</v>
      </c>
      <c r="B3" s="3">
        <v>347860512.94999999</v>
      </c>
      <c r="C3" s="3">
        <v>1123372178.8900001</v>
      </c>
      <c r="E3" s="4"/>
    </row>
    <row r="4" spans="1:5" ht="12" customHeight="1" x14ac:dyDescent="0.2">
      <c r="A4" s="123" t="s">
        <v>364</v>
      </c>
      <c r="B4" s="3">
        <v>54822118.32</v>
      </c>
      <c r="C4" s="3">
        <v>487382310.77999997</v>
      </c>
      <c r="E4" s="29"/>
    </row>
    <row r="5" spans="1:5" ht="12" customHeight="1" x14ac:dyDescent="0.2">
      <c r="A5" s="123" t="s">
        <v>365</v>
      </c>
      <c r="B5" s="3">
        <v>0</v>
      </c>
      <c r="C5" s="3">
        <v>0</v>
      </c>
      <c r="E5" s="29"/>
    </row>
    <row r="6" spans="1:5" ht="12" customHeight="1" x14ac:dyDescent="0.2">
      <c r="A6" s="123" t="s">
        <v>366</v>
      </c>
      <c r="B6" s="3">
        <v>0</v>
      </c>
      <c r="C6" s="3">
        <v>0</v>
      </c>
      <c r="E6" s="29"/>
    </row>
    <row r="7" spans="1:5" ht="12" customHeight="1" x14ac:dyDescent="0.2">
      <c r="A7" s="123" t="s">
        <v>367</v>
      </c>
      <c r="B7" s="3">
        <v>0</v>
      </c>
      <c r="C7" s="3">
        <v>0</v>
      </c>
      <c r="E7" s="29"/>
    </row>
    <row r="8" spans="1:5" ht="12" customHeight="1" x14ac:dyDescent="0.2">
      <c r="A8" s="122" t="s">
        <v>368</v>
      </c>
      <c r="B8" s="28">
        <v>136988698.19999999</v>
      </c>
      <c r="C8" s="28">
        <v>447638226.5</v>
      </c>
      <c r="E8" s="29"/>
    </row>
    <row r="9" spans="1:5" ht="12" customHeight="1" x14ac:dyDescent="0.2">
      <c r="A9" s="122" t="s">
        <v>369</v>
      </c>
      <c r="B9" s="28">
        <v>46040033.850000001</v>
      </c>
      <c r="C9" s="28">
        <v>46040033.850000001</v>
      </c>
      <c r="E9" s="29"/>
    </row>
    <row r="10" spans="1:5" ht="12" customHeight="1" x14ac:dyDescent="0.2">
      <c r="A10" s="124" t="s">
        <v>370</v>
      </c>
      <c r="B10" s="30">
        <f>SUM(B3:B9)</f>
        <v>585711363.32000005</v>
      </c>
      <c r="C10" s="30">
        <f>SUM(C3:C9)</f>
        <v>2104432750.02</v>
      </c>
      <c r="E10" s="29"/>
    </row>
    <row r="11" spans="1:5" ht="27" customHeight="1" x14ac:dyDescent="0.2">
      <c r="A11" s="119"/>
    </row>
    <row r="12" spans="1:5" ht="12" customHeight="1" x14ac:dyDescent="0.2">
      <c r="A12" s="119"/>
    </row>
    <row r="13" spans="1:5" s="31" customFormat="1" ht="24" customHeight="1" x14ac:dyDescent="0.2">
      <c r="A13" s="125"/>
      <c r="B13" s="125" t="s">
        <v>378</v>
      </c>
      <c r="C13" s="125" t="s">
        <v>379</v>
      </c>
      <c r="D13" s="125" t="s">
        <v>380</v>
      </c>
      <c r="E13" s="125" t="s">
        <v>381</v>
      </c>
    </row>
    <row r="14" spans="1:5" s="31" customFormat="1" ht="12" customHeight="1" x14ac:dyDescent="0.2">
      <c r="A14" s="122" t="s">
        <v>371</v>
      </c>
      <c r="B14" s="28">
        <f>SUM(B16:B22)</f>
        <v>402682631.26999998</v>
      </c>
      <c r="C14" s="28">
        <f>SUM(C16:C22)</f>
        <v>23654005.699999999</v>
      </c>
      <c r="D14" s="28">
        <f>SUM(D16:D22)</f>
        <v>16287</v>
      </c>
      <c r="E14" s="28">
        <f>SUM(E16:E22)</f>
        <v>236895519854.70999</v>
      </c>
    </row>
    <row r="15" spans="1:5" ht="12" customHeight="1" x14ac:dyDescent="0.2">
      <c r="A15" s="122" t="s">
        <v>363</v>
      </c>
      <c r="B15" s="28">
        <f>SUM(B16:B18)</f>
        <v>347860512.94999999</v>
      </c>
      <c r="C15" s="28">
        <f>SUM(C16:C18)</f>
        <v>4938883</v>
      </c>
      <c r="D15" s="28">
        <f>SUM(D16:D18)</f>
        <v>16242</v>
      </c>
      <c r="E15" s="28">
        <f>SUM(E16:E18)</f>
        <v>135413925766.46001</v>
      </c>
    </row>
    <row r="16" spans="1:5" ht="12" customHeight="1" x14ac:dyDescent="0.2">
      <c r="A16" s="123" t="s">
        <v>372</v>
      </c>
      <c r="B16" s="3">
        <v>6201210</v>
      </c>
      <c r="C16" s="3">
        <v>5898</v>
      </c>
      <c r="D16" s="3">
        <v>138</v>
      </c>
      <c r="E16" s="3">
        <v>3534358000</v>
      </c>
    </row>
    <row r="17" spans="1:5" s="31" customFormat="1" ht="12" customHeight="1" x14ac:dyDescent="0.2">
      <c r="A17" s="123" t="s">
        <v>373</v>
      </c>
      <c r="B17" s="3">
        <v>218325744.25999999</v>
      </c>
      <c r="C17" s="3">
        <v>3652608</v>
      </c>
      <c r="D17" s="3">
        <v>8743</v>
      </c>
      <c r="E17" s="3">
        <v>62370031379.489998</v>
      </c>
    </row>
    <row r="18" spans="1:5" s="31" customFormat="1" ht="12" customHeight="1" x14ac:dyDescent="0.2">
      <c r="A18" s="123" t="s">
        <v>374</v>
      </c>
      <c r="B18" s="3">
        <v>123333558.69</v>
      </c>
      <c r="C18" s="3">
        <v>1280377</v>
      </c>
      <c r="D18" s="3">
        <v>7361</v>
      </c>
      <c r="E18" s="3">
        <v>69509536386.970001</v>
      </c>
    </row>
    <row r="19" spans="1:5" s="31" customFormat="1" ht="12" customHeight="1" x14ac:dyDescent="0.2">
      <c r="A19" s="122" t="s">
        <v>364</v>
      </c>
      <c r="B19" s="28">
        <v>54822118.32</v>
      </c>
      <c r="C19" s="28">
        <v>18715122.699999999</v>
      </c>
      <c r="D19" s="28">
        <v>45</v>
      </c>
      <c r="E19" s="28">
        <v>101481594088.25</v>
      </c>
    </row>
    <row r="20" spans="1:5" ht="12" customHeight="1" x14ac:dyDescent="0.2">
      <c r="A20" s="122" t="s">
        <v>365</v>
      </c>
      <c r="B20" s="28">
        <v>0</v>
      </c>
      <c r="C20" s="28">
        <v>0</v>
      </c>
      <c r="D20" s="28">
        <v>0</v>
      </c>
      <c r="E20" s="28">
        <v>0</v>
      </c>
    </row>
    <row r="21" spans="1:5" ht="12" customHeight="1" x14ac:dyDescent="0.2">
      <c r="A21" s="122" t="s">
        <v>366</v>
      </c>
      <c r="B21" s="28">
        <v>0</v>
      </c>
      <c r="C21" s="28">
        <v>0</v>
      </c>
      <c r="D21" s="28">
        <v>0</v>
      </c>
      <c r="E21" s="28">
        <v>0</v>
      </c>
    </row>
    <row r="22" spans="1:5" ht="12" customHeight="1" x14ac:dyDescent="0.2">
      <c r="A22" s="124" t="s">
        <v>367</v>
      </c>
      <c r="B22" s="30">
        <v>0</v>
      </c>
      <c r="C22" s="30">
        <v>0</v>
      </c>
      <c r="D22" s="30">
        <v>0</v>
      </c>
      <c r="E22" s="30">
        <v>0</v>
      </c>
    </row>
    <row r="23" spans="1:5" ht="12" customHeight="1" x14ac:dyDescent="0.2">
      <c r="A23" s="119"/>
      <c r="E23" s="32"/>
    </row>
    <row r="24" spans="1:5" ht="24" customHeight="1" x14ac:dyDescent="0.2">
      <c r="A24" s="125"/>
      <c r="B24" s="125" t="s">
        <v>382</v>
      </c>
    </row>
    <row r="25" spans="1:5" ht="12" customHeight="1" x14ac:dyDescent="0.2">
      <c r="A25" s="126" t="s">
        <v>375</v>
      </c>
      <c r="B25" s="2">
        <v>30</v>
      </c>
    </row>
    <row r="26" spans="1:5" ht="12" customHeight="1" x14ac:dyDescent="0.2">
      <c r="A26" s="126" t="s">
        <v>376</v>
      </c>
      <c r="B26" s="2">
        <v>51</v>
      </c>
    </row>
    <row r="27" spans="1:5" ht="12" customHeight="1" x14ac:dyDescent="0.2">
      <c r="A27" s="127" t="s">
        <v>377</v>
      </c>
      <c r="B27" s="9">
        <v>11</v>
      </c>
    </row>
    <row r="28" spans="1:5" ht="12" customHeight="1" x14ac:dyDescent="0.2">
      <c r="A28" s="119"/>
    </row>
    <row r="29" spans="1:5" ht="16.5" customHeight="1" x14ac:dyDescent="0.2">
      <c r="A29" s="119"/>
    </row>
    <row r="30" spans="1:5" ht="12" customHeight="1" x14ac:dyDescent="0.2">
      <c r="A30" s="125"/>
      <c r="B30" s="125" t="s">
        <v>383</v>
      </c>
    </row>
    <row r="31" spans="1:5" ht="15.75" customHeight="1" x14ac:dyDescent="0.3">
      <c r="A31" s="122" t="s">
        <v>363</v>
      </c>
      <c r="B31" s="33">
        <f>SUM(B32:B34)</f>
        <v>139</v>
      </c>
      <c r="D31" s="34"/>
    </row>
    <row r="32" spans="1:5" ht="12" customHeight="1" x14ac:dyDescent="0.2">
      <c r="A32" s="123" t="s">
        <v>372</v>
      </c>
      <c r="B32" s="35">
        <v>1</v>
      </c>
    </row>
    <row r="33" spans="1:4" ht="12" customHeight="1" x14ac:dyDescent="0.2">
      <c r="A33" s="123" t="s">
        <v>373</v>
      </c>
      <c r="B33" s="35">
        <v>29</v>
      </c>
      <c r="D33" s="36"/>
    </row>
    <row r="34" spans="1:4" ht="12" customHeight="1" x14ac:dyDescent="0.2">
      <c r="A34" s="123" t="s">
        <v>374</v>
      </c>
      <c r="B34" s="35">
        <v>109</v>
      </c>
    </row>
    <row r="35" spans="1:4" ht="12" customHeight="1" x14ac:dyDescent="0.2">
      <c r="A35" s="122" t="s">
        <v>364</v>
      </c>
      <c r="B35" s="35">
        <v>26</v>
      </c>
    </row>
    <row r="36" spans="1:4" ht="12" customHeight="1" x14ac:dyDescent="0.2">
      <c r="A36" s="122" t="s">
        <v>365</v>
      </c>
      <c r="B36" s="35">
        <v>0</v>
      </c>
    </row>
    <row r="37" spans="1:4" ht="12" customHeight="1" x14ac:dyDescent="0.2">
      <c r="A37" s="122" t="s">
        <v>366</v>
      </c>
      <c r="B37" s="35">
        <v>0</v>
      </c>
    </row>
    <row r="38" spans="1:4" ht="12" customHeight="1" x14ac:dyDescent="0.2">
      <c r="A38" s="124" t="s">
        <v>367</v>
      </c>
      <c r="B38" s="37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140" zoomScaleNormal="140" workbookViewId="0">
      <selection activeCell="H23" sqref="H23"/>
    </sheetView>
  </sheetViews>
  <sheetFormatPr defaultColWidth="9" defaultRowHeight="11.25" customHeight="1" x14ac:dyDescent="0.2"/>
  <cols>
    <col min="1" max="1" width="15.140625" style="12" customWidth="1"/>
    <col min="2" max="6" width="11.7109375" style="12" customWidth="1"/>
    <col min="7" max="7" width="12.5703125" style="12" customWidth="1"/>
  </cols>
  <sheetData>
    <row r="1" spans="1:7" s="11" customFormat="1" ht="12" customHeight="1" x14ac:dyDescent="0.2">
      <c r="A1" s="128" t="s">
        <v>384</v>
      </c>
      <c r="B1" s="129" t="s">
        <v>385</v>
      </c>
      <c r="C1" s="129" t="s">
        <v>386</v>
      </c>
      <c r="D1" s="129" t="s">
        <v>387</v>
      </c>
      <c r="E1" s="129" t="s">
        <v>388</v>
      </c>
      <c r="F1" s="129" t="s">
        <v>1</v>
      </c>
      <c r="G1" s="129" t="s">
        <v>378</v>
      </c>
    </row>
    <row r="2" spans="1:7" ht="13.5" customHeight="1" x14ac:dyDescent="0.2">
      <c r="A2" s="76" t="s">
        <v>2</v>
      </c>
      <c r="B2" s="77">
        <v>1816.49</v>
      </c>
      <c r="C2" s="77">
        <v>1844.68</v>
      </c>
      <c r="D2" s="77">
        <v>1775.08</v>
      </c>
      <c r="E2" s="77">
        <v>1782.15</v>
      </c>
      <c r="F2" s="105">
        <v>-1.89E-2</v>
      </c>
      <c r="G2" s="78">
        <v>290824667.31999999</v>
      </c>
    </row>
    <row r="3" spans="1:7" ht="13.5" customHeight="1" x14ac:dyDescent="0.2">
      <c r="A3" s="79" t="s">
        <v>3</v>
      </c>
      <c r="B3" s="80">
        <v>1163.8699999999999</v>
      </c>
      <c r="C3" s="80">
        <v>1189.76</v>
      </c>
      <c r="D3" s="80">
        <v>1146.0899999999999</v>
      </c>
      <c r="E3" s="80">
        <v>1150.6500000000001</v>
      </c>
      <c r="F3" s="106">
        <v>-1.14E-2</v>
      </c>
      <c r="G3" s="81">
        <v>290824667.31999999</v>
      </c>
    </row>
    <row r="4" spans="1:7" ht="13.5" customHeight="1" x14ac:dyDescent="0.2">
      <c r="A4" s="79" t="s">
        <v>4</v>
      </c>
      <c r="B4" s="80">
        <v>1048.21</v>
      </c>
      <c r="C4" s="80">
        <v>1074.8</v>
      </c>
      <c r="D4" s="80">
        <v>1029.28</v>
      </c>
      <c r="E4" s="80">
        <v>1040.8800000000001</v>
      </c>
      <c r="F4" s="106">
        <v>-7.0000000000000001E-3</v>
      </c>
      <c r="G4" s="81">
        <v>255117029.80000001</v>
      </c>
    </row>
    <row r="5" spans="1:7" ht="13.5" customHeight="1" x14ac:dyDescent="0.2">
      <c r="A5" s="79" t="s">
        <v>5</v>
      </c>
      <c r="B5" s="80">
        <v>1012.73</v>
      </c>
      <c r="C5" s="80">
        <v>1016.53</v>
      </c>
      <c r="D5" s="80">
        <v>932.45</v>
      </c>
      <c r="E5" s="80">
        <v>945.22</v>
      </c>
      <c r="F5" s="106">
        <v>-6.6699999999999995E-2</v>
      </c>
      <c r="G5" s="81">
        <v>270126649.51999998</v>
      </c>
    </row>
    <row r="6" spans="1:7" ht="13.5" customHeight="1" x14ac:dyDescent="0.2">
      <c r="A6" s="79" t="s">
        <v>6</v>
      </c>
      <c r="B6" s="80">
        <v>1043.67</v>
      </c>
      <c r="C6" s="80">
        <v>1067.3699999999999</v>
      </c>
      <c r="D6" s="80">
        <v>981.44</v>
      </c>
      <c r="E6" s="80">
        <v>991.53</v>
      </c>
      <c r="F6" s="106">
        <v>-5.0999999999999997E-2</v>
      </c>
      <c r="G6" s="81">
        <v>34587094.25</v>
      </c>
    </row>
    <row r="7" spans="1:7" ht="13.5" customHeight="1" x14ac:dyDescent="0.2">
      <c r="A7" s="79" t="s">
        <v>7</v>
      </c>
      <c r="B7" s="80">
        <v>491.87</v>
      </c>
      <c r="C7" s="80">
        <v>499.92</v>
      </c>
      <c r="D7" s="80">
        <v>327.60000000000002</v>
      </c>
      <c r="E7" s="80">
        <v>430.83</v>
      </c>
      <c r="F7" s="106">
        <v>-0.1241</v>
      </c>
      <c r="G7" s="81">
        <v>6289476.4900000002</v>
      </c>
    </row>
    <row r="8" spans="1:7" s="13" customFormat="1" ht="13.5" customHeight="1" x14ac:dyDescent="0.2">
      <c r="A8" s="79" t="s">
        <v>8</v>
      </c>
      <c r="B8" s="80">
        <v>484.67</v>
      </c>
      <c r="C8" s="80">
        <v>509.48</v>
      </c>
      <c r="D8" s="80">
        <v>473.64</v>
      </c>
      <c r="E8" s="80">
        <v>493.74</v>
      </c>
      <c r="F8" s="106">
        <v>1.8700000000000001E-2</v>
      </c>
      <c r="G8" s="81">
        <v>43605268</v>
      </c>
    </row>
    <row r="9" spans="1:7" ht="13.5" customHeight="1" x14ac:dyDescent="0.2">
      <c r="A9" s="79" t="s">
        <v>9</v>
      </c>
      <c r="B9" s="80">
        <v>1036.49</v>
      </c>
      <c r="C9" s="80">
        <v>1074.58</v>
      </c>
      <c r="D9" s="80">
        <v>864.01</v>
      </c>
      <c r="E9" s="80">
        <v>865.45</v>
      </c>
      <c r="F9" s="106">
        <v>-0.16500000000000001</v>
      </c>
      <c r="G9" s="81">
        <v>10671652.699999999</v>
      </c>
    </row>
    <row r="10" spans="1:7" ht="13.5" customHeight="1" x14ac:dyDescent="0.2">
      <c r="A10" s="79" t="s">
        <v>10</v>
      </c>
      <c r="B10" s="80">
        <v>3594.73</v>
      </c>
      <c r="C10" s="80">
        <v>3604.49</v>
      </c>
      <c r="D10" s="80">
        <v>3290.88</v>
      </c>
      <c r="E10" s="80">
        <v>3369.32</v>
      </c>
      <c r="F10" s="106">
        <v>-6.2700000000000006E-2</v>
      </c>
      <c r="G10" s="81">
        <v>76905403.299999997</v>
      </c>
    </row>
    <row r="11" spans="1:7" ht="13.5" customHeight="1" x14ac:dyDescent="0.2">
      <c r="A11" s="79" t="s">
        <v>11</v>
      </c>
      <c r="B11" s="80">
        <v>111.7572</v>
      </c>
      <c r="C11" s="80">
        <v>111.8368</v>
      </c>
      <c r="D11" s="80">
        <v>111.2847</v>
      </c>
      <c r="E11" s="80">
        <v>111.53270000000001</v>
      </c>
      <c r="F11" s="106">
        <v>-1.6000000000000001E-3</v>
      </c>
      <c r="G11" s="81">
        <v>2025867659.02</v>
      </c>
    </row>
    <row r="12" spans="1:7" ht="13.5" customHeight="1" x14ac:dyDescent="0.2">
      <c r="A12" s="75" t="s">
        <v>12</v>
      </c>
      <c r="B12" s="73">
        <v>171.99930000000001</v>
      </c>
      <c r="C12" s="73">
        <v>173.6807</v>
      </c>
      <c r="D12" s="73">
        <v>171.8613</v>
      </c>
      <c r="E12" s="73">
        <v>173.38310000000001</v>
      </c>
      <c r="F12" s="107">
        <v>8.5000000000000006E-3</v>
      </c>
      <c r="G12" s="74">
        <v>2025867659.02</v>
      </c>
    </row>
    <row r="13" spans="1:7" ht="13.5" customHeight="1" x14ac:dyDescent="0.2">
      <c r="B13" s="16"/>
      <c r="C13" s="16"/>
      <c r="D13" s="16"/>
      <c r="E13" s="16"/>
      <c r="F13" s="16"/>
      <c r="G13" s="17"/>
    </row>
    <row r="14" spans="1:7" ht="13.5" customHeight="1" x14ac:dyDescent="0.2">
      <c r="A14" s="16"/>
      <c r="B14" s="16"/>
      <c r="C14" s="16"/>
      <c r="D14" s="16"/>
      <c r="E14" s="16"/>
      <c r="F14" s="16"/>
      <c r="G14" s="17"/>
    </row>
    <row r="15" spans="1:7" ht="13.5" customHeight="1" x14ac:dyDescent="0.2">
      <c r="A15" s="130" t="s">
        <v>389</v>
      </c>
      <c r="B15" s="130"/>
      <c r="C15" s="130"/>
      <c r="D15" s="130"/>
      <c r="E15" s="130"/>
      <c r="F15" s="16"/>
      <c r="G15" s="17"/>
    </row>
    <row r="16" spans="1:7" ht="13.5" customHeight="1" x14ac:dyDescent="0.2">
      <c r="A16" s="131"/>
      <c r="B16" s="153" t="s">
        <v>386</v>
      </c>
      <c r="C16" s="154"/>
      <c r="D16" s="153" t="s">
        <v>387</v>
      </c>
      <c r="E16" s="154"/>
    </row>
    <row r="17" spans="1:7" ht="12" customHeight="1" x14ac:dyDescent="0.2">
      <c r="A17" s="132" t="s">
        <v>384</v>
      </c>
      <c r="B17" s="129" t="s">
        <v>390</v>
      </c>
      <c r="C17" s="129" t="s">
        <v>391</v>
      </c>
      <c r="D17" s="129" t="s">
        <v>390</v>
      </c>
      <c r="E17" s="129" t="s">
        <v>391</v>
      </c>
      <c r="F17" s="16"/>
    </row>
    <row r="18" spans="1:7" ht="13.5" customHeight="1" x14ac:dyDescent="0.2">
      <c r="A18" s="72" t="s">
        <v>2</v>
      </c>
      <c r="B18" s="82">
        <v>1906.07</v>
      </c>
      <c r="C18" s="83">
        <v>43035</v>
      </c>
      <c r="D18" s="82">
        <v>1768.86</v>
      </c>
      <c r="E18" s="83">
        <v>43215</v>
      </c>
      <c r="F18" s="18"/>
    </row>
    <row r="19" spans="1:7" ht="13.5" customHeight="1" x14ac:dyDescent="0.2">
      <c r="A19" s="84" t="s">
        <v>3</v>
      </c>
      <c r="B19" s="85">
        <v>1201.54</v>
      </c>
      <c r="C19" s="93">
        <v>43035</v>
      </c>
      <c r="D19" s="85">
        <v>1117.08</v>
      </c>
      <c r="E19" s="93">
        <v>43206</v>
      </c>
      <c r="G19" s="15"/>
    </row>
    <row r="20" spans="1:7" ht="13.5" customHeight="1" x14ac:dyDescent="0.2">
      <c r="A20" s="79" t="s">
        <v>4</v>
      </c>
      <c r="B20" s="85">
        <v>1117.21</v>
      </c>
      <c r="C20" s="93">
        <v>43035</v>
      </c>
      <c r="D20" s="85">
        <v>1027.68</v>
      </c>
      <c r="E20" s="93">
        <v>43207</v>
      </c>
      <c r="G20" s="14"/>
    </row>
    <row r="21" spans="1:7" ht="13.5" customHeight="1" x14ac:dyDescent="0.2">
      <c r="A21" s="79" t="s">
        <v>5</v>
      </c>
      <c r="B21" s="85">
        <v>1186.9000000000001</v>
      </c>
      <c r="C21" s="93">
        <v>43035</v>
      </c>
      <c r="D21" s="85">
        <v>932.45</v>
      </c>
      <c r="E21" s="93">
        <v>43339</v>
      </c>
      <c r="G21" s="14"/>
    </row>
    <row r="22" spans="1:7" ht="13.5" customHeight="1" x14ac:dyDescent="0.2">
      <c r="A22" s="79" t="s">
        <v>6</v>
      </c>
      <c r="B22" s="85">
        <v>1343.02</v>
      </c>
      <c r="C22" s="93">
        <v>43032</v>
      </c>
      <c r="D22" s="85">
        <v>981.44</v>
      </c>
      <c r="E22" s="93">
        <v>43371</v>
      </c>
      <c r="G22" s="14"/>
    </row>
    <row r="23" spans="1:7" ht="13.5" customHeight="1" x14ac:dyDescent="0.2">
      <c r="A23" s="79" t="s">
        <v>7</v>
      </c>
      <c r="B23" s="85">
        <v>756.54</v>
      </c>
      <c r="C23" s="93">
        <v>43010</v>
      </c>
      <c r="D23" s="85">
        <v>327.60000000000002</v>
      </c>
      <c r="E23" s="93">
        <v>43315</v>
      </c>
      <c r="F23" s="14"/>
    </row>
    <row r="24" spans="1:7" ht="13.5" customHeight="1" x14ac:dyDescent="0.2">
      <c r="A24" s="79" t="s">
        <v>8</v>
      </c>
      <c r="B24" s="85">
        <v>519.13</v>
      </c>
      <c r="C24" s="93">
        <v>43252</v>
      </c>
      <c r="D24" s="85">
        <v>454.67</v>
      </c>
      <c r="E24" s="93">
        <v>43006</v>
      </c>
      <c r="F24" s="14"/>
    </row>
    <row r="25" spans="1:7" ht="13.5" customHeight="1" x14ac:dyDescent="0.2">
      <c r="A25" s="79" t="s">
        <v>9</v>
      </c>
      <c r="B25" s="85">
        <v>1428.83</v>
      </c>
      <c r="C25" s="93">
        <v>43109</v>
      </c>
      <c r="D25" s="85">
        <v>864.01</v>
      </c>
      <c r="E25" s="93">
        <v>43371</v>
      </c>
      <c r="F25" s="19"/>
    </row>
    <row r="26" spans="1:7" ht="13.5" customHeight="1" x14ac:dyDescent="0.2">
      <c r="A26" s="79" t="s">
        <v>10</v>
      </c>
      <c r="B26" s="85">
        <v>3905.84</v>
      </c>
      <c r="C26" s="93">
        <v>43034</v>
      </c>
      <c r="D26" s="85">
        <v>3290.88</v>
      </c>
      <c r="E26" s="93">
        <v>43354</v>
      </c>
      <c r="F26" s="19"/>
    </row>
    <row r="27" spans="1:7" ht="13.5" customHeight="1" x14ac:dyDescent="0.2">
      <c r="A27" s="79" t="s">
        <v>11</v>
      </c>
      <c r="B27" s="85">
        <v>112.5767</v>
      </c>
      <c r="C27" s="93">
        <v>43215</v>
      </c>
      <c r="D27" s="85">
        <v>109.56829999999999</v>
      </c>
      <c r="E27" s="93">
        <v>43111</v>
      </c>
      <c r="F27" s="19"/>
    </row>
    <row r="28" spans="1:7" ht="13.5" customHeight="1" x14ac:dyDescent="0.2">
      <c r="A28" s="86" t="s">
        <v>12</v>
      </c>
      <c r="B28" s="87">
        <v>173.6807</v>
      </c>
      <c r="C28" s="88">
        <v>43367</v>
      </c>
      <c r="D28" s="87">
        <v>165.34229999999999</v>
      </c>
      <c r="E28" s="88">
        <v>43046</v>
      </c>
      <c r="F28" s="19"/>
    </row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topLeftCell="A22" zoomScale="140" zoomScaleNormal="140" workbookViewId="0">
      <selection activeCell="J19" sqref="J19"/>
    </sheetView>
  </sheetViews>
  <sheetFormatPr defaultColWidth="9.140625" defaultRowHeight="12.75" customHeight="1" x14ac:dyDescent="0.2"/>
  <cols>
    <col min="1" max="1" width="2.85546875" style="21" customWidth="1"/>
    <col min="2" max="2" width="10.42578125" style="21" customWidth="1"/>
    <col min="3" max="3" width="13.85546875" style="21" customWidth="1"/>
    <col min="4" max="4" width="25.42578125" style="39" customWidth="1"/>
    <col min="5" max="5" width="8" style="21" customWidth="1"/>
    <col min="6" max="6" width="9.42578125" style="21" customWidth="1"/>
    <col min="7" max="7" width="7" style="21" customWidth="1"/>
    <col min="8" max="8" width="9.7109375" style="21" customWidth="1"/>
  </cols>
  <sheetData>
    <row r="1" spans="1:8" s="94" customFormat="1" ht="18.75" customHeight="1" x14ac:dyDescent="0.25">
      <c r="A1" s="151" t="s">
        <v>392</v>
      </c>
      <c r="B1" s="151"/>
      <c r="C1" s="151"/>
      <c r="D1" s="151"/>
      <c r="E1" s="151"/>
      <c r="F1" s="151"/>
      <c r="G1" s="151"/>
      <c r="H1" s="151"/>
    </row>
    <row r="2" spans="1:8" s="20" customFormat="1" ht="12.75" customHeight="1" x14ac:dyDescent="0.2">
      <c r="A2" s="134"/>
      <c r="B2" s="135" t="s">
        <v>393</v>
      </c>
      <c r="C2" s="135" t="s">
        <v>13</v>
      </c>
      <c r="D2" s="136" t="s">
        <v>394</v>
      </c>
      <c r="E2" s="133" t="s">
        <v>395</v>
      </c>
      <c r="F2" s="125" t="s">
        <v>388</v>
      </c>
      <c r="G2" s="125" t="s">
        <v>1</v>
      </c>
      <c r="H2" s="125" t="s">
        <v>378</v>
      </c>
    </row>
    <row r="3" spans="1:8" ht="17.100000000000001" customHeight="1" x14ac:dyDescent="0.2">
      <c r="A3" s="40">
        <v>1</v>
      </c>
      <c r="B3" s="155" t="s">
        <v>18</v>
      </c>
      <c r="C3" s="155" t="s">
        <v>19</v>
      </c>
      <c r="D3" s="156" t="s">
        <v>20</v>
      </c>
      <c r="E3" s="157" t="s">
        <v>17</v>
      </c>
      <c r="F3" s="158">
        <v>16.5</v>
      </c>
      <c r="G3" s="159">
        <v>0.65</v>
      </c>
      <c r="H3" s="160">
        <v>3808080.8</v>
      </c>
    </row>
    <row r="4" spans="1:8" ht="17.100000000000001" customHeight="1" x14ac:dyDescent="0.2">
      <c r="A4" s="40">
        <v>2</v>
      </c>
      <c r="B4" s="155" t="s">
        <v>21</v>
      </c>
      <c r="C4" s="155" t="s">
        <v>22</v>
      </c>
      <c r="D4" s="156" t="s">
        <v>23</v>
      </c>
      <c r="E4" s="157" t="s">
        <v>24</v>
      </c>
      <c r="F4" s="158">
        <v>510</v>
      </c>
      <c r="G4" s="159">
        <v>0.35639999999999999</v>
      </c>
      <c r="H4" s="160">
        <v>2053438</v>
      </c>
    </row>
    <row r="5" spans="1:8" ht="17.100000000000001" customHeight="1" x14ac:dyDescent="0.2">
      <c r="A5" s="40">
        <v>3</v>
      </c>
      <c r="B5" s="155" t="s">
        <v>25</v>
      </c>
      <c r="C5" s="155" t="s">
        <v>26</v>
      </c>
      <c r="D5" s="156" t="s">
        <v>27</v>
      </c>
      <c r="E5" s="157" t="s">
        <v>24</v>
      </c>
      <c r="F5" s="158">
        <v>55</v>
      </c>
      <c r="G5" s="159">
        <v>0.3221</v>
      </c>
      <c r="H5" s="160">
        <v>807.4</v>
      </c>
    </row>
    <row r="6" spans="1:8" ht="17.100000000000001" customHeight="1" x14ac:dyDescent="0.2">
      <c r="A6" s="40">
        <v>4</v>
      </c>
      <c r="B6" s="155" t="s">
        <v>28</v>
      </c>
      <c r="C6" s="155" t="s">
        <v>29</v>
      </c>
      <c r="D6" s="156" t="s">
        <v>30</v>
      </c>
      <c r="E6" s="157" t="s">
        <v>24</v>
      </c>
      <c r="F6" s="158">
        <v>14</v>
      </c>
      <c r="G6" s="159">
        <v>0.2727</v>
      </c>
      <c r="H6" s="160">
        <v>41260</v>
      </c>
    </row>
    <row r="7" spans="1:8" ht="17.100000000000001" customHeight="1" x14ac:dyDescent="0.2">
      <c r="A7" s="40">
        <v>5</v>
      </c>
      <c r="B7" s="155" t="s">
        <v>31</v>
      </c>
      <c r="C7" s="155" t="s">
        <v>32</v>
      </c>
      <c r="D7" s="156" t="s">
        <v>33</v>
      </c>
      <c r="E7" s="157" t="s">
        <v>24</v>
      </c>
      <c r="F7" s="158">
        <v>26</v>
      </c>
      <c r="G7" s="159">
        <v>0.23810000000000001</v>
      </c>
      <c r="H7" s="160">
        <v>3324</v>
      </c>
    </row>
    <row r="8" spans="1:8" ht="17.100000000000001" customHeight="1" x14ac:dyDescent="0.2">
      <c r="A8" s="40">
        <v>6</v>
      </c>
      <c r="B8" s="155" t="s">
        <v>34</v>
      </c>
      <c r="C8" s="155" t="s">
        <v>35</v>
      </c>
      <c r="D8" s="156" t="s">
        <v>36</v>
      </c>
      <c r="E8" s="157" t="s">
        <v>24</v>
      </c>
      <c r="F8" s="158">
        <v>240</v>
      </c>
      <c r="G8" s="159">
        <v>0.2</v>
      </c>
      <c r="H8" s="160">
        <v>14220</v>
      </c>
    </row>
    <row r="9" spans="1:8" ht="17.100000000000001" customHeight="1" x14ac:dyDescent="0.2">
      <c r="A9" s="40">
        <v>7</v>
      </c>
      <c r="B9" s="155" t="s">
        <v>37</v>
      </c>
      <c r="C9" s="155" t="s">
        <v>38</v>
      </c>
      <c r="D9" s="156" t="s">
        <v>39</v>
      </c>
      <c r="E9" s="157" t="s">
        <v>24</v>
      </c>
      <c r="F9" s="158">
        <v>3960</v>
      </c>
      <c r="G9" s="159">
        <v>0.1928</v>
      </c>
      <c r="H9" s="160">
        <v>9842220</v>
      </c>
    </row>
    <row r="10" spans="1:8" ht="17.100000000000001" customHeight="1" x14ac:dyDescent="0.2">
      <c r="A10" s="40">
        <v>8</v>
      </c>
      <c r="B10" s="155" t="s">
        <v>40</v>
      </c>
      <c r="C10" s="155" t="s">
        <v>41</v>
      </c>
      <c r="D10" s="156" t="s">
        <v>42</v>
      </c>
      <c r="E10" s="157" t="s">
        <v>24</v>
      </c>
      <c r="F10" s="158">
        <v>14</v>
      </c>
      <c r="G10" s="159">
        <v>0.18640000000000001</v>
      </c>
      <c r="H10" s="160">
        <v>734090.3</v>
      </c>
    </row>
    <row r="11" spans="1:8" ht="16.5" customHeight="1" x14ac:dyDescent="0.2">
      <c r="A11" s="40">
        <v>9</v>
      </c>
      <c r="B11" s="161" t="s">
        <v>43</v>
      </c>
      <c r="C11" s="161" t="s">
        <v>44</v>
      </c>
      <c r="D11" s="162" t="s">
        <v>45</v>
      </c>
      <c r="E11" s="163" t="s">
        <v>24</v>
      </c>
      <c r="F11" s="164">
        <v>17.2</v>
      </c>
      <c r="G11" s="165">
        <v>0.1862</v>
      </c>
      <c r="H11" s="166">
        <v>28230.1</v>
      </c>
    </row>
    <row r="12" spans="1:8" ht="17.100000000000001" customHeight="1" x14ac:dyDescent="0.2">
      <c r="A12" s="43">
        <v>10</v>
      </c>
      <c r="B12" s="161" t="s">
        <v>251</v>
      </c>
      <c r="C12" s="161" t="s">
        <v>252</v>
      </c>
      <c r="D12" s="162" t="s">
        <v>253</v>
      </c>
      <c r="E12" s="163" t="s">
        <v>24</v>
      </c>
      <c r="F12" s="164">
        <v>250</v>
      </c>
      <c r="G12" s="165">
        <v>0.1792</v>
      </c>
      <c r="H12" s="166">
        <v>138542</v>
      </c>
    </row>
    <row r="14" spans="1:8" s="94" customFormat="1" ht="19.5" customHeight="1" x14ac:dyDescent="0.25">
      <c r="A14" s="151" t="s">
        <v>396</v>
      </c>
      <c r="B14" s="151"/>
      <c r="C14" s="151"/>
      <c r="D14" s="151"/>
      <c r="E14" s="151"/>
      <c r="F14" s="151"/>
      <c r="G14" s="151"/>
      <c r="H14" s="151"/>
    </row>
    <row r="15" spans="1:8" s="12" customFormat="1" ht="12" customHeight="1" x14ac:dyDescent="0.2">
      <c r="A15" s="125"/>
      <c r="B15" s="135" t="s">
        <v>393</v>
      </c>
      <c r="C15" s="135" t="s">
        <v>13</v>
      </c>
      <c r="D15" s="136" t="s">
        <v>394</v>
      </c>
      <c r="E15" s="133" t="s">
        <v>395</v>
      </c>
      <c r="F15" s="125" t="s">
        <v>388</v>
      </c>
      <c r="G15" s="125" t="s">
        <v>1</v>
      </c>
      <c r="H15" s="125" t="s">
        <v>378</v>
      </c>
    </row>
    <row r="16" spans="1:8" ht="17.100000000000001" customHeight="1" x14ac:dyDescent="0.2">
      <c r="A16" s="40">
        <v>1</v>
      </c>
      <c r="B16" s="155" t="s">
        <v>46</v>
      </c>
      <c r="C16" s="155" t="s">
        <v>47</v>
      </c>
      <c r="D16" s="156" t="s">
        <v>48</v>
      </c>
      <c r="E16" s="157" t="s">
        <v>24</v>
      </c>
      <c r="F16" s="158">
        <v>60</v>
      </c>
      <c r="G16" s="159">
        <v>-0.48280000000000001</v>
      </c>
      <c r="H16" s="160">
        <v>1935717.4</v>
      </c>
    </row>
    <row r="17" spans="1:8" ht="17.100000000000001" customHeight="1" x14ac:dyDescent="0.2">
      <c r="A17" s="40">
        <v>2</v>
      </c>
      <c r="B17" s="155" t="s">
        <v>49</v>
      </c>
      <c r="C17" s="155" t="s">
        <v>50</v>
      </c>
      <c r="D17" s="156" t="s">
        <v>51</v>
      </c>
      <c r="E17" s="157" t="s">
        <v>24</v>
      </c>
      <c r="F17" s="158">
        <v>1030</v>
      </c>
      <c r="G17" s="159">
        <v>-0.4718</v>
      </c>
      <c r="H17" s="160">
        <v>434840</v>
      </c>
    </row>
    <row r="18" spans="1:8" ht="12.75" customHeight="1" x14ac:dyDescent="0.2">
      <c r="A18" s="40">
        <v>3</v>
      </c>
      <c r="B18" s="155" t="s">
        <v>52</v>
      </c>
      <c r="C18" s="155" t="s">
        <v>53</v>
      </c>
      <c r="D18" s="156" t="s">
        <v>51</v>
      </c>
      <c r="E18" s="157" t="s">
        <v>24</v>
      </c>
      <c r="F18" s="158">
        <v>1000</v>
      </c>
      <c r="G18" s="159">
        <v>-0.46810000000000002</v>
      </c>
      <c r="H18" s="160">
        <v>541590</v>
      </c>
    </row>
    <row r="19" spans="1:8" ht="17.100000000000001" customHeight="1" x14ac:dyDescent="0.2">
      <c r="A19" s="40">
        <v>4</v>
      </c>
      <c r="B19" s="155" t="s">
        <v>54</v>
      </c>
      <c r="C19" s="155" t="s">
        <v>55</v>
      </c>
      <c r="D19" s="156" t="s">
        <v>56</v>
      </c>
      <c r="E19" s="157" t="s">
        <v>17</v>
      </c>
      <c r="F19" s="158">
        <v>4.7</v>
      </c>
      <c r="G19" s="159">
        <v>-0.41249999999999998</v>
      </c>
      <c r="H19" s="160">
        <v>5210.0200000000004</v>
      </c>
    </row>
    <row r="20" spans="1:8" ht="17.100000000000001" customHeight="1" x14ac:dyDescent="0.2">
      <c r="A20" s="40">
        <v>5</v>
      </c>
      <c r="B20" s="155" t="s">
        <v>57</v>
      </c>
      <c r="C20" s="155" t="s">
        <v>58</v>
      </c>
      <c r="D20" s="156" t="s">
        <v>59</v>
      </c>
      <c r="E20" s="157" t="s">
        <v>24</v>
      </c>
      <c r="F20" s="158">
        <v>0.28999999999999998</v>
      </c>
      <c r="G20" s="159">
        <v>-0.40820000000000001</v>
      </c>
      <c r="H20" s="160">
        <v>9396.8799999999992</v>
      </c>
    </row>
    <row r="21" spans="1:8" ht="17.100000000000001" customHeight="1" x14ac:dyDescent="0.2">
      <c r="A21" s="40">
        <v>6</v>
      </c>
      <c r="B21" s="155" t="s">
        <v>60</v>
      </c>
      <c r="C21" s="155" t="s">
        <v>61</v>
      </c>
      <c r="D21" s="156" t="s">
        <v>62</v>
      </c>
      <c r="E21" s="157" t="s">
        <v>24</v>
      </c>
      <c r="F21" s="158">
        <v>17</v>
      </c>
      <c r="G21" s="159">
        <v>-0.3145</v>
      </c>
      <c r="H21" s="160">
        <v>170454.3</v>
      </c>
    </row>
    <row r="22" spans="1:8" ht="17.100000000000001" customHeight="1" x14ac:dyDescent="0.2">
      <c r="A22" s="40">
        <v>7</v>
      </c>
      <c r="B22" s="155" t="s">
        <v>14</v>
      </c>
      <c r="C22" s="155" t="s">
        <v>15</v>
      </c>
      <c r="D22" s="156" t="s">
        <v>16</v>
      </c>
      <c r="E22" s="157" t="s">
        <v>17</v>
      </c>
      <c r="F22" s="158">
        <v>11.9</v>
      </c>
      <c r="G22" s="159">
        <v>-0.30409999999999998</v>
      </c>
      <c r="H22" s="160">
        <v>1614681</v>
      </c>
    </row>
    <row r="23" spans="1:8" ht="17.100000000000001" customHeight="1" x14ac:dyDescent="0.2">
      <c r="A23" s="40">
        <v>8</v>
      </c>
      <c r="B23" s="155" t="s">
        <v>63</v>
      </c>
      <c r="C23" s="155" t="s">
        <v>64</v>
      </c>
      <c r="D23" s="156" t="s">
        <v>65</v>
      </c>
      <c r="E23" s="157" t="s">
        <v>24</v>
      </c>
      <c r="F23" s="158">
        <v>46</v>
      </c>
      <c r="G23" s="159">
        <v>-0.30299999999999999</v>
      </c>
      <c r="H23" s="160">
        <v>56219.5</v>
      </c>
    </row>
    <row r="24" spans="1:8" ht="17.100000000000001" customHeight="1" x14ac:dyDescent="0.2">
      <c r="A24" s="40">
        <v>9</v>
      </c>
      <c r="B24" s="155" t="s">
        <v>66</v>
      </c>
      <c r="C24" s="155" t="s">
        <v>67</v>
      </c>
      <c r="D24" s="156" t="s">
        <v>68</v>
      </c>
      <c r="E24" s="157" t="s">
        <v>24</v>
      </c>
      <c r="F24" s="158">
        <v>10</v>
      </c>
      <c r="G24" s="159">
        <v>-0.28570000000000001</v>
      </c>
      <c r="H24" s="160">
        <v>6189.1</v>
      </c>
    </row>
    <row r="25" spans="1:8" ht="17.100000000000001" customHeight="1" x14ac:dyDescent="0.2">
      <c r="A25" s="43">
        <v>10</v>
      </c>
      <c r="B25" s="167" t="s">
        <v>69</v>
      </c>
      <c r="C25" s="167" t="s">
        <v>70</v>
      </c>
      <c r="D25" s="168" t="s">
        <v>71</v>
      </c>
      <c r="E25" s="169" t="s">
        <v>24</v>
      </c>
      <c r="F25" s="170">
        <v>26.2</v>
      </c>
      <c r="G25" s="171">
        <v>-0.26400000000000001</v>
      </c>
      <c r="H25" s="172">
        <v>47106.2</v>
      </c>
    </row>
    <row r="28" spans="1:8" s="94" customFormat="1" ht="22.5" customHeight="1" x14ac:dyDescent="0.25">
      <c r="A28" s="151" t="s">
        <v>397</v>
      </c>
      <c r="B28" s="151"/>
      <c r="C28" s="151"/>
      <c r="D28" s="151"/>
      <c r="E28" s="151"/>
      <c r="F28" s="151"/>
      <c r="G28" s="151"/>
      <c r="H28" s="151"/>
    </row>
    <row r="29" spans="1:8" ht="12.75" customHeight="1" x14ac:dyDescent="0.2">
      <c r="A29" s="135"/>
      <c r="B29" s="135" t="s">
        <v>393</v>
      </c>
      <c r="C29" s="135" t="s">
        <v>13</v>
      </c>
      <c r="D29" s="136" t="s">
        <v>394</v>
      </c>
      <c r="E29" s="133" t="s">
        <v>395</v>
      </c>
      <c r="F29" s="125" t="s">
        <v>388</v>
      </c>
      <c r="G29" s="125" t="s">
        <v>1</v>
      </c>
      <c r="H29" s="125" t="s">
        <v>378</v>
      </c>
    </row>
    <row r="30" spans="1:8" ht="16.5" customHeight="1" x14ac:dyDescent="0.2">
      <c r="A30" s="40">
        <v>1</v>
      </c>
      <c r="B30" s="40" t="s">
        <v>75</v>
      </c>
      <c r="C30" s="40" t="s">
        <v>76</v>
      </c>
      <c r="D30" s="95" t="s">
        <v>77</v>
      </c>
      <c r="E30" s="97" t="s">
        <v>17</v>
      </c>
      <c r="F30" s="41">
        <v>153</v>
      </c>
      <c r="G30" s="108">
        <v>1.32E-2</v>
      </c>
      <c r="H30" s="42">
        <v>74327299.5</v>
      </c>
    </row>
    <row r="31" spans="1:8" ht="16.5" customHeight="1" x14ac:dyDescent="0.2">
      <c r="A31" s="40">
        <v>2</v>
      </c>
      <c r="B31" s="40" t="s">
        <v>78</v>
      </c>
      <c r="C31" s="40" t="s">
        <v>79</v>
      </c>
      <c r="D31" s="95" t="s">
        <v>80</v>
      </c>
      <c r="E31" s="97" t="s">
        <v>17</v>
      </c>
      <c r="F31" s="41">
        <v>37.799999999999997</v>
      </c>
      <c r="G31" s="108">
        <v>-6.6699999999999995E-2</v>
      </c>
      <c r="H31" s="42">
        <v>53224252.299999997</v>
      </c>
    </row>
    <row r="32" spans="1:8" ht="16.5" customHeight="1" x14ac:dyDescent="0.2">
      <c r="A32" s="40">
        <v>3</v>
      </c>
      <c r="B32" s="40" t="s">
        <v>81</v>
      </c>
      <c r="C32" s="40" t="s">
        <v>82</v>
      </c>
      <c r="D32" s="95" t="s">
        <v>83</v>
      </c>
      <c r="E32" s="97" t="s">
        <v>24</v>
      </c>
      <c r="F32" s="41">
        <v>428</v>
      </c>
      <c r="G32" s="108">
        <v>9.4000000000000004E-3</v>
      </c>
      <c r="H32" s="42">
        <v>34732399</v>
      </c>
    </row>
    <row r="33" spans="1:8" ht="16.5" customHeight="1" x14ac:dyDescent="0.2">
      <c r="A33" s="40">
        <v>4</v>
      </c>
      <c r="B33" s="40" t="s">
        <v>84</v>
      </c>
      <c r="C33" s="40" t="s">
        <v>85</v>
      </c>
      <c r="D33" s="95" t="s">
        <v>86</v>
      </c>
      <c r="E33" s="97" t="s">
        <v>17</v>
      </c>
      <c r="F33" s="41">
        <v>349</v>
      </c>
      <c r="G33" s="108">
        <v>8.3900000000000002E-2</v>
      </c>
      <c r="H33" s="42">
        <v>23431370</v>
      </c>
    </row>
    <row r="34" spans="1:8" ht="16.5" customHeight="1" x14ac:dyDescent="0.2">
      <c r="A34" s="40">
        <v>5</v>
      </c>
      <c r="B34" s="40" t="s">
        <v>87</v>
      </c>
      <c r="C34" s="40" t="s">
        <v>88</v>
      </c>
      <c r="D34" s="95" t="s">
        <v>89</v>
      </c>
      <c r="E34" s="97" t="s">
        <v>90</v>
      </c>
      <c r="F34" s="41">
        <v>1060</v>
      </c>
      <c r="G34" s="108">
        <v>8.72E-2</v>
      </c>
      <c r="H34" s="42">
        <v>17721440</v>
      </c>
    </row>
    <row r="35" spans="1:8" ht="16.5" customHeight="1" x14ac:dyDescent="0.2">
      <c r="A35" s="40">
        <v>6</v>
      </c>
      <c r="B35" s="40" t="s">
        <v>91</v>
      </c>
      <c r="C35" s="40" t="s">
        <v>92</v>
      </c>
      <c r="D35" s="95" t="s">
        <v>93</v>
      </c>
      <c r="E35" s="97" t="s">
        <v>24</v>
      </c>
      <c r="F35" s="41">
        <v>58</v>
      </c>
      <c r="G35" s="108">
        <v>-4.2900000000000001E-2</v>
      </c>
      <c r="H35" s="42">
        <v>16753151.800000001</v>
      </c>
    </row>
    <row r="36" spans="1:8" ht="16.5" customHeight="1" x14ac:dyDescent="0.2">
      <c r="A36" s="40">
        <v>7</v>
      </c>
      <c r="B36" s="40" t="s">
        <v>94</v>
      </c>
      <c r="C36" s="40" t="s">
        <v>95</v>
      </c>
      <c r="D36" s="95" t="s">
        <v>96</v>
      </c>
      <c r="E36" s="97" t="s">
        <v>17</v>
      </c>
      <c r="F36" s="41">
        <v>373</v>
      </c>
      <c r="G36" s="108">
        <v>-0.1203</v>
      </c>
      <c r="H36" s="42">
        <v>16134943</v>
      </c>
    </row>
    <row r="37" spans="1:8" ht="16.5" customHeight="1" x14ac:dyDescent="0.2">
      <c r="A37" s="40">
        <v>8</v>
      </c>
      <c r="B37" s="40" t="s">
        <v>97</v>
      </c>
      <c r="C37" s="40" t="s">
        <v>98</v>
      </c>
      <c r="D37" s="95" t="s">
        <v>99</v>
      </c>
      <c r="E37" s="97" t="s">
        <v>17</v>
      </c>
      <c r="F37" s="41">
        <v>181.5</v>
      </c>
      <c r="G37" s="108">
        <v>-7.6300000000000007E-2</v>
      </c>
      <c r="H37" s="42">
        <v>15611192</v>
      </c>
    </row>
    <row r="38" spans="1:8" ht="16.5" customHeight="1" x14ac:dyDescent="0.2">
      <c r="A38" s="40">
        <v>9</v>
      </c>
      <c r="B38" s="40" t="s">
        <v>37</v>
      </c>
      <c r="C38" s="40" t="s">
        <v>38</v>
      </c>
      <c r="D38" s="95" t="s">
        <v>39</v>
      </c>
      <c r="E38" s="97" t="s">
        <v>24</v>
      </c>
      <c r="F38" s="41">
        <v>3960</v>
      </c>
      <c r="G38" s="108">
        <v>0.1928</v>
      </c>
      <c r="H38" s="42">
        <v>9842220</v>
      </c>
    </row>
    <row r="39" spans="1:8" ht="16.5" customHeight="1" x14ac:dyDescent="0.2">
      <c r="A39" s="43">
        <v>10</v>
      </c>
      <c r="B39" s="43" t="s">
        <v>100</v>
      </c>
      <c r="C39" s="43" t="s">
        <v>101</v>
      </c>
      <c r="D39" s="96" t="s">
        <v>102</v>
      </c>
      <c r="E39" s="98" t="s">
        <v>24</v>
      </c>
      <c r="F39" s="44">
        <v>1045</v>
      </c>
      <c r="G39" s="109">
        <v>0</v>
      </c>
      <c r="H39" s="45">
        <v>7973705</v>
      </c>
    </row>
    <row r="40" spans="1:8" ht="16.5" customHeight="1" x14ac:dyDescent="0.2">
      <c r="A40" s="99"/>
      <c r="B40" s="99"/>
      <c r="C40" s="99"/>
      <c r="D40" s="100"/>
      <c r="E40" s="101"/>
      <c r="F40" s="102"/>
      <c r="G40" s="103"/>
      <c r="H40" s="104"/>
    </row>
    <row r="42" spans="1:8" ht="12.75" customHeight="1" x14ac:dyDescent="0.2">
      <c r="B42" s="137" t="s">
        <v>398</v>
      </c>
      <c r="C42" s="137" t="s">
        <v>399</v>
      </c>
    </row>
    <row r="43" spans="1:8" ht="12.75" customHeight="1" x14ac:dyDescent="0.2">
      <c r="B43" s="137"/>
      <c r="C43" s="137" t="s">
        <v>400</v>
      </c>
    </row>
    <row r="44" spans="1:8" ht="12.75" customHeight="1" x14ac:dyDescent="0.2">
      <c r="B44" s="137"/>
      <c r="C44" s="137" t="s">
        <v>401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4"/>
  <sheetViews>
    <sheetView showGridLines="0" zoomScale="140" zoomScaleNormal="140" workbookViewId="0">
      <pane ySplit="1" topLeftCell="A83" activePane="bottomLeft" state="frozen"/>
      <selection pane="bottomLeft" activeCell="C107" sqref="C107"/>
    </sheetView>
  </sheetViews>
  <sheetFormatPr defaultColWidth="6.5703125" defaultRowHeight="14.1" customHeight="1" x14ac:dyDescent="0.2"/>
  <cols>
    <col min="1" max="1" width="10.7109375" style="24" customWidth="1"/>
    <col min="2" max="2" width="13.5703125" style="24" customWidth="1"/>
    <col min="3" max="3" width="28.42578125" style="25" customWidth="1"/>
    <col min="4" max="4" width="6.7109375" style="26" customWidth="1"/>
    <col min="5" max="5" width="6.85546875" style="26" customWidth="1"/>
    <col min="6" max="12" width="9.140625" style="23" customWidth="1"/>
    <col min="13" max="13" width="8.7109375" style="23" customWidth="1"/>
    <col min="14" max="14" width="10.28515625" style="23" customWidth="1"/>
    <col min="15" max="15" width="8.5703125" style="23" customWidth="1"/>
    <col min="16" max="16" width="7.7109375" style="23" customWidth="1"/>
    <col min="17" max="18" width="9.140625" style="23" customWidth="1"/>
    <col min="19" max="19" width="18.140625" style="23" customWidth="1"/>
  </cols>
  <sheetData>
    <row r="1" spans="1:19" s="18" customFormat="1" ht="28.5" customHeight="1" x14ac:dyDescent="0.2">
      <c r="A1" s="138" t="s">
        <v>393</v>
      </c>
      <c r="B1" s="138" t="s">
        <v>13</v>
      </c>
      <c r="C1" s="138" t="s">
        <v>394</v>
      </c>
      <c r="D1" s="139" t="s">
        <v>395</v>
      </c>
      <c r="E1" s="139" t="s">
        <v>402</v>
      </c>
      <c r="F1" s="129" t="s">
        <v>403</v>
      </c>
      <c r="G1" s="129" t="s">
        <v>404</v>
      </c>
      <c r="H1" s="129" t="s">
        <v>385</v>
      </c>
      <c r="I1" s="129" t="s">
        <v>386</v>
      </c>
      <c r="J1" s="129" t="s">
        <v>387</v>
      </c>
      <c r="K1" s="129" t="s">
        <v>405</v>
      </c>
      <c r="L1" s="129" t="s">
        <v>406</v>
      </c>
      <c r="M1" s="129" t="s">
        <v>379</v>
      </c>
      <c r="N1" s="129" t="s">
        <v>378</v>
      </c>
      <c r="O1" s="140" t="s">
        <v>380</v>
      </c>
      <c r="P1" s="140" t="s">
        <v>1</v>
      </c>
      <c r="Q1" s="140" t="s">
        <v>407</v>
      </c>
      <c r="R1" s="140" t="s">
        <v>408</v>
      </c>
      <c r="S1" s="141" t="s">
        <v>381</v>
      </c>
    </row>
    <row r="2" spans="1:19" s="56" customFormat="1" ht="15" customHeight="1" x14ac:dyDescent="0.2">
      <c r="A2" s="50" t="s">
        <v>103</v>
      </c>
      <c r="B2" s="50" t="s">
        <v>104</v>
      </c>
      <c r="C2" s="92" t="s">
        <v>105</v>
      </c>
      <c r="D2" s="63" t="s">
        <v>24</v>
      </c>
      <c r="E2" s="63" t="s">
        <v>106</v>
      </c>
      <c r="F2" s="52">
        <v>5350</v>
      </c>
      <c r="G2" s="52">
        <v>5500</v>
      </c>
      <c r="H2" s="52">
        <v>5150</v>
      </c>
      <c r="I2" s="52">
        <v>5400</v>
      </c>
      <c r="J2" s="52">
        <v>5150</v>
      </c>
      <c r="K2" s="52">
        <v>5350</v>
      </c>
      <c r="L2" s="52">
        <v>5301.4785000000002</v>
      </c>
      <c r="M2" s="53">
        <v>372</v>
      </c>
      <c r="N2" s="53">
        <v>1972150</v>
      </c>
      <c r="O2" s="53">
        <v>27</v>
      </c>
      <c r="P2" s="110">
        <v>5.9400000000000001E-2</v>
      </c>
      <c r="Q2" s="52">
        <v>5600</v>
      </c>
      <c r="R2" s="52">
        <v>5000</v>
      </c>
      <c r="S2" s="53">
        <v>594171000</v>
      </c>
    </row>
    <row r="3" spans="1:19" ht="15" customHeight="1" x14ac:dyDescent="0.2">
      <c r="A3" s="50" t="s">
        <v>97</v>
      </c>
      <c r="B3" s="50" t="s">
        <v>98</v>
      </c>
      <c r="C3" s="92" t="s">
        <v>99</v>
      </c>
      <c r="D3" s="63" t="s">
        <v>17</v>
      </c>
      <c r="E3" s="63" t="s">
        <v>107</v>
      </c>
      <c r="F3" s="52">
        <v>178</v>
      </c>
      <c r="G3" s="52">
        <v>181</v>
      </c>
      <c r="H3" s="52">
        <v>196.5</v>
      </c>
      <c r="I3" s="52">
        <v>202</v>
      </c>
      <c r="J3" s="52">
        <v>171</v>
      </c>
      <c r="K3" s="52">
        <v>181.5</v>
      </c>
      <c r="L3" s="52">
        <v>190.62219999999999</v>
      </c>
      <c r="M3" s="53">
        <v>81896</v>
      </c>
      <c r="N3" s="53">
        <v>15611192</v>
      </c>
      <c r="O3" s="53">
        <v>1014</v>
      </c>
      <c r="P3" s="110">
        <v>-7.6300000000000007E-2</v>
      </c>
      <c r="Q3" s="52">
        <v>203</v>
      </c>
      <c r="R3" s="52">
        <v>160</v>
      </c>
      <c r="S3" s="53">
        <v>762224496</v>
      </c>
    </row>
    <row r="4" spans="1:19" ht="15" customHeight="1" x14ac:dyDescent="0.2">
      <c r="A4" s="50" t="s">
        <v>108</v>
      </c>
      <c r="B4" s="50" t="s">
        <v>109</v>
      </c>
      <c r="C4" s="92" t="s">
        <v>83</v>
      </c>
      <c r="D4" s="63" t="s">
        <v>24</v>
      </c>
      <c r="E4" s="63" t="s">
        <v>107</v>
      </c>
      <c r="F4" s="52">
        <v>488</v>
      </c>
      <c r="G4" s="52">
        <v>490</v>
      </c>
      <c r="H4" s="52">
        <v>486</v>
      </c>
      <c r="I4" s="52">
        <v>498</v>
      </c>
      <c r="J4" s="52">
        <v>480</v>
      </c>
      <c r="K4" s="52">
        <v>490</v>
      </c>
      <c r="L4" s="52">
        <v>489.6952</v>
      </c>
      <c r="M4" s="53">
        <v>11490</v>
      </c>
      <c r="N4" s="53">
        <v>5626598</v>
      </c>
      <c r="O4" s="53">
        <v>173</v>
      </c>
      <c r="P4" s="110">
        <v>0</v>
      </c>
      <c r="Q4" s="52">
        <v>520</v>
      </c>
      <c r="R4" s="52">
        <v>460.13</v>
      </c>
      <c r="S4" s="53">
        <v>4711791000</v>
      </c>
    </row>
    <row r="5" spans="1:19" ht="15" customHeight="1" x14ac:dyDescent="0.2">
      <c r="A5" s="50" t="s">
        <v>81</v>
      </c>
      <c r="B5" s="50" t="s">
        <v>82</v>
      </c>
      <c r="C5" s="92" t="s">
        <v>83</v>
      </c>
      <c r="D5" s="63" t="s">
        <v>24</v>
      </c>
      <c r="E5" s="63" t="s">
        <v>107</v>
      </c>
      <c r="F5" s="52">
        <v>428</v>
      </c>
      <c r="G5" s="52">
        <v>432</v>
      </c>
      <c r="H5" s="52">
        <v>424</v>
      </c>
      <c r="I5" s="52">
        <v>447</v>
      </c>
      <c r="J5" s="52">
        <v>414</v>
      </c>
      <c r="K5" s="52">
        <v>428</v>
      </c>
      <c r="L5" s="52">
        <v>430.66120000000001</v>
      </c>
      <c r="M5" s="53">
        <v>80649</v>
      </c>
      <c r="N5" s="53">
        <v>34732399</v>
      </c>
      <c r="O5" s="53">
        <v>832</v>
      </c>
      <c r="P5" s="110">
        <v>9.4000000000000004E-3</v>
      </c>
      <c r="Q5" s="52">
        <v>455</v>
      </c>
      <c r="R5" s="52">
        <v>405.06</v>
      </c>
      <c r="S5" s="53">
        <v>2903594800</v>
      </c>
    </row>
    <row r="6" spans="1:19" ht="15" customHeight="1" x14ac:dyDescent="0.2">
      <c r="A6" s="50" t="s">
        <v>110</v>
      </c>
      <c r="B6" s="50" t="s">
        <v>111</v>
      </c>
      <c r="C6" s="92" t="s">
        <v>112</v>
      </c>
      <c r="D6" s="63" t="s">
        <v>24</v>
      </c>
      <c r="E6" s="63" t="s">
        <v>106</v>
      </c>
      <c r="F6" s="52">
        <v>250</v>
      </c>
      <c r="G6" s="52">
        <v>300</v>
      </c>
      <c r="H6" s="52">
        <v>250</v>
      </c>
      <c r="I6" s="52">
        <v>250</v>
      </c>
      <c r="J6" s="52">
        <v>250</v>
      </c>
      <c r="K6" s="52">
        <v>250</v>
      </c>
      <c r="L6" s="52">
        <v>250</v>
      </c>
      <c r="M6" s="53">
        <v>47</v>
      </c>
      <c r="N6" s="53">
        <v>11750</v>
      </c>
      <c r="O6" s="53">
        <v>2</v>
      </c>
      <c r="P6" s="110">
        <v>0</v>
      </c>
      <c r="Q6" s="52">
        <v>320</v>
      </c>
      <c r="R6" s="52">
        <v>250</v>
      </c>
      <c r="S6" s="53">
        <v>9347500</v>
      </c>
    </row>
    <row r="7" spans="1:19" ht="15" customHeight="1" x14ac:dyDescent="0.2">
      <c r="A7" s="50" t="s">
        <v>25</v>
      </c>
      <c r="B7" s="50" t="s">
        <v>26</v>
      </c>
      <c r="C7" s="92" t="s">
        <v>27</v>
      </c>
      <c r="D7" s="63" t="s">
        <v>24</v>
      </c>
      <c r="E7" s="63" t="s">
        <v>106</v>
      </c>
      <c r="F7" s="52">
        <v>41.6</v>
      </c>
      <c r="G7" s="52">
        <v>55</v>
      </c>
      <c r="H7" s="52">
        <v>42</v>
      </c>
      <c r="I7" s="52">
        <v>55</v>
      </c>
      <c r="J7" s="52">
        <v>41.6</v>
      </c>
      <c r="K7" s="52">
        <v>55</v>
      </c>
      <c r="L7" s="52">
        <v>42.494700000000002</v>
      </c>
      <c r="M7" s="53">
        <v>19</v>
      </c>
      <c r="N7" s="53">
        <v>807.4</v>
      </c>
      <c r="O7" s="53">
        <v>3</v>
      </c>
      <c r="P7" s="110">
        <v>0.3221</v>
      </c>
      <c r="Q7" s="52">
        <v>97.5</v>
      </c>
      <c r="R7" s="52">
        <v>41.2</v>
      </c>
      <c r="S7" s="53" t="s">
        <v>113</v>
      </c>
    </row>
    <row r="8" spans="1:19" ht="15" customHeight="1" x14ac:dyDescent="0.2">
      <c r="A8" s="50" t="s">
        <v>94</v>
      </c>
      <c r="B8" s="50" t="s">
        <v>95</v>
      </c>
      <c r="C8" s="92" t="s">
        <v>96</v>
      </c>
      <c r="D8" s="63" t="s">
        <v>17</v>
      </c>
      <c r="E8" s="63" t="s">
        <v>107</v>
      </c>
      <c r="F8" s="52">
        <v>367</v>
      </c>
      <c r="G8" s="52">
        <v>374</v>
      </c>
      <c r="H8" s="52">
        <v>418</v>
      </c>
      <c r="I8" s="52">
        <v>418</v>
      </c>
      <c r="J8" s="52">
        <v>360</v>
      </c>
      <c r="K8" s="52">
        <v>373</v>
      </c>
      <c r="L8" s="52">
        <v>391.27339999999998</v>
      </c>
      <c r="M8" s="53">
        <v>41237</v>
      </c>
      <c r="N8" s="53">
        <v>16134943</v>
      </c>
      <c r="O8" s="53">
        <v>381</v>
      </c>
      <c r="P8" s="110">
        <v>-0.1203</v>
      </c>
      <c r="Q8" s="52">
        <v>480</v>
      </c>
      <c r="R8" s="52">
        <v>360</v>
      </c>
      <c r="S8" s="53">
        <v>1913012933</v>
      </c>
    </row>
    <row r="9" spans="1:19" ht="15" customHeight="1" x14ac:dyDescent="0.2">
      <c r="A9" s="50" t="s">
        <v>87</v>
      </c>
      <c r="B9" s="50" t="s">
        <v>88</v>
      </c>
      <c r="C9" s="92" t="s">
        <v>89</v>
      </c>
      <c r="D9" s="63" t="s">
        <v>90</v>
      </c>
      <c r="E9" s="63" t="s">
        <v>107</v>
      </c>
      <c r="F9" s="52">
        <v>1060</v>
      </c>
      <c r="G9" s="52">
        <v>1070</v>
      </c>
      <c r="H9" s="52">
        <v>990</v>
      </c>
      <c r="I9" s="52">
        <v>1070</v>
      </c>
      <c r="J9" s="52">
        <v>960</v>
      </c>
      <c r="K9" s="52">
        <v>1060</v>
      </c>
      <c r="L9" s="52">
        <v>1032.5976000000001</v>
      </c>
      <c r="M9" s="53">
        <v>17162</v>
      </c>
      <c r="N9" s="53">
        <v>17721440</v>
      </c>
      <c r="O9" s="53">
        <v>338</v>
      </c>
      <c r="P9" s="110">
        <v>8.72E-2</v>
      </c>
      <c r="Q9" s="52">
        <v>1070</v>
      </c>
      <c r="R9" s="52">
        <v>780.13</v>
      </c>
      <c r="S9" s="53">
        <v>3534358000</v>
      </c>
    </row>
    <row r="10" spans="1:19" ht="15" customHeight="1" x14ac:dyDescent="0.2">
      <c r="A10" s="50" t="s">
        <v>114</v>
      </c>
      <c r="B10" s="50" t="s">
        <v>115</v>
      </c>
      <c r="C10" s="92" t="s">
        <v>116</v>
      </c>
      <c r="D10" s="63" t="s">
        <v>24</v>
      </c>
      <c r="E10" s="63" t="s">
        <v>107</v>
      </c>
      <c r="F10" s="52">
        <v>176</v>
      </c>
      <c r="G10" s="52">
        <v>180</v>
      </c>
      <c r="H10" s="52">
        <v>185</v>
      </c>
      <c r="I10" s="52">
        <v>185</v>
      </c>
      <c r="J10" s="52">
        <v>167</v>
      </c>
      <c r="K10" s="52">
        <v>180</v>
      </c>
      <c r="L10" s="52">
        <v>175.1208</v>
      </c>
      <c r="M10" s="53">
        <v>6120</v>
      </c>
      <c r="N10" s="53">
        <v>1071739</v>
      </c>
      <c r="O10" s="53">
        <v>97</v>
      </c>
      <c r="P10" s="110">
        <v>-2.7E-2</v>
      </c>
      <c r="Q10" s="52">
        <v>200</v>
      </c>
      <c r="R10" s="52">
        <v>152.11000000000001</v>
      </c>
      <c r="S10" s="53">
        <v>600444180</v>
      </c>
    </row>
    <row r="11" spans="1:19" ht="15" customHeight="1" x14ac:dyDescent="0.2">
      <c r="A11" s="50" t="s">
        <v>72</v>
      </c>
      <c r="B11" s="50" t="s">
        <v>73</v>
      </c>
      <c r="C11" s="92" t="s">
        <v>74</v>
      </c>
      <c r="D11" s="63" t="s">
        <v>24</v>
      </c>
      <c r="E11" s="63" t="s">
        <v>107</v>
      </c>
      <c r="F11" s="52">
        <v>361</v>
      </c>
      <c r="G11" s="52">
        <v>373</v>
      </c>
      <c r="H11" s="52">
        <v>461</v>
      </c>
      <c r="I11" s="52">
        <v>473</v>
      </c>
      <c r="J11" s="52">
        <v>363</v>
      </c>
      <c r="K11" s="52">
        <v>363</v>
      </c>
      <c r="L11" s="52">
        <v>403.5985</v>
      </c>
      <c r="M11" s="53">
        <v>15395</v>
      </c>
      <c r="N11" s="53">
        <v>6213399</v>
      </c>
      <c r="O11" s="53">
        <v>572</v>
      </c>
      <c r="P11" s="110">
        <v>-0.23580000000000001</v>
      </c>
      <c r="Q11" s="52">
        <v>698</v>
      </c>
      <c r="R11" s="52">
        <v>363</v>
      </c>
      <c r="S11" s="53">
        <v>506573760</v>
      </c>
    </row>
    <row r="12" spans="1:19" ht="15" customHeight="1" x14ac:dyDescent="0.2">
      <c r="A12" s="50" t="s">
        <v>117</v>
      </c>
      <c r="B12" s="50" t="s">
        <v>118</v>
      </c>
      <c r="C12" s="92" t="s">
        <v>119</v>
      </c>
      <c r="D12" s="63" t="s">
        <v>24</v>
      </c>
      <c r="E12" s="63" t="s">
        <v>107</v>
      </c>
      <c r="F12" s="52">
        <v>680</v>
      </c>
      <c r="G12" s="52">
        <v>705</v>
      </c>
      <c r="H12" s="52">
        <v>680</v>
      </c>
      <c r="I12" s="52">
        <v>725</v>
      </c>
      <c r="J12" s="52">
        <v>675</v>
      </c>
      <c r="K12" s="52">
        <v>680</v>
      </c>
      <c r="L12" s="52">
        <v>684.5444</v>
      </c>
      <c r="M12" s="53">
        <v>1690</v>
      </c>
      <c r="N12" s="53">
        <v>1156880</v>
      </c>
      <c r="O12" s="53">
        <v>56</v>
      </c>
      <c r="P12" s="110">
        <v>0</v>
      </c>
      <c r="Q12" s="52">
        <v>725</v>
      </c>
      <c r="R12" s="52">
        <v>601</v>
      </c>
      <c r="S12" s="53">
        <v>408000000</v>
      </c>
    </row>
    <row r="13" spans="1:19" ht="15" customHeight="1" x14ac:dyDescent="0.2">
      <c r="A13" s="50" t="s">
        <v>43</v>
      </c>
      <c r="B13" s="50" t="s">
        <v>44</v>
      </c>
      <c r="C13" s="92" t="s">
        <v>45</v>
      </c>
      <c r="D13" s="63" t="s">
        <v>24</v>
      </c>
      <c r="E13" s="63" t="s">
        <v>106</v>
      </c>
      <c r="F13" s="52">
        <v>15.4</v>
      </c>
      <c r="G13" s="52">
        <v>17.2</v>
      </c>
      <c r="H13" s="52">
        <v>12</v>
      </c>
      <c r="I13" s="52">
        <v>17.2</v>
      </c>
      <c r="J13" s="52">
        <v>12</v>
      </c>
      <c r="K13" s="52">
        <v>17.2</v>
      </c>
      <c r="L13" s="52">
        <v>15.5367</v>
      </c>
      <c r="M13" s="53">
        <v>1817</v>
      </c>
      <c r="N13" s="53">
        <v>28230.1</v>
      </c>
      <c r="O13" s="53">
        <v>23</v>
      </c>
      <c r="P13" s="110">
        <v>0.1862</v>
      </c>
      <c r="Q13" s="52">
        <v>19.7</v>
      </c>
      <c r="R13" s="52">
        <v>11.89</v>
      </c>
      <c r="S13" s="53">
        <v>12936223.199999999</v>
      </c>
    </row>
    <row r="14" spans="1:19" ht="15" customHeight="1" x14ac:dyDescent="0.2">
      <c r="A14" s="50" t="s">
        <v>120</v>
      </c>
      <c r="B14" s="50" t="s">
        <v>121</v>
      </c>
      <c r="C14" s="92" t="s">
        <v>122</v>
      </c>
      <c r="D14" s="63" t="s">
        <v>24</v>
      </c>
      <c r="E14" s="63" t="s">
        <v>106</v>
      </c>
      <c r="F14" s="52">
        <v>20</v>
      </c>
      <c r="G14" s="52">
        <v>25</v>
      </c>
      <c r="H14" s="52">
        <v>25</v>
      </c>
      <c r="I14" s="52">
        <v>26</v>
      </c>
      <c r="J14" s="52">
        <v>25</v>
      </c>
      <c r="K14" s="52">
        <v>26</v>
      </c>
      <c r="L14" s="52">
        <v>25.96</v>
      </c>
      <c r="M14" s="53">
        <v>1250</v>
      </c>
      <c r="N14" s="53">
        <v>32450</v>
      </c>
      <c r="O14" s="53">
        <v>2</v>
      </c>
      <c r="P14" s="110">
        <v>3.1699999999999999E-2</v>
      </c>
      <c r="Q14" s="52">
        <v>28</v>
      </c>
      <c r="R14" s="52">
        <v>25</v>
      </c>
      <c r="S14" s="53">
        <v>13156000</v>
      </c>
    </row>
    <row r="15" spans="1:19" ht="15" customHeight="1" x14ac:dyDescent="0.2">
      <c r="A15" s="50" t="s">
        <v>123</v>
      </c>
      <c r="B15" s="50" t="s">
        <v>124</v>
      </c>
      <c r="C15" s="92" t="s">
        <v>125</v>
      </c>
      <c r="D15" s="63" t="s">
        <v>24</v>
      </c>
      <c r="E15" s="63" t="s">
        <v>106</v>
      </c>
      <c r="F15" s="52">
        <v>5150</v>
      </c>
      <c r="G15" s="52">
        <v>5950</v>
      </c>
      <c r="H15" s="52">
        <v>6200</v>
      </c>
      <c r="I15" s="52">
        <v>6200</v>
      </c>
      <c r="J15" s="52">
        <v>5000</v>
      </c>
      <c r="K15" s="52">
        <v>6000</v>
      </c>
      <c r="L15" s="52">
        <v>6005.75</v>
      </c>
      <c r="M15" s="53">
        <v>200</v>
      </c>
      <c r="N15" s="53">
        <v>1201150</v>
      </c>
      <c r="O15" s="53">
        <v>15</v>
      </c>
      <c r="P15" s="110">
        <v>-3.2300000000000002E-2</v>
      </c>
      <c r="Q15" s="52">
        <v>6500</v>
      </c>
      <c r="R15" s="52">
        <v>5000</v>
      </c>
      <c r="S15" s="53">
        <v>630000000</v>
      </c>
    </row>
    <row r="16" spans="1:19" ht="15" customHeight="1" x14ac:dyDescent="0.2">
      <c r="A16" s="50" t="s">
        <v>31</v>
      </c>
      <c r="B16" s="50" t="s">
        <v>32</v>
      </c>
      <c r="C16" s="92" t="s">
        <v>33</v>
      </c>
      <c r="D16" s="63" t="s">
        <v>24</v>
      </c>
      <c r="E16" s="63" t="s">
        <v>106</v>
      </c>
      <c r="F16" s="52">
        <v>23</v>
      </c>
      <c r="G16" s="52">
        <v>75</v>
      </c>
      <c r="H16" s="52">
        <v>22</v>
      </c>
      <c r="I16" s="52">
        <v>26</v>
      </c>
      <c r="J16" s="52">
        <v>22</v>
      </c>
      <c r="K16" s="52">
        <v>26</v>
      </c>
      <c r="L16" s="52">
        <v>23.742899999999999</v>
      </c>
      <c r="M16" s="53">
        <v>140</v>
      </c>
      <c r="N16" s="53">
        <v>3324</v>
      </c>
      <c r="O16" s="53">
        <v>7</v>
      </c>
      <c r="P16" s="110">
        <v>0.23810000000000001</v>
      </c>
      <c r="Q16" s="52">
        <v>83</v>
      </c>
      <c r="R16" s="52">
        <v>21</v>
      </c>
      <c r="S16" s="53">
        <v>257393630</v>
      </c>
    </row>
    <row r="17" spans="1:19" ht="15" customHeight="1" x14ac:dyDescent="0.2">
      <c r="A17" s="50" t="s">
        <v>126</v>
      </c>
      <c r="B17" s="50" t="s">
        <v>127</v>
      </c>
      <c r="C17" s="92" t="s">
        <v>128</v>
      </c>
      <c r="D17" s="63" t="s">
        <v>17</v>
      </c>
      <c r="E17" s="63" t="s">
        <v>106</v>
      </c>
      <c r="F17" s="52">
        <v>6000</v>
      </c>
      <c r="G17" s="52">
        <v>6400</v>
      </c>
      <c r="H17" s="52">
        <v>5450</v>
      </c>
      <c r="I17" s="52">
        <v>6400</v>
      </c>
      <c r="J17" s="52">
        <v>5450</v>
      </c>
      <c r="K17" s="52">
        <v>6000</v>
      </c>
      <c r="L17" s="52">
        <v>5886.4407000000001</v>
      </c>
      <c r="M17" s="53">
        <v>59</v>
      </c>
      <c r="N17" s="53">
        <v>347300</v>
      </c>
      <c r="O17" s="53">
        <v>14</v>
      </c>
      <c r="P17" s="110">
        <v>7.1400000000000005E-2</v>
      </c>
      <c r="Q17" s="52">
        <v>6400</v>
      </c>
      <c r="R17" s="52">
        <v>5200</v>
      </c>
      <c r="S17" s="53">
        <v>2525682000</v>
      </c>
    </row>
    <row r="18" spans="1:19" ht="15" customHeight="1" x14ac:dyDescent="0.2">
      <c r="A18" s="50" t="s">
        <v>129</v>
      </c>
      <c r="B18" s="50" t="s">
        <v>130</v>
      </c>
      <c r="C18" s="92" t="s">
        <v>128</v>
      </c>
      <c r="D18" s="63" t="s">
        <v>17</v>
      </c>
      <c r="E18" s="63" t="s">
        <v>106</v>
      </c>
      <c r="F18" s="52">
        <v>5700</v>
      </c>
      <c r="G18" s="52">
        <v>6000</v>
      </c>
      <c r="H18" s="52">
        <v>5900</v>
      </c>
      <c r="I18" s="52">
        <v>6000</v>
      </c>
      <c r="J18" s="52">
        <v>5900</v>
      </c>
      <c r="K18" s="52">
        <v>6000</v>
      </c>
      <c r="L18" s="52">
        <v>5923.0769</v>
      </c>
      <c r="M18" s="53">
        <v>13</v>
      </c>
      <c r="N18" s="53">
        <v>77000</v>
      </c>
      <c r="O18" s="53">
        <v>5</v>
      </c>
      <c r="P18" s="110">
        <v>0.1111</v>
      </c>
      <c r="Q18" s="52">
        <v>6000</v>
      </c>
      <c r="R18" s="52">
        <v>5000.09</v>
      </c>
      <c r="S18" s="53">
        <v>52500000</v>
      </c>
    </row>
    <row r="19" spans="1:19" ht="15" customHeight="1" x14ac:dyDescent="0.2">
      <c r="A19" s="50" t="s">
        <v>131</v>
      </c>
      <c r="B19" s="50" t="s">
        <v>132</v>
      </c>
      <c r="C19" s="92" t="s">
        <v>133</v>
      </c>
      <c r="D19" s="63" t="s">
        <v>24</v>
      </c>
      <c r="E19" s="63" t="s">
        <v>107</v>
      </c>
      <c r="F19" s="52">
        <v>16.25</v>
      </c>
      <c r="G19" s="52">
        <v>16.45</v>
      </c>
      <c r="H19" s="52">
        <v>16.25</v>
      </c>
      <c r="I19" s="52">
        <v>17.8</v>
      </c>
      <c r="J19" s="52">
        <v>14.7</v>
      </c>
      <c r="K19" s="52">
        <v>16.45</v>
      </c>
      <c r="L19" s="52">
        <v>16.253799999999998</v>
      </c>
      <c r="M19" s="53">
        <v>191215</v>
      </c>
      <c r="N19" s="53">
        <v>3107962.1</v>
      </c>
      <c r="O19" s="53">
        <v>797</v>
      </c>
      <c r="P19" s="110">
        <v>-1.4999999999999999E-2</v>
      </c>
      <c r="Q19" s="52">
        <v>43</v>
      </c>
      <c r="R19" s="52">
        <v>13.6</v>
      </c>
      <c r="S19" s="53">
        <v>167020633.5</v>
      </c>
    </row>
    <row r="20" spans="1:19" ht="15" customHeight="1" x14ac:dyDescent="0.2">
      <c r="A20" s="50" t="s">
        <v>134</v>
      </c>
      <c r="B20" s="50" t="s">
        <v>135</v>
      </c>
      <c r="C20" s="92" t="s">
        <v>136</v>
      </c>
      <c r="D20" s="63" t="s">
        <v>17</v>
      </c>
      <c r="E20" s="63" t="s">
        <v>107</v>
      </c>
      <c r="F20" s="52">
        <v>10.7</v>
      </c>
      <c r="G20" s="52">
        <v>10.9</v>
      </c>
      <c r="H20" s="52">
        <v>13.5</v>
      </c>
      <c r="I20" s="52">
        <v>13.5</v>
      </c>
      <c r="J20" s="52">
        <v>9.9</v>
      </c>
      <c r="K20" s="52">
        <v>10.95</v>
      </c>
      <c r="L20" s="52">
        <v>11.4003</v>
      </c>
      <c r="M20" s="53">
        <v>218386</v>
      </c>
      <c r="N20" s="53">
        <v>2489676.0499999998</v>
      </c>
      <c r="O20" s="53">
        <v>558</v>
      </c>
      <c r="P20" s="110">
        <v>-0.18890000000000001</v>
      </c>
      <c r="Q20" s="52">
        <v>21.74</v>
      </c>
      <c r="R20" s="52">
        <v>9.9</v>
      </c>
      <c r="S20" s="53">
        <v>270676389.75</v>
      </c>
    </row>
    <row r="21" spans="1:19" ht="15" customHeight="1" x14ac:dyDescent="0.2">
      <c r="A21" s="50" t="s">
        <v>100</v>
      </c>
      <c r="B21" s="50" t="s">
        <v>101</v>
      </c>
      <c r="C21" s="92" t="s">
        <v>102</v>
      </c>
      <c r="D21" s="63" t="s">
        <v>24</v>
      </c>
      <c r="E21" s="63" t="s">
        <v>107</v>
      </c>
      <c r="F21" s="52">
        <v>1040</v>
      </c>
      <c r="G21" s="52">
        <v>1050</v>
      </c>
      <c r="H21" s="52">
        <v>1050</v>
      </c>
      <c r="I21" s="52">
        <v>1095</v>
      </c>
      <c r="J21" s="52">
        <v>1010</v>
      </c>
      <c r="K21" s="52">
        <v>1045</v>
      </c>
      <c r="L21" s="52">
        <v>1054.4439</v>
      </c>
      <c r="M21" s="53">
        <v>7562</v>
      </c>
      <c r="N21" s="53">
        <v>7973705</v>
      </c>
      <c r="O21" s="53">
        <v>580</v>
      </c>
      <c r="P21" s="110">
        <v>0</v>
      </c>
      <c r="Q21" s="52">
        <v>1240</v>
      </c>
      <c r="R21" s="52">
        <v>1010</v>
      </c>
      <c r="S21" s="53">
        <v>1391574250</v>
      </c>
    </row>
    <row r="22" spans="1:19" ht="15" customHeight="1" x14ac:dyDescent="0.2">
      <c r="A22" s="50" t="s">
        <v>137</v>
      </c>
      <c r="B22" s="50" t="s">
        <v>138</v>
      </c>
      <c r="C22" s="92" t="s">
        <v>139</v>
      </c>
      <c r="D22" s="63" t="s">
        <v>24</v>
      </c>
      <c r="E22" s="63" t="s">
        <v>106</v>
      </c>
      <c r="F22" s="52">
        <v>5.0999999999999996</v>
      </c>
      <c r="G22" s="52">
        <v>12</v>
      </c>
      <c r="H22" s="52">
        <v>10</v>
      </c>
      <c r="I22" s="52">
        <v>10</v>
      </c>
      <c r="J22" s="52">
        <v>10</v>
      </c>
      <c r="K22" s="52">
        <v>10</v>
      </c>
      <c r="L22" s="52">
        <v>10</v>
      </c>
      <c r="M22" s="53">
        <v>508</v>
      </c>
      <c r="N22" s="53">
        <v>5080</v>
      </c>
      <c r="O22" s="53">
        <v>1</v>
      </c>
      <c r="P22" s="110">
        <v>0</v>
      </c>
      <c r="Q22" s="52">
        <v>14</v>
      </c>
      <c r="R22" s="52">
        <v>9.9</v>
      </c>
      <c r="S22" s="53">
        <v>20031720</v>
      </c>
    </row>
    <row r="23" spans="1:19" ht="15" customHeight="1" x14ac:dyDescent="0.2">
      <c r="A23" s="50" t="s">
        <v>140</v>
      </c>
      <c r="B23" s="50" t="s">
        <v>141</v>
      </c>
      <c r="C23" s="92" t="s">
        <v>142</v>
      </c>
      <c r="D23" s="63" t="s">
        <v>17</v>
      </c>
      <c r="E23" s="63" t="s">
        <v>106</v>
      </c>
      <c r="F23" s="52" t="s">
        <v>113</v>
      </c>
      <c r="G23" s="52">
        <v>9.8000000000000007</v>
      </c>
      <c r="H23" s="52">
        <v>5</v>
      </c>
      <c r="I23" s="52">
        <v>5</v>
      </c>
      <c r="J23" s="52">
        <v>5</v>
      </c>
      <c r="K23" s="52">
        <v>5</v>
      </c>
      <c r="L23" s="52">
        <v>5</v>
      </c>
      <c r="M23" s="53">
        <v>1787</v>
      </c>
      <c r="N23" s="53">
        <v>8935</v>
      </c>
      <c r="O23" s="53">
        <v>3</v>
      </c>
      <c r="P23" s="110">
        <v>-0.16669999999999999</v>
      </c>
      <c r="Q23" s="52">
        <v>11.99</v>
      </c>
      <c r="R23" s="52">
        <v>4.5</v>
      </c>
      <c r="S23" s="53">
        <v>9508215</v>
      </c>
    </row>
    <row r="24" spans="1:19" ht="15" customHeight="1" x14ac:dyDescent="0.2">
      <c r="A24" s="50" t="s">
        <v>143</v>
      </c>
      <c r="B24" s="50" t="s">
        <v>144</v>
      </c>
      <c r="C24" s="92" t="s">
        <v>145</v>
      </c>
      <c r="D24" s="63" t="s">
        <v>24</v>
      </c>
      <c r="E24" s="63" t="s">
        <v>106</v>
      </c>
      <c r="F24" s="52" t="s">
        <v>113</v>
      </c>
      <c r="G24" s="52">
        <v>15.1</v>
      </c>
      <c r="H24" s="52">
        <v>14.5</v>
      </c>
      <c r="I24" s="52">
        <v>15.2</v>
      </c>
      <c r="J24" s="52">
        <v>13.5</v>
      </c>
      <c r="K24" s="52">
        <v>13.5</v>
      </c>
      <c r="L24" s="52">
        <v>14.1264</v>
      </c>
      <c r="M24" s="53">
        <v>2822</v>
      </c>
      <c r="N24" s="53">
        <v>39864.800000000003</v>
      </c>
      <c r="O24" s="53">
        <v>7</v>
      </c>
      <c r="P24" s="110">
        <v>-3.5700000000000003E-2</v>
      </c>
      <c r="Q24" s="52">
        <v>15.2</v>
      </c>
      <c r="R24" s="52">
        <v>13.5</v>
      </c>
      <c r="S24" s="53">
        <v>193781295</v>
      </c>
    </row>
    <row r="25" spans="1:19" ht="15" customHeight="1" x14ac:dyDescent="0.2">
      <c r="A25" s="50" t="s">
        <v>66</v>
      </c>
      <c r="B25" s="50" t="s">
        <v>67</v>
      </c>
      <c r="C25" s="92" t="s">
        <v>68</v>
      </c>
      <c r="D25" s="63" t="s">
        <v>24</v>
      </c>
      <c r="E25" s="63" t="s">
        <v>106</v>
      </c>
      <c r="F25" s="52">
        <v>1</v>
      </c>
      <c r="G25" s="52">
        <v>10</v>
      </c>
      <c r="H25" s="52">
        <v>10</v>
      </c>
      <c r="I25" s="52">
        <v>11</v>
      </c>
      <c r="J25" s="52">
        <v>9.9499999999999993</v>
      </c>
      <c r="K25" s="52">
        <v>10</v>
      </c>
      <c r="L25" s="52">
        <v>10.146100000000001</v>
      </c>
      <c r="M25" s="53">
        <v>610</v>
      </c>
      <c r="N25" s="53">
        <v>6189.1</v>
      </c>
      <c r="O25" s="53">
        <v>7</v>
      </c>
      <c r="P25" s="110">
        <v>-0.28570000000000001</v>
      </c>
      <c r="Q25" s="52">
        <v>34.29</v>
      </c>
      <c r="R25" s="52">
        <v>9.9499999999999993</v>
      </c>
      <c r="S25" s="53">
        <v>6238810</v>
      </c>
    </row>
    <row r="26" spans="1:19" ht="15" customHeight="1" x14ac:dyDescent="0.2">
      <c r="A26" s="50" t="s">
        <v>146</v>
      </c>
      <c r="B26" s="50" t="s">
        <v>147</v>
      </c>
      <c r="C26" s="92" t="s">
        <v>148</v>
      </c>
      <c r="D26" s="63" t="s">
        <v>24</v>
      </c>
      <c r="E26" s="63" t="s">
        <v>106</v>
      </c>
      <c r="F26" s="52">
        <v>2.3199999999999998</v>
      </c>
      <c r="G26" s="52">
        <v>2.76</v>
      </c>
      <c r="H26" s="52">
        <v>2.48</v>
      </c>
      <c r="I26" s="52">
        <v>2.76</v>
      </c>
      <c r="J26" s="52">
        <v>2.2400000000000002</v>
      </c>
      <c r="K26" s="52">
        <v>2.3199999999999998</v>
      </c>
      <c r="L26" s="52">
        <v>2.4946000000000002</v>
      </c>
      <c r="M26" s="53">
        <v>8565</v>
      </c>
      <c r="N26" s="53">
        <v>21366.02</v>
      </c>
      <c r="O26" s="53">
        <v>29</v>
      </c>
      <c r="P26" s="110">
        <v>6.4199999999999993E-2</v>
      </c>
      <c r="Q26" s="52">
        <v>3.3</v>
      </c>
      <c r="R26" s="52">
        <v>2.1800000000000002</v>
      </c>
      <c r="S26" s="53">
        <v>24900346.559999999</v>
      </c>
    </row>
    <row r="27" spans="1:19" ht="15" customHeight="1" x14ac:dyDescent="0.2">
      <c r="A27" s="50" t="s">
        <v>149</v>
      </c>
      <c r="B27" s="50" t="s">
        <v>150</v>
      </c>
      <c r="C27" s="92" t="s">
        <v>151</v>
      </c>
      <c r="D27" s="63" t="s">
        <v>24</v>
      </c>
      <c r="E27" s="63" t="s">
        <v>106</v>
      </c>
      <c r="F27" s="52" t="s">
        <v>113</v>
      </c>
      <c r="G27" s="52">
        <v>810</v>
      </c>
      <c r="H27" s="52">
        <v>810</v>
      </c>
      <c r="I27" s="52">
        <v>810</v>
      </c>
      <c r="J27" s="52">
        <v>810</v>
      </c>
      <c r="K27" s="52">
        <v>810</v>
      </c>
      <c r="L27" s="52">
        <v>810</v>
      </c>
      <c r="M27" s="53">
        <v>538</v>
      </c>
      <c r="N27" s="53">
        <v>435780</v>
      </c>
      <c r="O27" s="53">
        <v>16</v>
      </c>
      <c r="P27" s="110">
        <v>-6.1000000000000004E-3</v>
      </c>
      <c r="Q27" s="52">
        <v>815</v>
      </c>
      <c r="R27" s="52">
        <v>810</v>
      </c>
      <c r="S27" s="53">
        <v>515042550</v>
      </c>
    </row>
    <row r="28" spans="1:19" ht="15" customHeight="1" x14ac:dyDescent="0.2">
      <c r="A28" s="50" t="s">
        <v>34</v>
      </c>
      <c r="B28" s="50" t="s">
        <v>35</v>
      </c>
      <c r="C28" s="92" t="s">
        <v>36</v>
      </c>
      <c r="D28" s="63" t="s">
        <v>24</v>
      </c>
      <c r="E28" s="63" t="s">
        <v>106</v>
      </c>
      <c r="F28" s="52" t="s">
        <v>113</v>
      </c>
      <c r="G28" s="52">
        <v>240</v>
      </c>
      <c r="H28" s="52">
        <v>222</v>
      </c>
      <c r="I28" s="52">
        <v>240</v>
      </c>
      <c r="J28" s="52">
        <v>222</v>
      </c>
      <c r="K28" s="52">
        <v>240</v>
      </c>
      <c r="L28" s="52">
        <v>237</v>
      </c>
      <c r="M28" s="53">
        <v>60</v>
      </c>
      <c r="N28" s="53">
        <v>14220</v>
      </c>
      <c r="O28" s="53">
        <v>2</v>
      </c>
      <c r="P28" s="110">
        <v>0.2</v>
      </c>
      <c r="Q28" s="52">
        <v>280</v>
      </c>
      <c r="R28" s="52">
        <v>200</v>
      </c>
      <c r="S28" s="53">
        <v>25707600</v>
      </c>
    </row>
    <row r="29" spans="1:19" ht="15" customHeight="1" x14ac:dyDescent="0.2">
      <c r="A29" s="50" t="s">
        <v>152</v>
      </c>
      <c r="B29" s="50" t="s">
        <v>153</v>
      </c>
      <c r="C29" s="92" t="s">
        <v>154</v>
      </c>
      <c r="D29" s="63" t="s">
        <v>24</v>
      </c>
      <c r="E29" s="63" t="s">
        <v>106</v>
      </c>
      <c r="F29" s="52">
        <v>316</v>
      </c>
      <c r="G29" s="52">
        <v>340</v>
      </c>
      <c r="H29" s="52">
        <v>304</v>
      </c>
      <c r="I29" s="52">
        <v>346</v>
      </c>
      <c r="J29" s="52">
        <v>300</v>
      </c>
      <c r="K29" s="52">
        <v>340</v>
      </c>
      <c r="L29" s="52">
        <v>340.16590000000002</v>
      </c>
      <c r="M29" s="53">
        <v>8835</v>
      </c>
      <c r="N29" s="53">
        <v>3005366</v>
      </c>
      <c r="O29" s="53">
        <v>56</v>
      </c>
      <c r="P29" s="110">
        <v>0.1111</v>
      </c>
      <c r="Q29" s="52">
        <v>350.09</v>
      </c>
      <c r="R29" s="52">
        <v>270</v>
      </c>
      <c r="S29" s="53">
        <v>175344800</v>
      </c>
    </row>
    <row r="30" spans="1:19" ht="15" customHeight="1" x14ac:dyDescent="0.2">
      <c r="A30" s="50" t="s">
        <v>155</v>
      </c>
      <c r="B30" s="50" t="s">
        <v>156</v>
      </c>
      <c r="C30" s="92" t="s">
        <v>157</v>
      </c>
      <c r="D30" s="63" t="s">
        <v>17</v>
      </c>
      <c r="E30" s="63" t="s">
        <v>106</v>
      </c>
      <c r="F30" s="52">
        <v>496</v>
      </c>
      <c r="G30" s="52">
        <v>515</v>
      </c>
      <c r="H30" s="52">
        <v>530</v>
      </c>
      <c r="I30" s="52">
        <v>540</v>
      </c>
      <c r="J30" s="52">
        <v>505</v>
      </c>
      <c r="K30" s="52">
        <v>515</v>
      </c>
      <c r="L30" s="52">
        <v>519.5068</v>
      </c>
      <c r="M30" s="53">
        <v>730</v>
      </c>
      <c r="N30" s="53">
        <v>379240</v>
      </c>
      <c r="O30" s="53">
        <v>73</v>
      </c>
      <c r="P30" s="110">
        <v>-1.9E-2</v>
      </c>
      <c r="Q30" s="52">
        <v>580</v>
      </c>
      <c r="R30" s="52">
        <v>480</v>
      </c>
      <c r="S30" s="53">
        <v>1042681875</v>
      </c>
    </row>
    <row r="31" spans="1:19" ht="15" customHeight="1" x14ac:dyDescent="0.2">
      <c r="A31" s="50" t="s">
        <v>40</v>
      </c>
      <c r="B31" s="50" t="s">
        <v>41</v>
      </c>
      <c r="C31" s="92" t="s">
        <v>42</v>
      </c>
      <c r="D31" s="63" t="s">
        <v>24</v>
      </c>
      <c r="E31" s="63" t="s">
        <v>106</v>
      </c>
      <c r="F31" s="52">
        <v>12</v>
      </c>
      <c r="G31" s="52">
        <v>15</v>
      </c>
      <c r="H31" s="52">
        <v>12</v>
      </c>
      <c r="I31" s="52">
        <v>15.9</v>
      </c>
      <c r="J31" s="52">
        <v>11.5</v>
      </c>
      <c r="K31" s="52">
        <v>14</v>
      </c>
      <c r="L31" s="52">
        <v>13.636699999999999</v>
      </c>
      <c r="M31" s="53">
        <v>53832</v>
      </c>
      <c r="N31" s="53">
        <v>734090.3</v>
      </c>
      <c r="O31" s="53">
        <v>96</v>
      </c>
      <c r="P31" s="110">
        <v>0.18640000000000001</v>
      </c>
      <c r="Q31" s="52">
        <v>20.2</v>
      </c>
      <c r="R31" s="52">
        <v>10.1</v>
      </c>
      <c r="S31" s="53">
        <v>73727500</v>
      </c>
    </row>
    <row r="32" spans="1:19" ht="15" customHeight="1" x14ac:dyDescent="0.2">
      <c r="A32" s="50" t="s">
        <v>75</v>
      </c>
      <c r="B32" s="50" t="s">
        <v>76</v>
      </c>
      <c r="C32" s="92" t="s">
        <v>77</v>
      </c>
      <c r="D32" s="63" t="s">
        <v>17</v>
      </c>
      <c r="E32" s="63" t="s">
        <v>107</v>
      </c>
      <c r="F32" s="52">
        <v>153</v>
      </c>
      <c r="G32" s="52">
        <v>154</v>
      </c>
      <c r="H32" s="52">
        <v>152</v>
      </c>
      <c r="I32" s="52">
        <v>158.5</v>
      </c>
      <c r="J32" s="52">
        <v>147</v>
      </c>
      <c r="K32" s="52">
        <v>153</v>
      </c>
      <c r="L32" s="52">
        <v>154.69800000000001</v>
      </c>
      <c r="M32" s="53">
        <v>480467</v>
      </c>
      <c r="N32" s="53">
        <v>74327299.5</v>
      </c>
      <c r="O32" s="53">
        <v>1586</v>
      </c>
      <c r="P32" s="110">
        <v>1.32E-2</v>
      </c>
      <c r="Q32" s="52">
        <v>177.6</v>
      </c>
      <c r="R32" s="52">
        <v>147</v>
      </c>
      <c r="S32" s="53">
        <v>12495519792</v>
      </c>
    </row>
    <row r="33" spans="1:19" ht="15" customHeight="1" x14ac:dyDescent="0.2">
      <c r="A33" s="50" t="s">
        <v>158</v>
      </c>
      <c r="B33" s="50" t="s">
        <v>159</v>
      </c>
      <c r="C33" s="92" t="s">
        <v>160</v>
      </c>
      <c r="D33" s="63" t="s">
        <v>24</v>
      </c>
      <c r="E33" s="63" t="s">
        <v>106</v>
      </c>
      <c r="F33" s="52">
        <v>216</v>
      </c>
      <c r="G33" s="52">
        <v>328</v>
      </c>
      <c r="H33" s="52">
        <v>334</v>
      </c>
      <c r="I33" s="52">
        <v>334</v>
      </c>
      <c r="J33" s="52">
        <v>324</v>
      </c>
      <c r="K33" s="52">
        <v>328</v>
      </c>
      <c r="L33" s="52">
        <v>328.6977</v>
      </c>
      <c r="M33" s="53">
        <v>817</v>
      </c>
      <c r="N33" s="53">
        <v>268546</v>
      </c>
      <c r="O33" s="53">
        <v>29</v>
      </c>
      <c r="P33" s="110">
        <v>-1.7999999999999999E-2</v>
      </c>
      <c r="Q33" s="52">
        <v>389</v>
      </c>
      <c r="R33" s="52">
        <v>312</v>
      </c>
      <c r="S33" s="53">
        <v>179809600</v>
      </c>
    </row>
    <row r="34" spans="1:19" ht="15" customHeight="1" x14ac:dyDescent="0.2">
      <c r="A34" s="50" t="s">
        <v>161</v>
      </c>
      <c r="B34" s="50" t="s">
        <v>162</v>
      </c>
      <c r="C34" s="92" t="s">
        <v>163</v>
      </c>
      <c r="D34" s="63" t="s">
        <v>24</v>
      </c>
      <c r="E34" s="63" t="s">
        <v>106</v>
      </c>
      <c r="F34" s="52">
        <v>56</v>
      </c>
      <c r="G34" s="52">
        <v>74</v>
      </c>
      <c r="H34" s="52">
        <v>60</v>
      </c>
      <c r="I34" s="52">
        <v>70</v>
      </c>
      <c r="J34" s="52">
        <v>60</v>
      </c>
      <c r="K34" s="52">
        <v>65</v>
      </c>
      <c r="L34" s="52">
        <v>67.165000000000006</v>
      </c>
      <c r="M34" s="53">
        <v>2533</v>
      </c>
      <c r="N34" s="53">
        <v>170129</v>
      </c>
      <c r="O34" s="53">
        <v>14</v>
      </c>
      <c r="P34" s="110">
        <v>-2.9899999999999999E-2</v>
      </c>
      <c r="Q34" s="52">
        <v>70</v>
      </c>
      <c r="R34" s="52">
        <v>56</v>
      </c>
      <c r="S34" s="53">
        <v>160476485</v>
      </c>
    </row>
    <row r="35" spans="1:19" ht="15" customHeight="1" x14ac:dyDescent="0.2">
      <c r="A35" s="50" t="s">
        <v>164</v>
      </c>
      <c r="B35" s="50" t="s">
        <v>165</v>
      </c>
      <c r="C35" s="92" t="s">
        <v>166</v>
      </c>
      <c r="D35" s="63" t="s">
        <v>24</v>
      </c>
      <c r="E35" s="63" t="s">
        <v>106</v>
      </c>
      <c r="F35" s="52" t="s">
        <v>113</v>
      </c>
      <c r="G35" s="52">
        <v>85</v>
      </c>
      <c r="H35" s="52">
        <v>73</v>
      </c>
      <c r="I35" s="52">
        <v>80</v>
      </c>
      <c r="J35" s="52">
        <v>73</v>
      </c>
      <c r="K35" s="52">
        <v>78.5</v>
      </c>
      <c r="L35" s="52">
        <v>75.045599999999993</v>
      </c>
      <c r="M35" s="53">
        <v>2301</v>
      </c>
      <c r="N35" s="53">
        <v>172680</v>
      </c>
      <c r="O35" s="53">
        <v>10</v>
      </c>
      <c r="P35" s="110">
        <v>-2.4799999999999999E-2</v>
      </c>
      <c r="Q35" s="52">
        <v>80.5</v>
      </c>
      <c r="R35" s="52">
        <v>55</v>
      </c>
      <c r="S35" s="53">
        <v>37351870</v>
      </c>
    </row>
    <row r="36" spans="1:19" ht="15" customHeight="1" x14ac:dyDescent="0.2">
      <c r="A36" s="50" t="s">
        <v>37</v>
      </c>
      <c r="B36" s="50" t="s">
        <v>38</v>
      </c>
      <c r="C36" s="92" t="s">
        <v>39</v>
      </c>
      <c r="D36" s="63" t="s">
        <v>24</v>
      </c>
      <c r="E36" s="63" t="s">
        <v>107</v>
      </c>
      <c r="F36" s="52">
        <v>3960</v>
      </c>
      <c r="G36" s="52">
        <v>3980</v>
      </c>
      <c r="H36" s="52">
        <v>3300</v>
      </c>
      <c r="I36" s="52">
        <v>3980</v>
      </c>
      <c r="J36" s="52">
        <v>2820</v>
      </c>
      <c r="K36" s="52">
        <v>3960</v>
      </c>
      <c r="L36" s="52">
        <v>3784.0138000000002</v>
      </c>
      <c r="M36" s="53">
        <v>2601</v>
      </c>
      <c r="N36" s="53">
        <v>9842220</v>
      </c>
      <c r="O36" s="53">
        <v>116</v>
      </c>
      <c r="P36" s="110">
        <v>0.1928</v>
      </c>
      <c r="Q36" s="52">
        <v>3980</v>
      </c>
      <c r="R36" s="52">
        <v>2820</v>
      </c>
      <c r="S36" s="53">
        <v>1710688320</v>
      </c>
    </row>
    <row r="37" spans="1:19" ht="15" customHeight="1" x14ac:dyDescent="0.2">
      <c r="A37" s="50" t="s">
        <v>167</v>
      </c>
      <c r="B37" s="50" t="s">
        <v>168</v>
      </c>
      <c r="C37" s="92" t="s">
        <v>169</v>
      </c>
      <c r="D37" s="63" t="s">
        <v>24</v>
      </c>
      <c r="E37" s="63" t="s">
        <v>106</v>
      </c>
      <c r="F37" s="52">
        <v>105</v>
      </c>
      <c r="G37" s="52">
        <v>125</v>
      </c>
      <c r="H37" s="52">
        <v>143</v>
      </c>
      <c r="I37" s="52">
        <v>143</v>
      </c>
      <c r="J37" s="52">
        <v>120</v>
      </c>
      <c r="K37" s="52">
        <v>125</v>
      </c>
      <c r="L37" s="52">
        <v>128.9057</v>
      </c>
      <c r="M37" s="53">
        <v>488</v>
      </c>
      <c r="N37" s="53">
        <v>62906</v>
      </c>
      <c r="O37" s="53">
        <v>17</v>
      </c>
      <c r="P37" s="110">
        <v>-9.4200000000000006E-2</v>
      </c>
      <c r="Q37" s="52">
        <v>167</v>
      </c>
      <c r="R37" s="52">
        <v>120</v>
      </c>
      <c r="S37" s="53">
        <v>90689875</v>
      </c>
    </row>
    <row r="38" spans="1:19" ht="15" customHeight="1" x14ac:dyDescent="0.2">
      <c r="A38" s="50" t="s">
        <v>170</v>
      </c>
      <c r="B38" s="50" t="s">
        <v>171</v>
      </c>
      <c r="C38" s="92" t="s">
        <v>172</v>
      </c>
      <c r="D38" s="63" t="s">
        <v>17</v>
      </c>
      <c r="E38" s="63" t="s">
        <v>107</v>
      </c>
      <c r="F38" s="52">
        <v>173.5</v>
      </c>
      <c r="G38" s="52">
        <v>183.5</v>
      </c>
      <c r="H38" s="52">
        <v>187</v>
      </c>
      <c r="I38" s="52">
        <v>190</v>
      </c>
      <c r="J38" s="52">
        <v>135</v>
      </c>
      <c r="K38" s="52">
        <v>183.5</v>
      </c>
      <c r="L38" s="52">
        <v>158.97040000000001</v>
      </c>
      <c r="M38" s="53">
        <v>5457</v>
      </c>
      <c r="N38" s="53">
        <v>867501.5</v>
      </c>
      <c r="O38" s="53">
        <v>255</v>
      </c>
      <c r="P38" s="110">
        <v>-3.4200000000000001E-2</v>
      </c>
      <c r="Q38" s="52">
        <v>292.87</v>
      </c>
      <c r="R38" s="52">
        <v>135</v>
      </c>
      <c r="S38" s="53">
        <v>112615601.5</v>
      </c>
    </row>
    <row r="39" spans="1:19" ht="15" customHeight="1" x14ac:dyDescent="0.2">
      <c r="A39" s="50" t="s">
        <v>173</v>
      </c>
      <c r="B39" s="50" t="s">
        <v>174</v>
      </c>
      <c r="C39" s="92" t="s">
        <v>175</v>
      </c>
      <c r="D39" s="63" t="s">
        <v>24</v>
      </c>
      <c r="E39" s="63" t="s">
        <v>106</v>
      </c>
      <c r="F39" s="52">
        <v>1300</v>
      </c>
      <c r="G39" s="52">
        <v>1310</v>
      </c>
      <c r="H39" s="52">
        <v>1300</v>
      </c>
      <c r="I39" s="52">
        <v>1320</v>
      </c>
      <c r="J39" s="52">
        <v>1300</v>
      </c>
      <c r="K39" s="52">
        <v>1300</v>
      </c>
      <c r="L39" s="52">
        <v>1307.7108000000001</v>
      </c>
      <c r="M39" s="53">
        <v>830</v>
      </c>
      <c r="N39" s="53">
        <v>1085400</v>
      </c>
      <c r="O39" s="53">
        <v>60</v>
      </c>
      <c r="P39" s="110">
        <v>0</v>
      </c>
      <c r="Q39" s="52">
        <v>1350</v>
      </c>
      <c r="R39" s="52">
        <v>1100</v>
      </c>
      <c r="S39" s="53">
        <v>192400000</v>
      </c>
    </row>
    <row r="40" spans="1:19" ht="15" customHeight="1" x14ac:dyDescent="0.2">
      <c r="A40" s="50" t="s">
        <v>176</v>
      </c>
      <c r="B40" s="50" t="s">
        <v>177</v>
      </c>
      <c r="C40" s="92" t="s">
        <v>178</v>
      </c>
      <c r="D40" s="63" t="s">
        <v>17</v>
      </c>
      <c r="E40" s="63" t="s">
        <v>106</v>
      </c>
      <c r="F40" s="52">
        <v>168</v>
      </c>
      <c r="G40" s="52">
        <v>200</v>
      </c>
      <c r="H40" s="52">
        <v>189</v>
      </c>
      <c r="I40" s="52">
        <v>200</v>
      </c>
      <c r="J40" s="52">
        <v>168</v>
      </c>
      <c r="K40" s="52">
        <v>190</v>
      </c>
      <c r="L40" s="52">
        <v>190.6908</v>
      </c>
      <c r="M40" s="53">
        <v>760</v>
      </c>
      <c r="N40" s="53">
        <v>144925</v>
      </c>
      <c r="O40" s="53">
        <v>19</v>
      </c>
      <c r="P40" s="110">
        <v>5.3E-3</v>
      </c>
      <c r="Q40" s="52">
        <v>1500</v>
      </c>
      <c r="R40" s="52">
        <v>168</v>
      </c>
      <c r="S40" s="53">
        <v>458562720</v>
      </c>
    </row>
    <row r="41" spans="1:19" ht="15" customHeight="1" x14ac:dyDescent="0.2">
      <c r="A41" s="50" t="s">
        <v>179</v>
      </c>
      <c r="B41" s="50" t="s">
        <v>180</v>
      </c>
      <c r="C41" s="92" t="s">
        <v>181</v>
      </c>
      <c r="D41" s="63" t="s">
        <v>24</v>
      </c>
      <c r="E41" s="63" t="s">
        <v>106</v>
      </c>
      <c r="F41" s="52">
        <v>20</v>
      </c>
      <c r="G41" s="52">
        <v>58</v>
      </c>
      <c r="H41" s="52">
        <v>55</v>
      </c>
      <c r="I41" s="52">
        <v>59</v>
      </c>
      <c r="J41" s="52">
        <v>30</v>
      </c>
      <c r="K41" s="52">
        <v>58</v>
      </c>
      <c r="L41" s="52">
        <v>38.571399999999997</v>
      </c>
      <c r="M41" s="53">
        <v>343</v>
      </c>
      <c r="N41" s="53">
        <v>13230</v>
      </c>
      <c r="O41" s="53">
        <v>17</v>
      </c>
      <c r="P41" s="110">
        <v>5.45E-2</v>
      </c>
      <c r="Q41" s="52">
        <v>60</v>
      </c>
      <c r="R41" s="52">
        <v>30</v>
      </c>
      <c r="S41" s="53">
        <v>13066472</v>
      </c>
    </row>
    <row r="42" spans="1:19" ht="15" customHeight="1" x14ac:dyDescent="0.2">
      <c r="A42" s="50" t="s">
        <v>182</v>
      </c>
      <c r="B42" s="50" t="s">
        <v>183</v>
      </c>
      <c r="C42" s="92" t="s">
        <v>184</v>
      </c>
      <c r="D42" s="63" t="s">
        <v>17</v>
      </c>
      <c r="E42" s="63" t="s">
        <v>107</v>
      </c>
      <c r="F42" s="52">
        <v>3160</v>
      </c>
      <c r="G42" s="52">
        <v>3260</v>
      </c>
      <c r="H42" s="52">
        <v>3160</v>
      </c>
      <c r="I42" s="52">
        <v>3400</v>
      </c>
      <c r="J42" s="52">
        <v>3060</v>
      </c>
      <c r="K42" s="52">
        <v>3160</v>
      </c>
      <c r="L42" s="52">
        <v>3207.3348999999998</v>
      </c>
      <c r="M42" s="53">
        <v>439</v>
      </c>
      <c r="N42" s="53">
        <v>1408020</v>
      </c>
      <c r="O42" s="53">
        <v>85</v>
      </c>
      <c r="P42" s="110">
        <v>0</v>
      </c>
      <c r="Q42" s="52">
        <v>3400</v>
      </c>
      <c r="R42" s="52">
        <v>3000</v>
      </c>
      <c r="S42" s="53">
        <v>31600000000</v>
      </c>
    </row>
    <row r="43" spans="1:19" ht="15" customHeight="1" x14ac:dyDescent="0.2">
      <c r="A43" s="50" t="s">
        <v>185</v>
      </c>
      <c r="B43" s="50" t="s">
        <v>186</v>
      </c>
      <c r="C43" s="92" t="s">
        <v>187</v>
      </c>
      <c r="D43" s="63" t="s">
        <v>24</v>
      </c>
      <c r="E43" s="63" t="s">
        <v>107</v>
      </c>
      <c r="F43" s="52">
        <v>3.68</v>
      </c>
      <c r="G43" s="52">
        <v>3.78</v>
      </c>
      <c r="H43" s="52">
        <v>4.25</v>
      </c>
      <c r="I43" s="52">
        <v>4.57</v>
      </c>
      <c r="J43" s="52">
        <v>3.55</v>
      </c>
      <c r="K43" s="52">
        <v>3.64</v>
      </c>
      <c r="L43" s="52">
        <v>4.0328999999999997</v>
      </c>
      <c r="M43" s="53">
        <v>247113</v>
      </c>
      <c r="N43" s="53">
        <v>996581.54</v>
      </c>
      <c r="O43" s="53">
        <v>363</v>
      </c>
      <c r="P43" s="110">
        <v>-0.16700000000000001</v>
      </c>
      <c r="Q43" s="52">
        <v>4.76</v>
      </c>
      <c r="R43" s="52">
        <v>3.13</v>
      </c>
      <c r="S43" s="53">
        <v>49304528</v>
      </c>
    </row>
    <row r="44" spans="1:19" ht="15" customHeight="1" x14ac:dyDescent="0.2">
      <c r="A44" s="50" t="s">
        <v>63</v>
      </c>
      <c r="B44" s="50" t="s">
        <v>64</v>
      </c>
      <c r="C44" s="92" t="s">
        <v>65</v>
      </c>
      <c r="D44" s="63" t="s">
        <v>24</v>
      </c>
      <c r="E44" s="63" t="s">
        <v>106</v>
      </c>
      <c r="F44" s="52">
        <v>42.2</v>
      </c>
      <c r="G44" s="52">
        <v>51</v>
      </c>
      <c r="H44" s="52">
        <v>55</v>
      </c>
      <c r="I44" s="52">
        <v>64.5</v>
      </c>
      <c r="J44" s="52">
        <v>46</v>
      </c>
      <c r="K44" s="52">
        <v>46</v>
      </c>
      <c r="L44" s="52">
        <v>51.624899999999997</v>
      </c>
      <c r="M44" s="53">
        <v>1089</v>
      </c>
      <c r="N44" s="53">
        <v>56219.5</v>
      </c>
      <c r="O44" s="53">
        <v>30</v>
      </c>
      <c r="P44" s="110">
        <v>-0.30299999999999999</v>
      </c>
      <c r="Q44" s="52">
        <v>110</v>
      </c>
      <c r="R44" s="52">
        <v>46</v>
      </c>
      <c r="S44" s="53">
        <v>32894140</v>
      </c>
    </row>
    <row r="45" spans="1:19" ht="15" customHeight="1" x14ac:dyDescent="0.2">
      <c r="A45" s="50" t="s">
        <v>188</v>
      </c>
      <c r="B45" s="50" t="s">
        <v>189</v>
      </c>
      <c r="C45" s="92" t="s">
        <v>190</v>
      </c>
      <c r="D45" s="63" t="s">
        <v>24</v>
      </c>
      <c r="E45" s="63" t="s">
        <v>106</v>
      </c>
      <c r="F45" s="52">
        <v>1010</v>
      </c>
      <c r="G45" s="52">
        <v>1030</v>
      </c>
      <c r="H45" s="52">
        <v>1010</v>
      </c>
      <c r="I45" s="52">
        <v>1030</v>
      </c>
      <c r="J45" s="52">
        <v>1000</v>
      </c>
      <c r="K45" s="52">
        <v>1010</v>
      </c>
      <c r="L45" s="52">
        <v>1024.5856000000001</v>
      </c>
      <c r="M45" s="53">
        <v>724</v>
      </c>
      <c r="N45" s="53">
        <v>741800</v>
      </c>
      <c r="O45" s="53">
        <v>62</v>
      </c>
      <c r="P45" s="110">
        <v>0</v>
      </c>
      <c r="Q45" s="52">
        <v>1140</v>
      </c>
      <c r="R45" s="52">
        <v>980</v>
      </c>
      <c r="S45" s="53">
        <v>111953450</v>
      </c>
    </row>
    <row r="46" spans="1:19" ht="15" customHeight="1" x14ac:dyDescent="0.2">
      <c r="A46" s="50" t="s">
        <v>191</v>
      </c>
      <c r="B46" s="50" t="s">
        <v>192</v>
      </c>
      <c r="C46" s="92" t="s">
        <v>193</v>
      </c>
      <c r="D46" s="63" t="s">
        <v>24</v>
      </c>
      <c r="E46" s="63" t="s">
        <v>106</v>
      </c>
      <c r="F46" s="52">
        <v>2800</v>
      </c>
      <c r="G46" s="52">
        <v>2860</v>
      </c>
      <c r="H46" s="52">
        <v>2500</v>
      </c>
      <c r="I46" s="52">
        <v>2840</v>
      </c>
      <c r="J46" s="52">
        <v>2500</v>
      </c>
      <c r="K46" s="52">
        <v>2800</v>
      </c>
      <c r="L46" s="52">
        <v>2723.8806</v>
      </c>
      <c r="M46" s="53">
        <v>67</v>
      </c>
      <c r="N46" s="53">
        <v>182500</v>
      </c>
      <c r="O46" s="53">
        <v>16</v>
      </c>
      <c r="P46" s="110">
        <v>7.6899999999999996E-2</v>
      </c>
      <c r="Q46" s="52">
        <v>3990</v>
      </c>
      <c r="R46" s="52">
        <v>2500</v>
      </c>
      <c r="S46" s="53">
        <v>350000000</v>
      </c>
    </row>
    <row r="47" spans="1:19" ht="15" customHeight="1" x14ac:dyDescent="0.2">
      <c r="A47" s="50" t="s">
        <v>60</v>
      </c>
      <c r="B47" s="50" t="s">
        <v>61</v>
      </c>
      <c r="C47" s="92" t="s">
        <v>62</v>
      </c>
      <c r="D47" s="63" t="s">
        <v>24</v>
      </c>
      <c r="E47" s="63" t="s">
        <v>107</v>
      </c>
      <c r="F47" s="52">
        <v>15.3</v>
      </c>
      <c r="G47" s="52">
        <v>17.8</v>
      </c>
      <c r="H47" s="52">
        <v>24.8</v>
      </c>
      <c r="I47" s="52">
        <v>28</v>
      </c>
      <c r="J47" s="52">
        <v>16</v>
      </c>
      <c r="K47" s="52">
        <v>17</v>
      </c>
      <c r="L47" s="52">
        <v>21.811199999999999</v>
      </c>
      <c r="M47" s="53">
        <v>7815</v>
      </c>
      <c r="N47" s="53">
        <v>170454.3</v>
      </c>
      <c r="O47" s="53">
        <v>97</v>
      </c>
      <c r="P47" s="110">
        <v>-0.3145</v>
      </c>
      <c r="Q47" s="52">
        <v>42</v>
      </c>
      <c r="R47" s="52">
        <v>16</v>
      </c>
      <c r="S47" s="53">
        <v>27823458</v>
      </c>
    </row>
    <row r="48" spans="1:19" ht="15" customHeight="1" x14ac:dyDescent="0.2">
      <c r="A48" s="50" t="s">
        <v>14</v>
      </c>
      <c r="B48" s="50" t="s">
        <v>15</v>
      </c>
      <c r="C48" s="92" t="s">
        <v>418</v>
      </c>
      <c r="D48" s="63" t="s">
        <v>17</v>
      </c>
      <c r="E48" s="63" t="s">
        <v>107</v>
      </c>
      <c r="F48" s="52">
        <v>11.9</v>
      </c>
      <c r="G48" s="52">
        <v>12.9</v>
      </c>
      <c r="H48" s="52">
        <v>5.7</v>
      </c>
      <c r="I48" s="52">
        <v>14.5</v>
      </c>
      <c r="J48" s="52">
        <v>4.82</v>
      </c>
      <c r="K48" s="52">
        <v>11.9</v>
      </c>
      <c r="L48" s="52">
        <v>6.2480000000000002</v>
      </c>
      <c r="M48" s="53">
        <v>258430</v>
      </c>
      <c r="N48" s="53">
        <v>1614680.66</v>
      </c>
      <c r="O48" s="53">
        <v>267</v>
      </c>
      <c r="P48" s="110">
        <v>-0.30409999999999998</v>
      </c>
      <c r="Q48" s="52">
        <v>18</v>
      </c>
      <c r="R48" s="52">
        <v>4.82</v>
      </c>
      <c r="S48" s="53">
        <v>194888953.69999999</v>
      </c>
    </row>
    <row r="49" spans="1:19" ht="15" customHeight="1" x14ac:dyDescent="0.2">
      <c r="A49" s="50" t="s">
        <v>194</v>
      </c>
      <c r="B49" s="50" t="s">
        <v>195</v>
      </c>
      <c r="C49" s="92" t="s">
        <v>196</v>
      </c>
      <c r="D49" s="63" t="s">
        <v>24</v>
      </c>
      <c r="E49" s="63" t="s">
        <v>106</v>
      </c>
      <c r="F49" s="52">
        <v>3800</v>
      </c>
      <c r="G49" s="52">
        <v>4200</v>
      </c>
      <c r="H49" s="52">
        <v>4640</v>
      </c>
      <c r="I49" s="52">
        <v>4820</v>
      </c>
      <c r="J49" s="52">
        <v>3900</v>
      </c>
      <c r="K49" s="52">
        <v>3900</v>
      </c>
      <c r="L49" s="52">
        <v>4244.8611000000001</v>
      </c>
      <c r="M49" s="53">
        <v>144</v>
      </c>
      <c r="N49" s="53">
        <v>611260</v>
      </c>
      <c r="O49" s="53">
        <v>29</v>
      </c>
      <c r="P49" s="110">
        <v>-0.22</v>
      </c>
      <c r="Q49" s="52">
        <v>5700</v>
      </c>
      <c r="R49" s="52">
        <v>3900</v>
      </c>
      <c r="S49" s="53">
        <v>3929866200</v>
      </c>
    </row>
    <row r="50" spans="1:19" ht="15" customHeight="1" x14ac:dyDescent="0.2">
      <c r="A50" s="50" t="s">
        <v>197</v>
      </c>
      <c r="B50" s="50" t="s">
        <v>198</v>
      </c>
      <c r="C50" s="92" t="s">
        <v>199</v>
      </c>
      <c r="D50" s="63" t="s">
        <v>24</v>
      </c>
      <c r="E50" s="63" t="s">
        <v>106</v>
      </c>
      <c r="F50" s="52">
        <v>76</v>
      </c>
      <c r="G50" s="52">
        <v>100</v>
      </c>
      <c r="H50" s="52">
        <v>100</v>
      </c>
      <c r="I50" s="52">
        <v>100</v>
      </c>
      <c r="J50" s="52">
        <v>100</v>
      </c>
      <c r="K50" s="52">
        <v>100</v>
      </c>
      <c r="L50" s="52">
        <v>100</v>
      </c>
      <c r="M50" s="53">
        <v>1</v>
      </c>
      <c r="N50" s="53">
        <v>100</v>
      </c>
      <c r="O50" s="53">
        <v>1</v>
      </c>
      <c r="P50" s="110">
        <v>0</v>
      </c>
      <c r="Q50" s="52">
        <v>100</v>
      </c>
      <c r="R50" s="52">
        <v>65</v>
      </c>
      <c r="S50" s="53">
        <v>193775300</v>
      </c>
    </row>
    <row r="51" spans="1:19" ht="15" customHeight="1" x14ac:dyDescent="0.2">
      <c r="A51" s="50" t="s">
        <v>49</v>
      </c>
      <c r="B51" s="50" t="s">
        <v>50</v>
      </c>
      <c r="C51" s="92" t="s">
        <v>51</v>
      </c>
      <c r="D51" s="63" t="s">
        <v>24</v>
      </c>
      <c r="E51" s="63" t="s">
        <v>106</v>
      </c>
      <c r="F51" s="52">
        <v>1010</v>
      </c>
      <c r="G51" s="52">
        <v>1030</v>
      </c>
      <c r="H51" s="52">
        <v>1900</v>
      </c>
      <c r="I51" s="52">
        <v>2180</v>
      </c>
      <c r="J51" s="52">
        <v>1000</v>
      </c>
      <c r="K51" s="52">
        <v>1030</v>
      </c>
      <c r="L51" s="52">
        <v>1882.4241999999999</v>
      </c>
      <c r="M51" s="53">
        <v>231</v>
      </c>
      <c r="N51" s="53">
        <v>434840</v>
      </c>
      <c r="O51" s="53">
        <v>49</v>
      </c>
      <c r="P51" s="110">
        <v>-0.4718</v>
      </c>
      <c r="Q51" s="52">
        <v>2180</v>
      </c>
      <c r="R51" s="52">
        <v>1000</v>
      </c>
      <c r="S51" s="53">
        <v>400027280</v>
      </c>
    </row>
    <row r="52" spans="1:19" ht="15" customHeight="1" x14ac:dyDescent="0.2">
      <c r="A52" s="50" t="s">
        <v>52</v>
      </c>
      <c r="B52" s="50" t="s">
        <v>53</v>
      </c>
      <c r="C52" s="92" t="s">
        <v>51</v>
      </c>
      <c r="D52" s="63" t="s">
        <v>24</v>
      </c>
      <c r="E52" s="63" t="s">
        <v>107</v>
      </c>
      <c r="F52" s="52">
        <v>1010</v>
      </c>
      <c r="G52" s="52">
        <v>1020</v>
      </c>
      <c r="H52" s="52">
        <v>1880</v>
      </c>
      <c r="I52" s="52">
        <v>2180</v>
      </c>
      <c r="J52" s="52">
        <v>1000</v>
      </c>
      <c r="K52" s="52">
        <v>1000</v>
      </c>
      <c r="L52" s="52">
        <v>1666.4308000000001</v>
      </c>
      <c r="M52" s="53">
        <v>325</v>
      </c>
      <c r="N52" s="53">
        <v>541590</v>
      </c>
      <c r="O52" s="53">
        <v>65</v>
      </c>
      <c r="P52" s="110">
        <v>-0.46810000000000002</v>
      </c>
      <c r="Q52" s="52">
        <v>2180</v>
      </c>
      <c r="R52" s="52">
        <v>1000</v>
      </c>
      <c r="S52" s="53">
        <v>122856000</v>
      </c>
    </row>
    <row r="53" spans="1:19" ht="15" customHeight="1" x14ac:dyDescent="0.2">
      <c r="A53" s="50" t="s">
        <v>200</v>
      </c>
      <c r="B53" s="50" t="s">
        <v>201</v>
      </c>
      <c r="C53" s="92" t="s">
        <v>202</v>
      </c>
      <c r="D53" s="63" t="s">
        <v>17</v>
      </c>
      <c r="E53" s="63" t="s">
        <v>107</v>
      </c>
      <c r="F53" s="52">
        <v>660</v>
      </c>
      <c r="G53" s="52">
        <v>675</v>
      </c>
      <c r="H53" s="52">
        <v>665</v>
      </c>
      <c r="I53" s="52">
        <v>685</v>
      </c>
      <c r="J53" s="52">
        <v>650</v>
      </c>
      <c r="K53" s="52">
        <v>660</v>
      </c>
      <c r="L53" s="52">
        <v>661.94770000000005</v>
      </c>
      <c r="M53" s="53">
        <v>8682</v>
      </c>
      <c r="N53" s="53">
        <v>5747030</v>
      </c>
      <c r="O53" s="53">
        <v>139</v>
      </c>
      <c r="P53" s="110">
        <v>-7.4999999999999997E-3</v>
      </c>
      <c r="Q53" s="52">
        <v>725</v>
      </c>
      <c r="R53" s="52">
        <v>640</v>
      </c>
      <c r="S53" s="53">
        <v>1697598540</v>
      </c>
    </row>
    <row r="54" spans="1:19" ht="15" customHeight="1" x14ac:dyDescent="0.2">
      <c r="A54" s="50" t="s">
        <v>203</v>
      </c>
      <c r="B54" s="50" t="s">
        <v>204</v>
      </c>
      <c r="C54" s="92" t="s">
        <v>205</v>
      </c>
      <c r="D54" s="63" t="s">
        <v>24</v>
      </c>
      <c r="E54" s="63" t="s">
        <v>106</v>
      </c>
      <c r="F54" s="52">
        <v>95</v>
      </c>
      <c r="G54" s="52">
        <v>129</v>
      </c>
      <c r="H54" s="52">
        <v>95</v>
      </c>
      <c r="I54" s="52">
        <v>95</v>
      </c>
      <c r="J54" s="52">
        <v>91</v>
      </c>
      <c r="K54" s="52">
        <v>95</v>
      </c>
      <c r="L54" s="52">
        <v>92.529399999999995</v>
      </c>
      <c r="M54" s="53">
        <v>34</v>
      </c>
      <c r="N54" s="53">
        <v>3146</v>
      </c>
      <c r="O54" s="53">
        <v>3</v>
      </c>
      <c r="P54" s="110">
        <v>0</v>
      </c>
      <c r="Q54" s="52">
        <v>110</v>
      </c>
      <c r="R54" s="52">
        <v>90</v>
      </c>
      <c r="S54" s="53">
        <v>85805900</v>
      </c>
    </row>
    <row r="55" spans="1:19" ht="15" customHeight="1" x14ac:dyDescent="0.2">
      <c r="A55" s="50" t="s">
        <v>206</v>
      </c>
      <c r="B55" s="50" t="s">
        <v>207</v>
      </c>
      <c r="C55" s="92" t="s">
        <v>208</v>
      </c>
      <c r="D55" s="63" t="s">
        <v>24</v>
      </c>
      <c r="E55" s="63" t="s">
        <v>107</v>
      </c>
      <c r="F55" s="52">
        <v>402</v>
      </c>
      <c r="G55" s="52">
        <v>414</v>
      </c>
      <c r="H55" s="52">
        <v>388</v>
      </c>
      <c r="I55" s="52">
        <v>418</v>
      </c>
      <c r="J55" s="52">
        <v>388</v>
      </c>
      <c r="K55" s="52">
        <v>410</v>
      </c>
      <c r="L55" s="52">
        <v>407.19920000000002</v>
      </c>
      <c r="M55" s="53">
        <v>4698</v>
      </c>
      <c r="N55" s="53">
        <v>1913022</v>
      </c>
      <c r="O55" s="53">
        <v>152</v>
      </c>
      <c r="P55" s="110">
        <v>3.0200000000000001E-2</v>
      </c>
      <c r="Q55" s="52">
        <v>476.99</v>
      </c>
      <c r="R55" s="52">
        <v>386</v>
      </c>
      <c r="S55" s="53">
        <v>563184610</v>
      </c>
    </row>
    <row r="56" spans="1:19" ht="15" customHeight="1" x14ac:dyDescent="0.2">
      <c r="A56" s="50" t="s">
        <v>209</v>
      </c>
      <c r="B56" s="50" t="s">
        <v>210</v>
      </c>
      <c r="C56" s="92" t="s">
        <v>211</v>
      </c>
      <c r="D56" s="63" t="s">
        <v>24</v>
      </c>
      <c r="E56" s="63" t="s">
        <v>106</v>
      </c>
      <c r="F56" s="52">
        <v>25.2</v>
      </c>
      <c r="G56" s="52">
        <v>30</v>
      </c>
      <c r="H56" s="52">
        <v>31</v>
      </c>
      <c r="I56" s="52">
        <v>33</v>
      </c>
      <c r="J56" s="52">
        <v>30</v>
      </c>
      <c r="K56" s="52">
        <v>32.799999999999997</v>
      </c>
      <c r="L56" s="52">
        <v>31.0989</v>
      </c>
      <c r="M56" s="53">
        <v>823</v>
      </c>
      <c r="N56" s="53">
        <v>25594.400000000001</v>
      </c>
      <c r="O56" s="53">
        <v>8</v>
      </c>
      <c r="P56" s="110">
        <v>-5.1999999999999998E-2</v>
      </c>
      <c r="Q56" s="52">
        <v>36</v>
      </c>
      <c r="R56" s="52">
        <v>25</v>
      </c>
      <c r="S56" s="53">
        <v>187826871.19999999</v>
      </c>
    </row>
    <row r="57" spans="1:19" ht="15" customHeight="1" x14ac:dyDescent="0.2">
      <c r="A57" s="50" t="s">
        <v>212</v>
      </c>
      <c r="B57" s="50" t="s">
        <v>213</v>
      </c>
      <c r="C57" s="92" t="s">
        <v>214</v>
      </c>
      <c r="D57" s="63" t="s">
        <v>17</v>
      </c>
      <c r="E57" s="63" t="s">
        <v>107</v>
      </c>
      <c r="F57" s="52">
        <v>384</v>
      </c>
      <c r="G57" s="52">
        <v>390</v>
      </c>
      <c r="H57" s="52">
        <v>404</v>
      </c>
      <c r="I57" s="52">
        <v>428</v>
      </c>
      <c r="J57" s="52">
        <v>380</v>
      </c>
      <c r="K57" s="52">
        <v>382</v>
      </c>
      <c r="L57" s="52">
        <v>396.3809</v>
      </c>
      <c r="M57" s="53">
        <v>3597</v>
      </c>
      <c r="N57" s="53">
        <v>1425782</v>
      </c>
      <c r="O57" s="53">
        <v>87</v>
      </c>
      <c r="P57" s="110">
        <v>-5.45E-2</v>
      </c>
      <c r="Q57" s="52">
        <v>546.98</v>
      </c>
      <c r="R57" s="52">
        <v>380</v>
      </c>
      <c r="S57" s="53">
        <v>161573394</v>
      </c>
    </row>
    <row r="58" spans="1:19" ht="15" customHeight="1" x14ac:dyDescent="0.2">
      <c r="A58" s="50" t="s">
        <v>215</v>
      </c>
      <c r="B58" s="50" t="s">
        <v>216</v>
      </c>
      <c r="C58" s="92" t="s">
        <v>217</v>
      </c>
      <c r="D58" s="63" t="s">
        <v>17</v>
      </c>
      <c r="E58" s="63" t="s">
        <v>107</v>
      </c>
      <c r="F58" s="52">
        <v>39</v>
      </c>
      <c r="G58" s="52">
        <v>40</v>
      </c>
      <c r="H58" s="52">
        <v>46.2</v>
      </c>
      <c r="I58" s="52">
        <v>46.4</v>
      </c>
      <c r="J58" s="52">
        <v>39</v>
      </c>
      <c r="K58" s="52">
        <v>39</v>
      </c>
      <c r="L58" s="52">
        <v>43.461100000000002</v>
      </c>
      <c r="M58" s="53">
        <v>52660</v>
      </c>
      <c r="N58" s="53">
        <v>2288662</v>
      </c>
      <c r="O58" s="53">
        <v>107</v>
      </c>
      <c r="P58" s="110">
        <v>-0.1522</v>
      </c>
      <c r="Q58" s="52">
        <v>49.98</v>
      </c>
      <c r="R58" s="52">
        <v>39</v>
      </c>
      <c r="S58" s="53">
        <v>525738525</v>
      </c>
    </row>
    <row r="59" spans="1:19" ht="15" customHeight="1" x14ac:dyDescent="0.2">
      <c r="A59" s="50" t="s">
        <v>218</v>
      </c>
      <c r="B59" s="50" t="s">
        <v>219</v>
      </c>
      <c r="C59" s="92" t="s">
        <v>220</v>
      </c>
      <c r="D59" s="63" t="s">
        <v>24</v>
      </c>
      <c r="E59" s="63" t="s">
        <v>106</v>
      </c>
      <c r="F59" s="52">
        <v>150</v>
      </c>
      <c r="G59" s="52">
        <v>157</v>
      </c>
      <c r="H59" s="52">
        <v>162</v>
      </c>
      <c r="I59" s="52">
        <v>166</v>
      </c>
      <c r="J59" s="52">
        <v>154</v>
      </c>
      <c r="K59" s="52">
        <v>154</v>
      </c>
      <c r="L59" s="52">
        <v>158.91470000000001</v>
      </c>
      <c r="M59" s="53">
        <v>1406</v>
      </c>
      <c r="N59" s="53">
        <v>223434</v>
      </c>
      <c r="O59" s="53">
        <v>63</v>
      </c>
      <c r="P59" s="110">
        <v>-5.5199999999999999E-2</v>
      </c>
      <c r="Q59" s="52">
        <v>200</v>
      </c>
      <c r="R59" s="52">
        <v>152</v>
      </c>
      <c r="S59" s="53">
        <v>102012064</v>
      </c>
    </row>
    <row r="60" spans="1:19" ht="15" customHeight="1" x14ac:dyDescent="0.2">
      <c r="A60" s="50" t="s">
        <v>221</v>
      </c>
      <c r="B60" s="50" t="s">
        <v>222</v>
      </c>
      <c r="C60" s="92" t="s">
        <v>223</v>
      </c>
      <c r="D60" s="63" t="s">
        <v>24</v>
      </c>
      <c r="E60" s="63" t="s">
        <v>107</v>
      </c>
      <c r="F60" s="52">
        <v>4020</v>
      </c>
      <c r="G60" s="52">
        <v>4080</v>
      </c>
      <c r="H60" s="52">
        <v>4100</v>
      </c>
      <c r="I60" s="52">
        <v>4280</v>
      </c>
      <c r="J60" s="52">
        <v>4000</v>
      </c>
      <c r="K60" s="52">
        <v>4100</v>
      </c>
      <c r="L60" s="52">
        <v>4094.7921999999999</v>
      </c>
      <c r="M60" s="53">
        <v>722</v>
      </c>
      <c r="N60" s="53">
        <v>2956440</v>
      </c>
      <c r="O60" s="53">
        <v>127</v>
      </c>
      <c r="P60" s="110">
        <v>-1.9099999999999999E-2</v>
      </c>
      <c r="Q60" s="52">
        <v>4460</v>
      </c>
      <c r="R60" s="52">
        <v>3700</v>
      </c>
      <c r="S60" s="53">
        <v>1240828100</v>
      </c>
    </row>
    <row r="61" spans="1:19" ht="15" customHeight="1" x14ac:dyDescent="0.2">
      <c r="A61" s="50" t="s">
        <v>224</v>
      </c>
      <c r="B61" s="50" t="s">
        <v>225</v>
      </c>
      <c r="C61" s="92" t="s">
        <v>226</v>
      </c>
      <c r="D61" s="63" t="s">
        <v>24</v>
      </c>
      <c r="E61" s="63" t="s">
        <v>107</v>
      </c>
      <c r="F61" s="52">
        <v>1870</v>
      </c>
      <c r="G61" s="52">
        <v>1940</v>
      </c>
      <c r="H61" s="52">
        <v>1970</v>
      </c>
      <c r="I61" s="52">
        <v>2000</v>
      </c>
      <c r="J61" s="52">
        <v>1860</v>
      </c>
      <c r="K61" s="52">
        <v>1950</v>
      </c>
      <c r="L61" s="52">
        <v>1938.5496000000001</v>
      </c>
      <c r="M61" s="53">
        <v>524</v>
      </c>
      <c r="N61" s="53">
        <v>1015800</v>
      </c>
      <c r="O61" s="53">
        <v>89</v>
      </c>
      <c r="P61" s="110">
        <v>-1.0200000000000001E-2</v>
      </c>
      <c r="Q61" s="52">
        <v>2020</v>
      </c>
      <c r="R61" s="52">
        <v>1600</v>
      </c>
      <c r="S61" s="53">
        <v>590149950</v>
      </c>
    </row>
    <row r="62" spans="1:19" ht="15" customHeight="1" x14ac:dyDescent="0.2">
      <c r="A62" s="50" t="s">
        <v>21</v>
      </c>
      <c r="B62" s="50" t="s">
        <v>22</v>
      </c>
      <c r="C62" s="92" t="s">
        <v>23</v>
      </c>
      <c r="D62" s="63" t="s">
        <v>24</v>
      </c>
      <c r="E62" s="63" t="s">
        <v>106</v>
      </c>
      <c r="F62" s="52">
        <v>400</v>
      </c>
      <c r="G62" s="52">
        <v>520</v>
      </c>
      <c r="H62" s="52">
        <v>350</v>
      </c>
      <c r="I62" s="52">
        <v>510</v>
      </c>
      <c r="J62" s="52">
        <v>350</v>
      </c>
      <c r="K62" s="52">
        <v>510</v>
      </c>
      <c r="L62" s="52">
        <v>426.82150000000001</v>
      </c>
      <c r="M62" s="53">
        <v>4811</v>
      </c>
      <c r="N62" s="53">
        <v>2053438</v>
      </c>
      <c r="O62" s="53">
        <v>31</v>
      </c>
      <c r="P62" s="110">
        <v>0.35639999999999999</v>
      </c>
      <c r="Q62" s="52">
        <v>510</v>
      </c>
      <c r="R62" s="52">
        <v>301</v>
      </c>
      <c r="S62" s="53">
        <v>1530000000</v>
      </c>
    </row>
    <row r="63" spans="1:19" ht="15" customHeight="1" x14ac:dyDescent="0.2">
      <c r="A63" s="50" t="s">
        <v>227</v>
      </c>
      <c r="B63" s="50" t="s">
        <v>228</v>
      </c>
      <c r="C63" s="92" t="s">
        <v>229</v>
      </c>
      <c r="D63" s="63" t="s">
        <v>24</v>
      </c>
      <c r="E63" s="63" t="s">
        <v>107</v>
      </c>
      <c r="F63" s="52">
        <v>290</v>
      </c>
      <c r="G63" s="52">
        <v>300</v>
      </c>
      <c r="H63" s="52">
        <v>300</v>
      </c>
      <c r="I63" s="52">
        <v>306</v>
      </c>
      <c r="J63" s="52">
        <v>280</v>
      </c>
      <c r="K63" s="52">
        <v>290</v>
      </c>
      <c r="L63" s="52">
        <v>294.68490000000003</v>
      </c>
      <c r="M63" s="53">
        <v>11050</v>
      </c>
      <c r="N63" s="53">
        <v>3256268</v>
      </c>
      <c r="O63" s="53">
        <v>231</v>
      </c>
      <c r="P63" s="110">
        <v>-3.3300000000000003E-2</v>
      </c>
      <c r="Q63" s="52">
        <v>330</v>
      </c>
      <c r="R63" s="52">
        <v>266</v>
      </c>
      <c r="S63" s="53">
        <v>3173858310</v>
      </c>
    </row>
    <row r="64" spans="1:19" ht="15" customHeight="1" x14ac:dyDescent="0.2">
      <c r="A64" s="50" t="s">
        <v>230</v>
      </c>
      <c r="B64" s="50" t="s">
        <v>231</v>
      </c>
      <c r="C64" s="92" t="s">
        <v>232</v>
      </c>
      <c r="D64" s="63" t="s">
        <v>17</v>
      </c>
      <c r="E64" s="63" t="s">
        <v>106</v>
      </c>
      <c r="F64" s="52">
        <v>14500</v>
      </c>
      <c r="G64" s="52">
        <v>15900</v>
      </c>
      <c r="H64" s="52">
        <v>16000</v>
      </c>
      <c r="I64" s="52">
        <v>16100</v>
      </c>
      <c r="J64" s="52">
        <v>15600</v>
      </c>
      <c r="K64" s="52">
        <v>16100</v>
      </c>
      <c r="L64" s="52">
        <v>16007.692300000001</v>
      </c>
      <c r="M64" s="53">
        <v>26</v>
      </c>
      <c r="N64" s="53">
        <v>416200</v>
      </c>
      <c r="O64" s="53">
        <v>21</v>
      </c>
      <c r="P64" s="110">
        <v>1.26E-2</v>
      </c>
      <c r="Q64" s="52">
        <v>17700</v>
      </c>
      <c r="R64" s="52">
        <v>12100.01</v>
      </c>
      <c r="S64" s="53">
        <v>486123400</v>
      </c>
    </row>
    <row r="65" spans="1:19" ht="15" customHeight="1" x14ac:dyDescent="0.2">
      <c r="A65" s="50" t="s">
        <v>57</v>
      </c>
      <c r="B65" s="50" t="s">
        <v>58</v>
      </c>
      <c r="C65" s="92" t="s">
        <v>59</v>
      </c>
      <c r="D65" s="63" t="s">
        <v>24</v>
      </c>
      <c r="E65" s="63" t="s">
        <v>106</v>
      </c>
      <c r="F65" s="52">
        <v>0.28999999999999998</v>
      </c>
      <c r="G65" s="52">
        <v>0.44</v>
      </c>
      <c r="H65" s="52">
        <v>0.33</v>
      </c>
      <c r="I65" s="52">
        <v>0.42</v>
      </c>
      <c r="J65" s="52">
        <v>0.28999999999999998</v>
      </c>
      <c r="K65" s="52">
        <v>0.28999999999999998</v>
      </c>
      <c r="L65" s="52">
        <v>0.30630000000000002</v>
      </c>
      <c r="M65" s="53">
        <v>30681</v>
      </c>
      <c r="N65" s="53">
        <v>9396.8799999999992</v>
      </c>
      <c r="O65" s="53">
        <v>11</v>
      </c>
      <c r="P65" s="110">
        <v>-0.40820000000000001</v>
      </c>
      <c r="Q65" s="52">
        <v>0.75</v>
      </c>
      <c r="R65" s="52">
        <v>0.25</v>
      </c>
      <c r="S65" s="53">
        <v>1413506.4</v>
      </c>
    </row>
    <row r="66" spans="1:19" ht="15" customHeight="1" x14ac:dyDescent="0.2">
      <c r="A66" s="50" t="s">
        <v>233</v>
      </c>
      <c r="B66" s="50" t="s">
        <v>234</v>
      </c>
      <c r="C66" s="92" t="s">
        <v>235</v>
      </c>
      <c r="D66" s="63" t="s">
        <v>24</v>
      </c>
      <c r="E66" s="63" t="s">
        <v>106</v>
      </c>
      <c r="F66" s="52" t="s">
        <v>113</v>
      </c>
      <c r="G66" s="52">
        <v>70</v>
      </c>
      <c r="H66" s="52">
        <v>70</v>
      </c>
      <c r="I66" s="52">
        <v>70</v>
      </c>
      <c r="J66" s="52">
        <v>70</v>
      </c>
      <c r="K66" s="52">
        <v>70</v>
      </c>
      <c r="L66" s="52">
        <v>70</v>
      </c>
      <c r="M66" s="53">
        <v>51</v>
      </c>
      <c r="N66" s="53">
        <v>3570</v>
      </c>
      <c r="O66" s="53">
        <v>1</v>
      </c>
      <c r="P66" s="110">
        <v>-6.6699999999999995E-2</v>
      </c>
      <c r="Q66" s="52">
        <v>76</v>
      </c>
      <c r="R66" s="52">
        <v>70</v>
      </c>
      <c r="S66" s="53">
        <v>32815020</v>
      </c>
    </row>
    <row r="67" spans="1:19" ht="15" customHeight="1" x14ac:dyDescent="0.2">
      <c r="A67" s="50" t="s">
        <v>236</v>
      </c>
      <c r="B67" s="50" t="s">
        <v>237</v>
      </c>
      <c r="C67" s="92" t="s">
        <v>238</v>
      </c>
      <c r="D67" s="63" t="s">
        <v>17</v>
      </c>
      <c r="E67" s="63" t="s">
        <v>107</v>
      </c>
      <c r="F67" s="52">
        <v>1.71</v>
      </c>
      <c r="G67" s="52">
        <v>1.76</v>
      </c>
      <c r="H67" s="52">
        <v>1.95</v>
      </c>
      <c r="I67" s="52">
        <v>2.0499999999999998</v>
      </c>
      <c r="J67" s="52">
        <v>1.54</v>
      </c>
      <c r="K67" s="52">
        <v>1.71</v>
      </c>
      <c r="L67" s="52">
        <v>1.7977000000000001</v>
      </c>
      <c r="M67" s="53">
        <v>756923</v>
      </c>
      <c r="N67" s="53">
        <v>1360705.48</v>
      </c>
      <c r="O67" s="53">
        <v>383</v>
      </c>
      <c r="P67" s="110">
        <v>-0.1186</v>
      </c>
      <c r="Q67" s="52">
        <v>3.42</v>
      </c>
      <c r="R67" s="52">
        <v>1.54</v>
      </c>
      <c r="S67" s="53">
        <v>118747981.44</v>
      </c>
    </row>
    <row r="68" spans="1:19" ht="15" customHeight="1" x14ac:dyDescent="0.2">
      <c r="A68" s="50" t="s">
        <v>239</v>
      </c>
      <c r="B68" s="50" t="s">
        <v>240</v>
      </c>
      <c r="C68" s="92" t="s">
        <v>241</v>
      </c>
      <c r="D68" s="63" t="s">
        <v>24</v>
      </c>
      <c r="E68" s="63" t="s">
        <v>107</v>
      </c>
      <c r="F68" s="52">
        <v>740</v>
      </c>
      <c r="G68" s="52">
        <v>750</v>
      </c>
      <c r="H68" s="52">
        <v>785</v>
      </c>
      <c r="I68" s="52">
        <v>795</v>
      </c>
      <c r="J68" s="52">
        <v>740</v>
      </c>
      <c r="K68" s="52">
        <v>740</v>
      </c>
      <c r="L68" s="52">
        <v>752.05859999999996</v>
      </c>
      <c r="M68" s="53">
        <v>1569</v>
      </c>
      <c r="N68" s="53">
        <v>1179980</v>
      </c>
      <c r="O68" s="53">
        <v>77</v>
      </c>
      <c r="P68" s="110">
        <v>-1.3299999999999999E-2</v>
      </c>
      <c r="Q68" s="52">
        <v>820</v>
      </c>
      <c r="R68" s="52">
        <v>740</v>
      </c>
      <c r="S68" s="53">
        <v>14115329060</v>
      </c>
    </row>
    <row r="69" spans="1:19" ht="15" customHeight="1" x14ac:dyDescent="0.2">
      <c r="A69" s="50" t="s">
        <v>242</v>
      </c>
      <c r="B69" s="50" t="s">
        <v>243</v>
      </c>
      <c r="C69" s="92" t="s">
        <v>244</v>
      </c>
      <c r="D69" s="63" t="s">
        <v>24</v>
      </c>
      <c r="E69" s="63" t="s">
        <v>106</v>
      </c>
      <c r="F69" s="52">
        <v>73</v>
      </c>
      <c r="G69" s="52">
        <v>83</v>
      </c>
      <c r="H69" s="52">
        <v>83</v>
      </c>
      <c r="I69" s="52">
        <v>85</v>
      </c>
      <c r="J69" s="52">
        <v>79</v>
      </c>
      <c r="K69" s="52">
        <v>79</v>
      </c>
      <c r="L69" s="52">
        <v>79.647599999999997</v>
      </c>
      <c r="M69" s="53">
        <v>2564</v>
      </c>
      <c r="N69" s="53">
        <v>204216.5</v>
      </c>
      <c r="O69" s="53">
        <v>34</v>
      </c>
      <c r="P69" s="110">
        <v>-7.0599999999999996E-2</v>
      </c>
      <c r="Q69" s="52">
        <v>89</v>
      </c>
      <c r="R69" s="52">
        <v>67.87</v>
      </c>
      <c r="S69" s="53">
        <v>15964320</v>
      </c>
    </row>
    <row r="70" spans="1:19" ht="15" customHeight="1" x14ac:dyDescent="0.2">
      <c r="A70" s="50" t="s">
        <v>245</v>
      </c>
      <c r="B70" s="50" t="s">
        <v>246</v>
      </c>
      <c r="C70" s="92" t="s">
        <v>247</v>
      </c>
      <c r="D70" s="63" t="s">
        <v>24</v>
      </c>
      <c r="E70" s="63" t="s">
        <v>107</v>
      </c>
      <c r="F70" s="52">
        <v>1700</v>
      </c>
      <c r="G70" s="52">
        <v>1730</v>
      </c>
      <c r="H70" s="52">
        <v>1780</v>
      </c>
      <c r="I70" s="52">
        <v>1810</v>
      </c>
      <c r="J70" s="52">
        <v>1680</v>
      </c>
      <c r="K70" s="52">
        <v>1710</v>
      </c>
      <c r="L70" s="52">
        <v>1718.0376000000001</v>
      </c>
      <c r="M70" s="53">
        <v>2497</v>
      </c>
      <c r="N70" s="53">
        <v>4289940</v>
      </c>
      <c r="O70" s="53">
        <v>195</v>
      </c>
      <c r="P70" s="110">
        <v>-3.9300000000000002E-2</v>
      </c>
      <c r="Q70" s="52">
        <v>7098</v>
      </c>
      <c r="R70" s="52">
        <v>1650</v>
      </c>
      <c r="S70" s="53">
        <v>3758190120</v>
      </c>
    </row>
    <row r="71" spans="1:19" ht="15" customHeight="1" x14ac:dyDescent="0.2">
      <c r="A71" s="50" t="s">
        <v>84</v>
      </c>
      <c r="B71" s="50" t="s">
        <v>85</v>
      </c>
      <c r="C71" s="92" t="s">
        <v>86</v>
      </c>
      <c r="D71" s="63" t="s">
        <v>17</v>
      </c>
      <c r="E71" s="63" t="s">
        <v>107</v>
      </c>
      <c r="F71" s="52">
        <v>348</v>
      </c>
      <c r="G71" s="52">
        <v>349</v>
      </c>
      <c r="H71" s="52">
        <v>322</v>
      </c>
      <c r="I71" s="52">
        <v>352</v>
      </c>
      <c r="J71" s="52">
        <v>318</v>
      </c>
      <c r="K71" s="52">
        <v>349</v>
      </c>
      <c r="L71" s="52">
        <v>339.42770000000002</v>
      </c>
      <c r="M71" s="53">
        <v>69032</v>
      </c>
      <c r="N71" s="53">
        <v>23431370</v>
      </c>
      <c r="O71" s="53">
        <v>552</v>
      </c>
      <c r="P71" s="110">
        <v>8.3900000000000002E-2</v>
      </c>
      <c r="Q71" s="52">
        <v>352</v>
      </c>
      <c r="R71" s="52">
        <v>250</v>
      </c>
      <c r="S71" s="53">
        <v>2484881047</v>
      </c>
    </row>
    <row r="72" spans="1:19" ht="15" customHeight="1" x14ac:dyDescent="0.2">
      <c r="A72" s="50" t="s">
        <v>248</v>
      </c>
      <c r="B72" s="50" t="s">
        <v>249</v>
      </c>
      <c r="C72" s="92" t="s">
        <v>250</v>
      </c>
      <c r="D72" s="63" t="s">
        <v>17</v>
      </c>
      <c r="E72" s="63" t="s">
        <v>106</v>
      </c>
      <c r="F72" s="52">
        <v>10.5</v>
      </c>
      <c r="G72" s="52">
        <v>12</v>
      </c>
      <c r="H72" s="52">
        <v>8</v>
      </c>
      <c r="I72" s="52">
        <v>10.5</v>
      </c>
      <c r="J72" s="52">
        <v>5.6</v>
      </c>
      <c r="K72" s="52">
        <v>10.5</v>
      </c>
      <c r="L72" s="52">
        <v>7.2737999999999996</v>
      </c>
      <c r="M72" s="53">
        <v>9439</v>
      </c>
      <c r="N72" s="53">
        <v>68657.100000000006</v>
      </c>
      <c r="O72" s="53">
        <v>66</v>
      </c>
      <c r="P72" s="110">
        <v>0.16669999999999999</v>
      </c>
      <c r="Q72" s="52">
        <v>23.45</v>
      </c>
      <c r="R72" s="52">
        <v>5.6</v>
      </c>
      <c r="S72" s="53">
        <v>45049126.5</v>
      </c>
    </row>
    <row r="73" spans="1:19" ht="15" customHeight="1" x14ac:dyDescent="0.2">
      <c r="A73" s="50" t="s">
        <v>28</v>
      </c>
      <c r="B73" s="50" t="s">
        <v>29</v>
      </c>
      <c r="C73" s="92" t="s">
        <v>30</v>
      </c>
      <c r="D73" s="63" t="s">
        <v>24</v>
      </c>
      <c r="E73" s="63" t="s">
        <v>106</v>
      </c>
      <c r="F73" s="52">
        <v>14</v>
      </c>
      <c r="G73" s="52">
        <v>15</v>
      </c>
      <c r="H73" s="52">
        <v>12.4</v>
      </c>
      <c r="I73" s="52">
        <v>14.1</v>
      </c>
      <c r="J73" s="52">
        <v>12.4</v>
      </c>
      <c r="K73" s="52">
        <v>14</v>
      </c>
      <c r="L73" s="52">
        <v>12.8536</v>
      </c>
      <c r="M73" s="53">
        <v>3210</v>
      </c>
      <c r="N73" s="53">
        <v>41260</v>
      </c>
      <c r="O73" s="53">
        <v>6</v>
      </c>
      <c r="P73" s="110">
        <v>0.2727</v>
      </c>
      <c r="Q73" s="52">
        <v>14.1</v>
      </c>
      <c r="R73" s="52">
        <v>6</v>
      </c>
      <c r="S73" s="53">
        <v>31576482</v>
      </c>
    </row>
    <row r="74" spans="1:19" ht="15" customHeight="1" x14ac:dyDescent="0.2">
      <c r="A74" s="50" t="s">
        <v>78</v>
      </c>
      <c r="B74" s="50" t="s">
        <v>79</v>
      </c>
      <c r="C74" s="92" t="s">
        <v>80</v>
      </c>
      <c r="D74" s="63" t="s">
        <v>17</v>
      </c>
      <c r="E74" s="63" t="s">
        <v>107</v>
      </c>
      <c r="F74" s="52">
        <v>37.299999999999997</v>
      </c>
      <c r="G74" s="52">
        <v>37.6</v>
      </c>
      <c r="H74" s="52">
        <v>40.5</v>
      </c>
      <c r="I74" s="52">
        <v>41.8</v>
      </c>
      <c r="J74" s="52">
        <v>36.700000000000003</v>
      </c>
      <c r="K74" s="52">
        <v>37.799999999999997</v>
      </c>
      <c r="L74" s="52">
        <v>39.583799999999997</v>
      </c>
      <c r="M74" s="53">
        <v>1344597</v>
      </c>
      <c r="N74" s="53">
        <v>53224252.299999997</v>
      </c>
      <c r="O74" s="53">
        <v>2274</v>
      </c>
      <c r="P74" s="110">
        <v>-6.6699999999999995E-2</v>
      </c>
      <c r="Q74" s="52">
        <v>46.43</v>
      </c>
      <c r="R74" s="52">
        <v>36.700000000000003</v>
      </c>
      <c r="S74" s="53">
        <v>4763841087.6000004</v>
      </c>
    </row>
    <row r="75" spans="1:19" ht="15" customHeight="1" x14ac:dyDescent="0.2">
      <c r="A75" s="50" t="s">
        <v>69</v>
      </c>
      <c r="B75" s="50" t="s">
        <v>70</v>
      </c>
      <c r="C75" s="92" t="s">
        <v>71</v>
      </c>
      <c r="D75" s="63" t="s">
        <v>24</v>
      </c>
      <c r="E75" s="63" t="s">
        <v>106</v>
      </c>
      <c r="F75" s="52">
        <v>22.2</v>
      </c>
      <c r="G75" s="52">
        <v>29</v>
      </c>
      <c r="H75" s="52">
        <v>40</v>
      </c>
      <c r="I75" s="52">
        <v>41.8</v>
      </c>
      <c r="J75" s="52">
        <v>25.8</v>
      </c>
      <c r="K75" s="52">
        <v>26.2</v>
      </c>
      <c r="L75" s="52">
        <v>33.913800000000002</v>
      </c>
      <c r="M75" s="53">
        <v>1389</v>
      </c>
      <c r="N75" s="53">
        <v>47106.2</v>
      </c>
      <c r="O75" s="53">
        <v>26</v>
      </c>
      <c r="P75" s="110">
        <v>-0.26400000000000001</v>
      </c>
      <c r="Q75" s="52">
        <v>64.989999999999995</v>
      </c>
      <c r="R75" s="52">
        <v>25.8</v>
      </c>
      <c r="S75" s="53">
        <v>9803489.8000000007</v>
      </c>
    </row>
    <row r="76" spans="1:19" ht="15" customHeight="1" x14ac:dyDescent="0.2">
      <c r="A76" s="50" t="s">
        <v>251</v>
      </c>
      <c r="B76" s="50" t="s">
        <v>252</v>
      </c>
      <c r="C76" s="92" t="s">
        <v>253</v>
      </c>
      <c r="D76" s="63" t="s">
        <v>24</v>
      </c>
      <c r="E76" s="63" t="s">
        <v>106</v>
      </c>
      <c r="F76" s="52">
        <v>240</v>
      </c>
      <c r="G76" s="52">
        <v>250</v>
      </c>
      <c r="H76" s="52">
        <v>224</v>
      </c>
      <c r="I76" s="52">
        <v>250</v>
      </c>
      <c r="J76" s="52">
        <v>220</v>
      </c>
      <c r="K76" s="52">
        <v>250</v>
      </c>
      <c r="L76" s="52">
        <v>236.41980000000001</v>
      </c>
      <c r="M76" s="53">
        <v>586</v>
      </c>
      <c r="N76" s="53">
        <v>138542</v>
      </c>
      <c r="O76" s="53">
        <v>53</v>
      </c>
      <c r="P76" s="110">
        <v>0.1792</v>
      </c>
      <c r="Q76" s="52">
        <v>285.98</v>
      </c>
      <c r="R76" s="52">
        <v>210</v>
      </c>
      <c r="S76" s="53">
        <v>164641000</v>
      </c>
    </row>
    <row r="77" spans="1:19" ht="15" customHeight="1" x14ac:dyDescent="0.2">
      <c r="A77" s="50" t="s">
        <v>254</v>
      </c>
      <c r="B77" s="50" t="s">
        <v>255</v>
      </c>
      <c r="C77" s="92" t="s">
        <v>256</v>
      </c>
      <c r="D77" s="63" t="s">
        <v>24</v>
      </c>
      <c r="E77" s="63" t="s">
        <v>106</v>
      </c>
      <c r="F77" s="52">
        <v>25</v>
      </c>
      <c r="G77" s="52">
        <v>28.8</v>
      </c>
      <c r="H77" s="52">
        <v>25.4</v>
      </c>
      <c r="I77" s="52">
        <v>30.2</v>
      </c>
      <c r="J77" s="52">
        <v>25</v>
      </c>
      <c r="K77" s="52">
        <v>27.6</v>
      </c>
      <c r="L77" s="52">
        <v>26.0684</v>
      </c>
      <c r="M77" s="53">
        <v>3041</v>
      </c>
      <c r="N77" s="53">
        <v>79274</v>
      </c>
      <c r="O77" s="53">
        <v>29</v>
      </c>
      <c r="P77" s="110">
        <v>6.1499999999999999E-2</v>
      </c>
      <c r="Q77" s="52">
        <v>45.91</v>
      </c>
      <c r="R77" s="52">
        <v>25</v>
      </c>
      <c r="S77" s="53">
        <v>92361136.799999997</v>
      </c>
    </row>
    <row r="78" spans="1:19" ht="15" customHeight="1" x14ac:dyDescent="0.2">
      <c r="A78" s="50" t="s">
        <v>257</v>
      </c>
      <c r="B78" s="50" t="s">
        <v>258</v>
      </c>
      <c r="C78" s="92" t="s">
        <v>259</v>
      </c>
      <c r="D78" s="63" t="s">
        <v>24</v>
      </c>
      <c r="E78" s="63" t="s">
        <v>106</v>
      </c>
      <c r="F78" s="52">
        <v>635</v>
      </c>
      <c r="G78" s="52">
        <v>675</v>
      </c>
      <c r="H78" s="52">
        <v>690</v>
      </c>
      <c r="I78" s="52">
        <v>700</v>
      </c>
      <c r="J78" s="52">
        <v>625</v>
      </c>
      <c r="K78" s="52">
        <v>635</v>
      </c>
      <c r="L78" s="52">
        <v>650.70349999999996</v>
      </c>
      <c r="M78" s="53">
        <v>398</v>
      </c>
      <c r="N78" s="53">
        <v>258980</v>
      </c>
      <c r="O78" s="53">
        <v>65</v>
      </c>
      <c r="P78" s="110">
        <v>-0.13009999999999999</v>
      </c>
      <c r="Q78" s="52">
        <v>1014</v>
      </c>
      <c r="R78" s="52">
        <v>600</v>
      </c>
      <c r="S78" s="53">
        <v>392251565</v>
      </c>
    </row>
    <row r="79" spans="1:19" ht="15" customHeight="1" x14ac:dyDescent="0.2">
      <c r="A79" s="50" t="s">
        <v>260</v>
      </c>
      <c r="B79" s="50" t="s">
        <v>261</v>
      </c>
      <c r="C79" s="92" t="s">
        <v>262</v>
      </c>
      <c r="D79" s="63" t="s">
        <v>24</v>
      </c>
      <c r="E79" s="63" t="s">
        <v>106</v>
      </c>
      <c r="F79" s="52">
        <v>24</v>
      </c>
      <c r="G79" s="52">
        <v>28.8</v>
      </c>
      <c r="H79" s="52">
        <v>28.2</v>
      </c>
      <c r="I79" s="52">
        <v>29</v>
      </c>
      <c r="J79" s="52">
        <v>25</v>
      </c>
      <c r="K79" s="52">
        <v>25</v>
      </c>
      <c r="L79" s="52">
        <v>27.507400000000001</v>
      </c>
      <c r="M79" s="53">
        <v>434</v>
      </c>
      <c r="N79" s="53">
        <v>11938.2</v>
      </c>
      <c r="O79" s="53">
        <v>11</v>
      </c>
      <c r="P79" s="110">
        <v>-0.16669999999999999</v>
      </c>
      <c r="Q79" s="52">
        <v>40</v>
      </c>
      <c r="R79" s="52">
        <v>25</v>
      </c>
      <c r="S79" s="53">
        <v>22974300</v>
      </c>
    </row>
    <row r="80" spans="1:19" ht="15" customHeight="1" x14ac:dyDescent="0.2">
      <c r="A80" s="50" t="s">
        <v>46</v>
      </c>
      <c r="B80" s="50" t="s">
        <v>47</v>
      </c>
      <c r="C80" s="92" t="s">
        <v>48</v>
      </c>
      <c r="D80" s="63" t="s">
        <v>24</v>
      </c>
      <c r="E80" s="63" t="s">
        <v>107</v>
      </c>
      <c r="F80" s="52">
        <v>60</v>
      </c>
      <c r="G80" s="52">
        <v>76</v>
      </c>
      <c r="H80" s="52">
        <v>113</v>
      </c>
      <c r="I80" s="52">
        <v>126</v>
      </c>
      <c r="J80" s="52">
        <v>27</v>
      </c>
      <c r="K80" s="52">
        <v>60</v>
      </c>
      <c r="L80" s="52">
        <v>54.355800000000002</v>
      </c>
      <c r="M80" s="53">
        <v>35612</v>
      </c>
      <c r="N80" s="53">
        <v>1935717.4</v>
      </c>
      <c r="O80" s="53">
        <v>784</v>
      </c>
      <c r="P80" s="110">
        <v>-0.48280000000000001</v>
      </c>
      <c r="Q80" s="52">
        <v>359.99</v>
      </c>
      <c r="R80" s="52">
        <v>27</v>
      </c>
      <c r="S80" s="53">
        <v>11367600</v>
      </c>
    </row>
    <row r="81" spans="1:19" ht="15" customHeight="1" x14ac:dyDescent="0.2">
      <c r="A81" s="50" t="s">
        <v>263</v>
      </c>
      <c r="B81" s="50" t="s">
        <v>264</v>
      </c>
      <c r="C81" s="92" t="s">
        <v>265</v>
      </c>
      <c r="D81" s="63" t="s">
        <v>24</v>
      </c>
      <c r="E81" s="63" t="s">
        <v>106</v>
      </c>
      <c r="F81" s="52">
        <v>320</v>
      </c>
      <c r="G81" s="52">
        <v>370</v>
      </c>
      <c r="H81" s="52">
        <v>320</v>
      </c>
      <c r="I81" s="52">
        <v>336</v>
      </c>
      <c r="J81" s="52">
        <v>320</v>
      </c>
      <c r="K81" s="52">
        <v>320</v>
      </c>
      <c r="L81" s="52">
        <v>320.76369999999997</v>
      </c>
      <c r="M81" s="53">
        <v>419</v>
      </c>
      <c r="N81" s="53">
        <v>134400</v>
      </c>
      <c r="O81" s="53">
        <v>12</v>
      </c>
      <c r="P81" s="110">
        <v>0</v>
      </c>
      <c r="Q81" s="52">
        <v>369.99</v>
      </c>
      <c r="R81" s="52">
        <v>300</v>
      </c>
      <c r="S81" s="53">
        <v>26189440</v>
      </c>
    </row>
    <row r="82" spans="1:19" ht="15" customHeight="1" x14ac:dyDescent="0.2">
      <c r="A82" s="50" t="s">
        <v>266</v>
      </c>
      <c r="B82" s="50" t="s">
        <v>267</v>
      </c>
      <c r="C82" s="92" t="s">
        <v>268</v>
      </c>
      <c r="D82" s="63" t="s">
        <v>17</v>
      </c>
      <c r="E82" s="63" t="s">
        <v>106</v>
      </c>
      <c r="F82" s="52">
        <v>35</v>
      </c>
      <c r="G82" s="52">
        <v>37.4</v>
      </c>
      <c r="H82" s="52">
        <v>47</v>
      </c>
      <c r="I82" s="52">
        <v>47</v>
      </c>
      <c r="J82" s="52">
        <v>37.4</v>
      </c>
      <c r="K82" s="52">
        <v>37.4</v>
      </c>
      <c r="L82" s="52">
        <v>40.643700000000003</v>
      </c>
      <c r="M82" s="53">
        <v>7191</v>
      </c>
      <c r="N82" s="53">
        <v>292268.79999999999</v>
      </c>
      <c r="O82" s="53">
        <v>51</v>
      </c>
      <c r="P82" s="110">
        <v>-0.20430000000000001</v>
      </c>
      <c r="Q82" s="52">
        <v>61</v>
      </c>
      <c r="R82" s="52">
        <v>37.4</v>
      </c>
      <c r="S82" s="53">
        <v>326627103</v>
      </c>
    </row>
    <row r="83" spans="1:19" ht="15" customHeight="1" x14ac:dyDescent="0.2">
      <c r="A83" s="50" t="s">
        <v>269</v>
      </c>
      <c r="B83" s="50" t="s">
        <v>270</v>
      </c>
      <c r="C83" s="92" t="s">
        <v>271</v>
      </c>
      <c r="D83" s="63" t="s">
        <v>24</v>
      </c>
      <c r="E83" s="63" t="s">
        <v>106</v>
      </c>
      <c r="F83" s="52">
        <v>50</v>
      </c>
      <c r="G83" s="52">
        <v>95</v>
      </c>
      <c r="H83" s="52">
        <v>94</v>
      </c>
      <c r="I83" s="52">
        <v>94</v>
      </c>
      <c r="J83" s="52">
        <v>94</v>
      </c>
      <c r="K83" s="52">
        <v>94</v>
      </c>
      <c r="L83" s="52">
        <v>94</v>
      </c>
      <c r="M83" s="53">
        <v>110</v>
      </c>
      <c r="N83" s="53">
        <v>10340</v>
      </c>
      <c r="O83" s="53">
        <v>1</v>
      </c>
      <c r="P83" s="110">
        <v>9.2999999999999999E-2</v>
      </c>
      <c r="Q83" s="52">
        <v>95</v>
      </c>
      <c r="R83" s="52">
        <v>86</v>
      </c>
      <c r="S83" s="53">
        <v>3384000</v>
      </c>
    </row>
    <row r="84" spans="1:19" ht="15" customHeight="1" x14ac:dyDescent="0.2">
      <c r="A84" s="50" t="s">
        <v>272</v>
      </c>
      <c r="B84" s="50" t="s">
        <v>273</v>
      </c>
      <c r="C84" s="92" t="s">
        <v>274</v>
      </c>
      <c r="D84" s="63" t="s">
        <v>24</v>
      </c>
      <c r="E84" s="63" t="s">
        <v>107</v>
      </c>
      <c r="F84" s="52">
        <v>2540</v>
      </c>
      <c r="G84" s="52">
        <v>2700</v>
      </c>
      <c r="H84" s="52">
        <v>2940</v>
      </c>
      <c r="I84" s="52">
        <v>2960</v>
      </c>
      <c r="J84" s="52">
        <v>2540</v>
      </c>
      <c r="K84" s="52">
        <v>2700</v>
      </c>
      <c r="L84" s="52">
        <v>2838.0781000000002</v>
      </c>
      <c r="M84" s="53">
        <v>666</v>
      </c>
      <c r="N84" s="53">
        <v>1890160</v>
      </c>
      <c r="O84" s="53">
        <v>80</v>
      </c>
      <c r="P84" s="110">
        <v>-0.1</v>
      </c>
      <c r="Q84" s="52">
        <v>3249</v>
      </c>
      <c r="R84" s="52">
        <v>2540</v>
      </c>
      <c r="S84" s="53">
        <v>990241200</v>
      </c>
    </row>
    <row r="85" spans="1:19" ht="15" customHeight="1" x14ac:dyDescent="0.2">
      <c r="A85" s="50" t="s">
        <v>54</v>
      </c>
      <c r="B85" s="50" t="s">
        <v>55</v>
      </c>
      <c r="C85" s="92" t="s">
        <v>56</v>
      </c>
      <c r="D85" s="63" t="s">
        <v>17</v>
      </c>
      <c r="E85" s="63" t="s">
        <v>106</v>
      </c>
      <c r="F85" s="52">
        <v>4.72</v>
      </c>
      <c r="G85" s="52">
        <v>7</v>
      </c>
      <c r="H85" s="52">
        <v>6</v>
      </c>
      <c r="I85" s="52">
        <v>6</v>
      </c>
      <c r="J85" s="52">
        <v>2.2200000000000002</v>
      </c>
      <c r="K85" s="52">
        <v>4.7</v>
      </c>
      <c r="L85" s="52">
        <v>4.0735000000000001</v>
      </c>
      <c r="M85" s="53">
        <v>1279</v>
      </c>
      <c r="N85" s="53">
        <v>5210.0200000000004</v>
      </c>
      <c r="O85" s="53">
        <v>11</v>
      </c>
      <c r="P85" s="110">
        <v>-0.41249999999999998</v>
      </c>
      <c r="Q85" s="52">
        <v>17.399999999999999</v>
      </c>
      <c r="R85" s="52">
        <v>2.2200000000000002</v>
      </c>
      <c r="S85" s="53">
        <v>15774375</v>
      </c>
    </row>
    <row r="86" spans="1:19" ht="15" customHeight="1" x14ac:dyDescent="0.2">
      <c r="A86" s="50" t="s">
        <v>275</v>
      </c>
      <c r="B86" s="50" t="s">
        <v>276</v>
      </c>
      <c r="C86" s="92" t="s">
        <v>277</v>
      </c>
      <c r="D86" s="63" t="s">
        <v>17</v>
      </c>
      <c r="E86" s="63" t="s">
        <v>107</v>
      </c>
      <c r="F86" s="52">
        <v>88</v>
      </c>
      <c r="G86" s="52">
        <v>90</v>
      </c>
      <c r="H86" s="52">
        <v>106.5</v>
      </c>
      <c r="I86" s="52">
        <v>110</v>
      </c>
      <c r="J86" s="52">
        <v>84</v>
      </c>
      <c r="K86" s="52">
        <v>90</v>
      </c>
      <c r="L86" s="52">
        <v>94.100700000000003</v>
      </c>
      <c r="M86" s="53">
        <v>6093</v>
      </c>
      <c r="N86" s="53">
        <v>573355.4</v>
      </c>
      <c r="O86" s="53">
        <v>228</v>
      </c>
      <c r="P86" s="110">
        <v>-0.15090000000000001</v>
      </c>
      <c r="Q86" s="52">
        <v>164.71</v>
      </c>
      <c r="R86" s="52">
        <v>84</v>
      </c>
      <c r="S86" s="53">
        <v>52200000</v>
      </c>
    </row>
    <row r="87" spans="1:19" ht="15" customHeight="1" x14ac:dyDescent="0.2">
      <c r="A87" s="50" t="s">
        <v>278</v>
      </c>
      <c r="B87" s="50" t="s">
        <v>279</v>
      </c>
      <c r="C87" s="92" t="s">
        <v>280</v>
      </c>
      <c r="D87" s="63" t="s">
        <v>17</v>
      </c>
      <c r="E87" s="63" t="s">
        <v>106</v>
      </c>
      <c r="F87" s="52">
        <v>10</v>
      </c>
      <c r="G87" s="52">
        <v>10.9</v>
      </c>
      <c r="H87" s="52">
        <v>8.5</v>
      </c>
      <c r="I87" s="52">
        <v>10</v>
      </c>
      <c r="J87" s="52">
        <v>8</v>
      </c>
      <c r="K87" s="52">
        <v>10</v>
      </c>
      <c r="L87" s="52">
        <v>8.8241999999999994</v>
      </c>
      <c r="M87" s="53">
        <v>24228</v>
      </c>
      <c r="N87" s="53">
        <v>213791.65</v>
      </c>
      <c r="O87" s="53">
        <v>107</v>
      </c>
      <c r="P87" s="110">
        <v>5.2600000000000001E-2</v>
      </c>
      <c r="Q87" s="52">
        <v>15.8</v>
      </c>
      <c r="R87" s="52">
        <v>8</v>
      </c>
      <c r="S87" s="53">
        <v>22208070</v>
      </c>
    </row>
    <row r="88" spans="1:19" ht="15" customHeight="1" x14ac:dyDescent="0.2">
      <c r="A88" s="50" t="s">
        <v>281</v>
      </c>
      <c r="B88" s="50" t="s">
        <v>282</v>
      </c>
      <c r="C88" s="92" t="s">
        <v>283</v>
      </c>
      <c r="D88" s="63" t="s">
        <v>17</v>
      </c>
      <c r="E88" s="63" t="s">
        <v>107</v>
      </c>
      <c r="F88" s="52">
        <v>112</v>
      </c>
      <c r="G88" s="52">
        <v>118</v>
      </c>
      <c r="H88" s="52">
        <v>131</v>
      </c>
      <c r="I88" s="52">
        <v>138</v>
      </c>
      <c r="J88" s="52">
        <v>109</v>
      </c>
      <c r="K88" s="52">
        <v>112</v>
      </c>
      <c r="L88" s="52">
        <v>120.16840000000001</v>
      </c>
      <c r="M88" s="53">
        <v>4489</v>
      </c>
      <c r="N88" s="53">
        <v>539436</v>
      </c>
      <c r="O88" s="53">
        <v>185</v>
      </c>
      <c r="P88" s="110">
        <v>-0.14499999999999999</v>
      </c>
      <c r="Q88" s="52">
        <v>375</v>
      </c>
      <c r="R88" s="52">
        <v>109</v>
      </c>
      <c r="S88" s="53">
        <v>155306704</v>
      </c>
    </row>
    <row r="89" spans="1:19" ht="15" customHeight="1" x14ac:dyDescent="0.2">
      <c r="A89" s="50" t="s">
        <v>284</v>
      </c>
      <c r="B89" s="50" t="s">
        <v>285</v>
      </c>
      <c r="C89" s="92" t="s">
        <v>286</v>
      </c>
      <c r="D89" s="63" t="s">
        <v>24</v>
      </c>
      <c r="E89" s="63" t="s">
        <v>106</v>
      </c>
      <c r="F89" s="52" t="s">
        <v>113</v>
      </c>
      <c r="G89" s="52">
        <v>7</v>
      </c>
      <c r="H89" s="52">
        <v>7</v>
      </c>
      <c r="I89" s="52">
        <v>7</v>
      </c>
      <c r="J89" s="52">
        <v>7</v>
      </c>
      <c r="K89" s="52">
        <v>7</v>
      </c>
      <c r="L89" s="52">
        <v>7</v>
      </c>
      <c r="M89" s="53">
        <v>145</v>
      </c>
      <c r="N89" s="53">
        <v>1015</v>
      </c>
      <c r="O89" s="53">
        <v>3</v>
      </c>
      <c r="P89" s="110">
        <v>-8.5000000000000006E-2</v>
      </c>
      <c r="Q89" s="52">
        <v>10</v>
      </c>
      <c r="R89" s="52">
        <v>3.07</v>
      </c>
      <c r="S89" s="53">
        <v>7431781</v>
      </c>
    </row>
    <row r="90" spans="1:19" ht="15" customHeight="1" x14ac:dyDescent="0.2">
      <c r="A90" s="50" t="s">
        <v>287</v>
      </c>
      <c r="B90" s="50" t="s">
        <v>288</v>
      </c>
      <c r="C90" s="92" t="s">
        <v>289</v>
      </c>
      <c r="D90" s="63" t="s">
        <v>24</v>
      </c>
      <c r="E90" s="63" t="s">
        <v>107</v>
      </c>
      <c r="F90" s="52">
        <v>7.6</v>
      </c>
      <c r="G90" s="52">
        <v>8</v>
      </c>
      <c r="H90" s="52">
        <v>9.25</v>
      </c>
      <c r="I90" s="52">
        <v>9.75</v>
      </c>
      <c r="J90" s="52">
        <v>7.6</v>
      </c>
      <c r="K90" s="52">
        <v>7.6</v>
      </c>
      <c r="L90" s="52">
        <v>9.1023999999999994</v>
      </c>
      <c r="M90" s="53">
        <v>235894</v>
      </c>
      <c r="N90" s="53">
        <v>2147205.15</v>
      </c>
      <c r="O90" s="53">
        <v>340</v>
      </c>
      <c r="P90" s="110">
        <v>-0.18279999999999999</v>
      </c>
      <c r="Q90" s="52">
        <v>17.399999999999999</v>
      </c>
      <c r="R90" s="52">
        <v>7.6</v>
      </c>
      <c r="S90" s="53">
        <v>127780677.2</v>
      </c>
    </row>
    <row r="91" spans="1:19" ht="15" customHeight="1" x14ac:dyDescent="0.2">
      <c r="A91" s="50" t="s">
        <v>91</v>
      </c>
      <c r="B91" s="50" t="s">
        <v>92</v>
      </c>
      <c r="C91" s="92" t="s">
        <v>93</v>
      </c>
      <c r="D91" s="63" t="s">
        <v>24</v>
      </c>
      <c r="E91" s="63" t="s">
        <v>107</v>
      </c>
      <c r="F91" s="52">
        <v>57.2</v>
      </c>
      <c r="G91" s="52">
        <v>57.8</v>
      </c>
      <c r="H91" s="52">
        <v>61</v>
      </c>
      <c r="I91" s="52">
        <v>63.4</v>
      </c>
      <c r="J91" s="52">
        <v>57</v>
      </c>
      <c r="K91" s="52">
        <v>58</v>
      </c>
      <c r="L91" s="52">
        <v>60.756599999999999</v>
      </c>
      <c r="M91" s="53">
        <v>275742</v>
      </c>
      <c r="N91" s="53">
        <v>16753151.800000001</v>
      </c>
      <c r="O91" s="53">
        <v>548</v>
      </c>
      <c r="P91" s="110">
        <v>-4.2900000000000001E-2</v>
      </c>
      <c r="Q91" s="52">
        <v>63.4</v>
      </c>
      <c r="R91" s="52">
        <v>49.65</v>
      </c>
      <c r="S91" s="53">
        <v>18574033390</v>
      </c>
    </row>
    <row r="92" spans="1:19" ht="15" customHeight="1" x14ac:dyDescent="0.2">
      <c r="A92" s="50" t="s">
        <v>18</v>
      </c>
      <c r="B92" s="50" t="s">
        <v>19</v>
      </c>
      <c r="C92" s="92" t="s">
        <v>20</v>
      </c>
      <c r="D92" s="63" t="s">
        <v>17</v>
      </c>
      <c r="E92" s="63" t="s">
        <v>106</v>
      </c>
      <c r="F92" s="52">
        <v>16.5</v>
      </c>
      <c r="G92" s="52">
        <v>16.8</v>
      </c>
      <c r="H92" s="52">
        <v>13</v>
      </c>
      <c r="I92" s="52">
        <v>16.7</v>
      </c>
      <c r="J92" s="52">
        <v>10.199999999999999</v>
      </c>
      <c r="K92" s="52">
        <v>16.5</v>
      </c>
      <c r="L92" s="52">
        <v>14.454800000000001</v>
      </c>
      <c r="M92" s="53">
        <v>263447</v>
      </c>
      <c r="N92" s="53">
        <v>3808080.8</v>
      </c>
      <c r="O92" s="53">
        <v>72</v>
      </c>
      <c r="P92" s="110">
        <v>0.65</v>
      </c>
      <c r="Q92" s="52">
        <v>16.7</v>
      </c>
      <c r="R92" s="52">
        <v>10</v>
      </c>
      <c r="S92" s="53">
        <v>76489050</v>
      </c>
    </row>
    <row r="93" spans="1:19" ht="15" customHeight="1" x14ac:dyDescent="0.2">
      <c r="A93" s="50" t="s">
        <v>290</v>
      </c>
      <c r="B93" s="50" t="s">
        <v>291</v>
      </c>
      <c r="C93" s="92" t="s">
        <v>292</v>
      </c>
      <c r="D93" s="63" t="s">
        <v>24</v>
      </c>
      <c r="E93" s="63" t="s">
        <v>106</v>
      </c>
      <c r="F93" s="52">
        <v>10</v>
      </c>
      <c r="G93" s="52">
        <v>35</v>
      </c>
      <c r="H93" s="52">
        <v>37</v>
      </c>
      <c r="I93" s="52">
        <v>42</v>
      </c>
      <c r="J93" s="52">
        <v>36</v>
      </c>
      <c r="K93" s="52">
        <v>42</v>
      </c>
      <c r="L93" s="52">
        <v>36.8322</v>
      </c>
      <c r="M93" s="53">
        <v>143</v>
      </c>
      <c r="N93" s="53">
        <v>5267</v>
      </c>
      <c r="O93" s="53">
        <v>6</v>
      </c>
      <c r="P93" s="110">
        <v>-6.6699999999999995E-2</v>
      </c>
      <c r="Q93" s="52">
        <v>54.5</v>
      </c>
      <c r="R93" s="52">
        <v>34.9</v>
      </c>
      <c r="S93" s="53">
        <v>12927936</v>
      </c>
    </row>
    <row r="94" spans="1:19" s="91" customFormat="1" ht="14.1" customHeight="1" x14ac:dyDescent="0.2">
      <c r="A94" s="89"/>
      <c r="B94" s="89"/>
      <c r="C94" s="90"/>
    </row>
    <row r="95" spans="1:19" s="91" customFormat="1" ht="14.1" customHeight="1" x14ac:dyDescent="0.2">
      <c r="B95" s="137" t="s">
        <v>398</v>
      </c>
      <c r="C95" s="137" t="s">
        <v>399</v>
      </c>
    </row>
    <row r="96" spans="1:19" s="91" customFormat="1" ht="14.1" customHeight="1" x14ac:dyDescent="0.2">
      <c r="B96" s="137"/>
      <c r="C96" s="137" t="s">
        <v>400</v>
      </c>
    </row>
    <row r="97" spans="2:3" s="91" customFormat="1" ht="14.1" customHeight="1" x14ac:dyDescent="0.2">
      <c r="B97" s="137"/>
      <c r="C97" s="137" t="s">
        <v>401</v>
      </c>
    </row>
    <row r="98" spans="2:3" s="91" customFormat="1" ht="14.1" customHeight="1" x14ac:dyDescent="0.2">
      <c r="B98" s="137"/>
      <c r="C98" s="137"/>
    </row>
    <row r="99" spans="2:3" s="91" customFormat="1" ht="14.1" customHeight="1" x14ac:dyDescent="0.2">
      <c r="B99" s="142" t="s">
        <v>409</v>
      </c>
      <c r="C99" s="143" t="s">
        <v>410</v>
      </c>
    </row>
    <row r="100" spans="2:3" s="91" customFormat="1" ht="14.1" customHeight="1" x14ac:dyDescent="0.2">
      <c r="B100" s="142"/>
      <c r="C100" s="143" t="s">
        <v>411</v>
      </c>
    </row>
    <row r="101" spans="2:3" ht="14.1" customHeight="1" x14ac:dyDescent="0.2">
      <c r="B101" s="144"/>
      <c r="C101" s="143"/>
    </row>
    <row r="103" spans="2:3" ht="14.1" customHeight="1" x14ac:dyDescent="0.2">
      <c r="B103" s="144"/>
    </row>
    <row r="104" spans="2:3" ht="14.1" customHeight="1" x14ac:dyDescent="0.2">
      <c r="B104" s="144" t="s">
        <v>419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showGridLines="0" zoomScale="140" zoomScaleNormal="140" workbookViewId="0">
      <pane ySplit="1" topLeftCell="A2" activePane="bottomLeft" state="frozen"/>
      <selection pane="bottomLeft" activeCell="B17" sqref="B17:C19"/>
    </sheetView>
  </sheetViews>
  <sheetFormatPr defaultColWidth="9.140625" defaultRowHeight="17.100000000000001" customHeight="1" x14ac:dyDescent="0.2"/>
  <cols>
    <col min="1" max="1" width="10.7109375" style="22" customWidth="1"/>
    <col min="2" max="2" width="13.5703125" style="22" customWidth="1"/>
    <col min="3" max="3" width="24.42578125" style="22" customWidth="1"/>
    <col min="4" max="4" width="6" style="22" customWidth="1"/>
    <col min="5" max="11" width="7.5703125" style="22" customWidth="1"/>
    <col min="12" max="12" width="9.5703125" style="22" customWidth="1"/>
    <col min="13" max="13" width="12.140625" style="22" customWidth="1"/>
    <col min="14" max="14" width="10.28515625" style="22" customWidth="1"/>
    <col min="15" max="15" width="7.7109375" style="22" customWidth="1"/>
    <col min="16" max="16" width="8.7109375" style="22" customWidth="1"/>
    <col min="17" max="17" width="7.28515625" style="22" customWidth="1"/>
    <col min="18" max="18" width="18.140625" style="23" customWidth="1"/>
  </cols>
  <sheetData>
    <row r="1" spans="1:18" s="27" customFormat="1" ht="28.5" customHeight="1" x14ac:dyDescent="0.2">
      <c r="A1" s="138" t="s">
        <v>364</v>
      </c>
      <c r="B1" s="138" t="s">
        <v>13</v>
      </c>
      <c r="C1" s="138" t="s">
        <v>394</v>
      </c>
      <c r="D1" s="139" t="s">
        <v>395</v>
      </c>
      <c r="E1" s="129" t="s">
        <v>403</v>
      </c>
      <c r="F1" s="129" t="s">
        <v>404</v>
      </c>
      <c r="G1" s="129" t="s">
        <v>385</v>
      </c>
      <c r="H1" s="129" t="s">
        <v>386</v>
      </c>
      <c r="I1" s="129" t="s">
        <v>387</v>
      </c>
      <c r="J1" s="129" t="s">
        <v>405</v>
      </c>
      <c r="K1" s="129" t="s">
        <v>406</v>
      </c>
      <c r="L1" s="129" t="s">
        <v>379</v>
      </c>
      <c r="M1" s="129" t="s">
        <v>378</v>
      </c>
      <c r="N1" s="129" t="s">
        <v>412</v>
      </c>
      <c r="O1" s="145" t="s">
        <v>413</v>
      </c>
      <c r="P1" s="145" t="s">
        <v>414</v>
      </c>
      <c r="Q1" s="145" t="s">
        <v>415</v>
      </c>
      <c r="R1" s="141" t="s">
        <v>381</v>
      </c>
    </row>
    <row r="2" spans="1:18" s="56" customFormat="1" ht="15" customHeight="1" x14ac:dyDescent="0.2">
      <c r="A2" s="57" t="s">
        <v>293</v>
      </c>
      <c r="B2" s="57" t="s">
        <v>294</v>
      </c>
      <c r="C2" s="57" t="s">
        <v>295</v>
      </c>
      <c r="D2" s="58" t="s">
        <v>17</v>
      </c>
      <c r="E2" s="59" t="s">
        <v>113</v>
      </c>
      <c r="F2" s="59" t="s">
        <v>113</v>
      </c>
      <c r="G2" s="59">
        <v>105.5</v>
      </c>
      <c r="H2" s="59">
        <v>105.5</v>
      </c>
      <c r="I2" s="59">
        <v>105.5</v>
      </c>
      <c r="J2" s="59">
        <v>105.5</v>
      </c>
      <c r="K2" s="59">
        <v>105.5</v>
      </c>
      <c r="L2" s="60">
        <v>200000</v>
      </c>
      <c r="M2" s="60">
        <v>211000</v>
      </c>
      <c r="N2" s="61">
        <v>43779</v>
      </c>
      <c r="O2" s="62">
        <v>5.1249999999999997E-2</v>
      </c>
      <c r="P2" s="59">
        <v>1</v>
      </c>
      <c r="Q2" s="59" t="s">
        <v>296</v>
      </c>
      <c r="R2" s="53">
        <v>422000000</v>
      </c>
    </row>
    <row r="3" spans="1:18" ht="15" customHeight="1" x14ac:dyDescent="0.2">
      <c r="A3" s="57" t="s">
        <v>297</v>
      </c>
      <c r="B3" s="57" t="s">
        <v>298</v>
      </c>
      <c r="C3" s="57" t="s">
        <v>299</v>
      </c>
      <c r="D3" s="58" t="s">
        <v>17</v>
      </c>
      <c r="E3" s="59" t="s">
        <v>113</v>
      </c>
      <c r="F3" s="59" t="s">
        <v>113</v>
      </c>
      <c r="G3" s="59">
        <v>100</v>
      </c>
      <c r="H3" s="59">
        <v>100</v>
      </c>
      <c r="I3" s="59">
        <v>100</v>
      </c>
      <c r="J3" s="59">
        <v>100</v>
      </c>
      <c r="K3" s="59">
        <v>100</v>
      </c>
      <c r="L3" s="60">
        <v>4300000</v>
      </c>
      <c r="M3" s="60">
        <v>4300000</v>
      </c>
      <c r="N3" s="61">
        <v>44186</v>
      </c>
      <c r="O3" s="62">
        <v>5.8125000000000003E-2</v>
      </c>
      <c r="P3" s="59">
        <v>1</v>
      </c>
      <c r="Q3" s="59" t="s">
        <v>296</v>
      </c>
      <c r="R3" s="53">
        <v>130000000</v>
      </c>
    </row>
    <row r="4" spans="1:18" ht="15" customHeight="1" x14ac:dyDescent="0.2">
      <c r="A4" s="57" t="s">
        <v>300</v>
      </c>
      <c r="B4" s="57" t="s">
        <v>301</v>
      </c>
      <c r="C4" s="57" t="s">
        <v>302</v>
      </c>
      <c r="D4" s="58" t="s">
        <v>24</v>
      </c>
      <c r="E4" s="59">
        <v>33</v>
      </c>
      <c r="F4" s="59">
        <v>35</v>
      </c>
      <c r="G4" s="59">
        <v>35</v>
      </c>
      <c r="H4" s="59">
        <v>35</v>
      </c>
      <c r="I4" s="59">
        <v>33</v>
      </c>
      <c r="J4" s="59">
        <v>35</v>
      </c>
      <c r="K4" s="59">
        <v>34.971800000000002</v>
      </c>
      <c r="L4" s="60">
        <v>353983</v>
      </c>
      <c r="M4" s="60">
        <v>916808.23</v>
      </c>
      <c r="N4" s="61">
        <v>48136</v>
      </c>
      <c r="O4" s="62">
        <v>4.4999999999999998E-2</v>
      </c>
      <c r="P4" s="59">
        <v>1</v>
      </c>
      <c r="Q4" s="59" t="s">
        <v>303</v>
      </c>
      <c r="R4" s="53">
        <v>142846599.97999999</v>
      </c>
    </row>
    <row r="5" spans="1:18" ht="15" customHeight="1" x14ac:dyDescent="0.2">
      <c r="A5" s="57" t="s">
        <v>304</v>
      </c>
      <c r="B5" s="57" t="s">
        <v>305</v>
      </c>
      <c r="C5" s="57" t="s">
        <v>306</v>
      </c>
      <c r="D5" s="58" t="s">
        <v>17</v>
      </c>
      <c r="E5" s="59">
        <v>105.5</v>
      </c>
      <c r="F5" s="59">
        <v>105.99</v>
      </c>
      <c r="G5" s="59">
        <v>105.4</v>
      </c>
      <c r="H5" s="59">
        <v>105.4</v>
      </c>
      <c r="I5" s="59">
        <v>105.4</v>
      </c>
      <c r="J5" s="59">
        <v>105.4</v>
      </c>
      <c r="K5" s="59">
        <v>105.4</v>
      </c>
      <c r="L5" s="60">
        <v>122650</v>
      </c>
      <c r="M5" s="60">
        <v>129273.1</v>
      </c>
      <c r="N5" s="61">
        <v>45122</v>
      </c>
      <c r="O5" s="62">
        <v>3.875E-2</v>
      </c>
      <c r="P5" s="59">
        <v>1</v>
      </c>
      <c r="Q5" s="59" t="s">
        <v>296</v>
      </c>
      <c r="R5" s="53">
        <v>2424775000</v>
      </c>
    </row>
    <row r="6" spans="1:18" ht="15" customHeight="1" x14ac:dyDescent="0.2">
      <c r="A6" s="57" t="s">
        <v>307</v>
      </c>
      <c r="B6" s="57" t="s">
        <v>308</v>
      </c>
      <c r="C6" s="57" t="s">
        <v>309</v>
      </c>
      <c r="D6" s="58" t="s">
        <v>17</v>
      </c>
      <c r="E6" s="59" t="s">
        <v>113</v>
      </c>
      <c r="F6" s="59" t="s">
        <v>113</v>
      </c>
      <c r="G6" s="59">
        <v>107.1</v>
      </c>
      <c r="H6" s="59">
        <v>107.3</v>
      </c>
      <c r="I6" s="59">
        <v>106.35</v>
      </c>
      <c r="J6" s="59">
        <v>106.35</v>
      </c>
      <c r="K6" s="59">
        <v>107.1965</v>
      </c>
      <c r="L6" s="60">
        <v>2850000</v>
      </c>
      <c r="M6" s="60">
        <v>22600884.920000002</v>
      </c>
      <c r="N6" s="61">
        <v>43798</v>
      </c>
      <c r="O6" s="62">
        <v>5.3749999999999999E-2</v>
      </c>
      <c r="P6" s="59">
        <v>1</v>
      </c>
      <c r="Q6" s="59" t="s">
        <v>303</v>
      </c>
      <c r="R6" s="53">
        <v>7882724736</v>
      </c>
    </row>
    <row r="7" spans="1:18" ht="15" customHeight="1" x14ac:dyDescent="0.2">
      <c r="A7" s="57" t="s">
        <v>310</v>
      </c>
      <c r="B7" s="57" t="s">
        <v>311</v>
      </c>
      <c r="C7" s="57" t="s">
        <v>309</v>
      </c>
      <c r="D7" s="58" t="s">
        <v>17</v>
      </c>
      <c r="E7" s="59" t="s">
        <v>113</v>
      </c>
      <c r="F7" s="59" t="s">
        <v>113</v>
      </c>
      <c r="G7" s="59">
        <v>110</v>
      </c>
      <c r="H7" s="59">
        <v>110</v>
      </c>
      <c r="I7" s="59">
        <v>110</v>
      </c>
      <c r="J7" s="59">
        <v>110</v>
      </c>
      <c r="K7" s="59">
        <v>110</v>
      </c>
      <c r="L7" s="60">
        <v>353000</v>
      </c>
      <c r="M7" s="60">
        <v>388300</v>
      </c>
      <c r="N7" s="61">
        <v>43895</v>
      </c>
      <c r="O7" s="62">
        <v>6.7500000000000004E-2</v>
      </c>
      <c r="P7" s="59">
        <v>1</v>
      </c>
      <c r="Q7" s="59" t="s">
        <v>296</v>
      </c>
      <c r="R7" s="53">
        <v>5475000000</v>
      </c>
    </row>
    <row r="8" spans="1:18" ht="15" customHeight="1" x14ac:dyDescent="0.2">
      <c r="A8" s="57" t="s">
        <v>312</v>
      </c>
      <c r="B8" s="57" t="s">
        <v>313</v>
      </c>
      <c r="C8" s="57" t="s">
        <v>309</v>
      </c>
      <c r="D8" s="58" t="s">
        <v>17</v>
      </c>
      <c r="E8" s="59" t="s">
        <v>113</v>
      </c>
      <c r="F8" s="59" t="s">
        <v>113</v>
      </c>
      <c r="G8" s="59">
        <v>110.6</v>
      </c>
      <c r="H8" s="59">
        <v>110.6</v>
      </c>
      <c r="I8" s="59">
        <v>110.6</v>
      </c>
      <c r="J8" s="59">
        <v>110.6</v>
      </c>
      <c r="K8" s="59">
        <v>110.6</v>
      </c>
      <c r="L8" s="60">
        <v>1000000</v>
      </c>
      <c r="M8" s="60">
        <v>8171327.0800000001</v>
      </c>
      <c r="N8" s="61">
        <v>43895</v>
      </c>
      <c r="O8" s="62">
        <v>6.5000000000000002E-2</v>
      </c>
      <c r="P8" s="59">
        <v>1</v>
      </c>
      <c r="Q8" s="59" t="s">
        <v>303</v>
      </c>
      <c r="R8" s="53">
        <v>8168128326</v>
      </c>
    </row>
    <row r="9" spans="1:18" ht="15" customHeight="1" x14ac:dyDescent="0.2">
      <c r="A9" s="57" t="s">
        <v>314</v>
      </c>
      <c r="B9" s="57" t="s">
        <v>315</v>
      </c>
      <c r="C9" s="57" t="s">
        <v>309</v>
      </c>
      <c r="D9" s="58" t="s">
        <v>17</v>
      </c>
      <c r="E9" s="59">
        <v>106.1</v>
      </c>
      <c r="F9" s="59" t="s">
        <v>113</v>
      </c>
      <c r="G9" s="59">
        <v>106.1</v>
      </c>
      <c r="H9" s="59">
        <v>106.1</v>
      </c>
      <c r="I9" s="59">
        <v>106.1</v>
      </c>
      <c r="J9" s="59" t="s">
        <v>113</v>
      </c>
      <c r="K9" s="59">
        <v>106.1</v>
      </c>
      <c r="L9" s="60">
        <v>69000</v>
      </c>
      <c r="M9" s="60">
        <v>73209</v>
      </c>
      <c r="N9" s="61">
        <v>44385</v>
      </c>
      <c r="O9" s="62">
        <v>2.75E-2</v>
      </c>
      <c r="P9" s="59">
        <v>1</v>
      </c>
      <c r="Q9" s="59" t="s">
        <v>296</v>
      </c>
      <c r="R9" s="53">
        <v>6375998730.5600004</v>
      </c>
    </row>
    <row r="10" spans="1:18" ht="15" customHeight="1" x14ac:dyDescent="0.2">
      <c r="A10" s="57" t="s">
        <v>316</v>
      </c>
      <c r="B10" s="57" t="s">
        <v>317</v>
      </c>
      <c r="C10" s="57" t="s">
        <v>309</v>
      </c>
      <c r="D10" s="58" t="s">
        <v>17</v>
      </c>
      <c r="E10" s="59">
        <v>103.1</v>
      </c>
      <c r="F10" s="59">
        <v>103.8</v>
      </c>
      <c r="G10" s="59">
        <v>103.4</v>
      </c>
      <c r="H10" s="59">
        <v>103.4</v>
      </c>
      <c r="I10" s="59">
        <v>103.4</v>
      </c>
      <c r="J10" s="59">
        <v>103.4</v>
      </c>
      <c r="K10" s="59">
        <v>103.4</v>
      </c>
      <c r="L10" s="60">
        <v>5000000</v>
      </c>
      <c r="M10" s="60">
        <v>5170000</v>
      </c>
      <c r="N10" s="61">
        <v>45257</v>
      </c>
      <c r="O10" s="62">
        <v>1.7500000000000002E-2</v>
      </c>
      <c r="P10" s="59">
        <v>1</v>
      </c>
      <c r="Q10" s="59" t="s">
        <v>296</v>
      </c>
      <c r="R10" s="53">
        <v>11685030882.35</v>
      </c>
    </row>
    <row r="11" spans="1:18" ht="15" customHeight="1" x14ac:dyDescent="0.2">
      <c r="A11" s="57" t="s">
        <v>318</v>
      </c>
      <c r="B11" s="57" t="s">
        <v>319</v>
      </c>
      <c r="C11" s="57" t="s">
        <v>309</v>
      </c>
      <c r="D11" s="58" t="s">
        <v>17</v>
      </c>
      <c r="E11" s="59">
        <v>124</v>
      </c>
      <c r="F11" s="59">
        <v>124.45</v>
      </c>
      <c r="G11" s="59">
        <v>124.4</v>
      </c>
      <c r="H11" s="59">
        <v>124.4</v>
      </c>
      <c r="I11" s="59">
        <v>124</v>
      </c>
      <c r="J11" s="59">
        <v>124.3</v>
      </c>
      <c r="K11" s="59">
        <v>124.333</v>
      </c>
      <c r="L11" s="60">
        <v>1021000</v>
      </c>
      <c r="M11" s="60">
        <v>9403785.4499999993</v>
      </c>
      <c r="N11" s="61">
        <v>45483</v>
      </c>
      <c r="O11" s="62">
        <v>5.7500000000000002E-2</v>
      </c>
      <c r="P11" s="59">
        <v>1</v>
      </c>
      <c r="Q11" s="59" t="s">
        <v>303</v>
      </c>
      <c r="R11" s="53">
        <v>12905027366</v>
      </c>
    </row>
    <row r="12" spans="1:18" ht="15" customHeight="1" x14ac:dyDescent="0.2">
      <c r="A12" s="57" t="s">
        <v>320</v>
      </c>
      <c r="B12" s="57" t="s">
        <v>321</v>
      </c>
      <c r="C12" s="57" t="s">
        <v>309</v>
      </c>
      <c r="D12" s="58" t="s">
        <v>17</v>
      </c>
      <c r="E12" s="59">
        <v>117.65</v>
      </c>
      <c r="F12" s="59" t="s">
        <v>113</v>
      </c>
      <c r="G12" s="59">
        <v>117.2</v>
      </c>
      <c r="H12" s="59">
        <v>117.2</v>
      </c>
      <c r="I12" s="59">
        <v>117.2</v>
      </c>
      <c r="J12" s="59" t="s">
        <v>113</v>
      </c>
      <c r="K12" s="59">
        <v>117.2</v>
      </c>
      <c r="L12" s="60">
        <v>139000</v>
      </c>
      <c r="M12" s="60">
        <v>162908</v>
      </c>
      <c r="N12" s="61">
        <v>46370</v>
      </c>
      <c r="O12" s="62">
        <v>4.2500000000000003E-2</v>
      </c>
      <c r="P12" s="59">
        <v>1</v>
      </c>
      <c r="Q12" s="59" t="s">
        <v>296</v>
      </c>
      <c r="R12" s="53">
        <v>11840000000</v>
      </c>
    </row>
    <row r="13" spans="1:18" ht="15" customHeight="1" x14ac:dyDescent="0.2">
      <c r="A13" s="57" t="s">
        <v>322</v>
      </c>
      <c r="B13" s="57" t="s">
        <v>323</v>
      </c>
      <c r="C13" s="57" t="s">
        <v>309</v>
      </c>
      <c r="D13" s="58" t="s">
        <v>17</v>
      </c>
      <c r="E13" s="59">
        <v>99</v>
      </c>
      <c r="F13" s="59" t="s">
        <v>113</v>
      </c>
      <c r="G13" s="59">
        <v>98.4</v>
      </c>
      <c r="H13" s="59">
        <v>98.4</v>
      </c>
      <c r="I13" s="59">
        <v>98.4</v>
      </c>
      <c r="J13" s="59">
        <v>98.4</v>
      </c>
      <c r="K13" s="59">
        <v>98.4</v>
      </c>
      <c r="L13" s="60">
        <v>3300000</v>
      </c>
      <c r="M13" s="60">
        <v>3247200</v>
      </c>
      <c r="N13" s="61">
        <v>47308</v>
      </c>
      <c r="O13" s="62">
        <v>2.375E-2</v>
      </c>
      <c r="P13" s="59">
        <v>1</v>
      </c>
      <c r="Q13" s="59" t="s">
        <v>296</v>
      </c>
      <c r="R13" s="53">
        <v>4962604166.6700001</v>
      </c>
    </row>
    <row r="14" spans="1:18" ht="15" customHeight="1" x14ac:dyDescent="0.2">
      <c r="A14" s="57" t="s">
        <v>324</v>
      </c>
      <c r="B14" s="57" t="s">
        <v>325</v>
      </c>
      <c r="C14" s="57" t="s">
        <v>309</v>
      </c>
      <c r="D14" s="58" t="s">
        <v>17</v>
      </c>
      <c r="E14" s="59">
        <v>99.38</v>
      </c>
      <c r="F14" s="59" t="s">
        <v>113</v>
      </c>
      <c r="G14" s="59">
        <v>98.83</v>
      </c>
      <c r="H14" s="59">
        <v>99.34</v>
      </c>
      <c r="I14" s="59">
        <v>98.83</v>
      </c>
      <c r="J14" s="59">
        <v>99.34</v>
      </c>
      <c r="K14" s="59">
        <v>99.251400000000004</v>
      </c>
      <c r="L14" s="60">
        <v>3290.84</v>
      </c>
      <c r="M14" s="60">
        <v>24238.34</v>
      </c>
      <c r="N14" s="61">
        <v>43466</v>
      </c>
      <c r="O14" s="62" t="s">
        <v>113</v>
      </c>
      <c r="P14" s="59">
        <v>5.1100000000000003</v>
      </c>
      <c r="Q14" s="59" t="s">
        <v>303</v>
      </c>
      <c r="R14" s="53">
        <v>39208415.270000003</v>
      </c>
    </row>
    <row r="15" spans="1:18" ht="15" customHeight="1" x14ac:dyDescent="0.2">
      <c r="A15" s="57" t="s">
        <v>326</v>
      </c>
      <c r="B15" s="57" t="s">
        <v>327</v>
      </c>
      <c r="C15" s="57" t="s">
        <v>309</v>
      </c>
      <c r="D15" s="58" t="s">
        <v>17</v>
      </c>
      <c r="E15" s="59">
        <v>97.82</v>
      </c>
      <c r="F15" s="59" t="s">
        <v>113</v>
      </c>
      <c r="G15" s="59">
        <v>97.16</v>
      </c>
      <c r="H15" s="59">
        <v>97.77</v>
      </c>
      <c r="I15" s="59">
        <v>97.16</v>
      </c>
      <c r="J15" s="59">
        <v>97.77</v>
      </c>
      <c r="K15" s="59">
        <v>97.665400000000005</v>
      </c>
      <c r="L15" s="60">
        <v>3198.86</v>
      </c>
      <c r="M15" s="60">
        <v>23184.2</v>
      </c>
      <c r="N15" s="61">
        <v>43647</v>
      </c>
      <c r="O15" s="62" t="s">
        <v>113</v>
      </c>
      <c r="P15" s="59">
        <v>5.1100000000000003</v>
      </c>
      <c r="Q15" s="59" t="s">
        <v>303</v>
      </c>
      <c r="R15" s="53">
        <v>38588753.380000003</v>
      </c>
    </row>
    <row r="16" spans="1:18" ht="17.100000000000001" customHeight="1" x14ac:dyDescent="0.2">
      <c r="R16" s="91"/>
    </row>
    <row r="17" spans="2:18" ht="17.100000000000001" customHeight="1" x14ac:dyDescent="0.2">
      <c r="B17" s="137" t="s">
        <v>398</v>
      </c>
      <c r="C17" s="137" t="s">
        <v>399</v>
      </c>
      <c r="R17" s="91"/>
    </row>
    <row r="18" spans="2:18" ht="17.100000000000001" customHeight="1" x14ac:dyDescent="0.2">
      <c r="B18" s="137"/>
      <c r="C18" s="137" t="s">
        <v>400</v>
      </c>
      <c r="R18" s="91"/>
    </row>
    <row r="19" spans="2:18" ht="17.100000000000001" customHeight="1" x14ac:dyDescent="0.2">
      <c r="B19" s="137"/>
      <c r="C19" s="137" t="s">
        <v>401</v>
      </c>
      <c r="R19" s="9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sqref="A1:O1"/>
    </sheetView>
  </sheetViews>
  <sheetFormatPr defaultColWidth="8.28515625" defaultRowHeight="14.1" customHeight="1" x14ac:dyDescent="0.2"/>
  <cols>
    <col min="1" max="1" width="10.7109375" style="24" customWidth="1"/>
    <col min="2" max="2" width="13.5703125" style="24" customWidth="1"/>
    <col min="3" max="3" width="25.7109375" style="25" customWidth="1"/>
    <col min="4" max="4" width="7" style="23" customWidth="1"/>
    <col min="5" max="5" width="8.42578125" style="23" customWidth="1"/>
    <col min="6" max="13" width="8.7109375" style="23" customWidth="1"/>
    <col min="14" max="14" width="10.28515625" style="23" customWidth="1"/>
    <col min="15" max="15" width="18.140625" style="23" customWidth="1"/>
  </cols>
  <sheetData>
    <row r="1" spans="1:15" s="18" customFormat="1" ht="28.5" customHeight="1" x14ac:dyDescent="0.2">
      <c r="A1" s="146" t="s">
        <v>393</v>
      </c>
      <c r="B1" s="146" t="s">
        <v>13</v>
      </c>
      <c r="C1" s="146" t="s">
        <v>394</v>
      </c>
      <c r="D1" s="129" t="s">
        <v>403</v>
      </c>
      <c r="E1" s="129" t="s">
        <v>404</v>
      </c>
      <c r="F1" s="129" t="s">
        <v>385</v>
      </c>
      <c r="G1" s="129" t="s">
        <v>386</v>
      </c>
      <c r="H1" s="129" t="s">
        <v>387</v>
      </c>
      <c r="I1" s="129" t="s">
        <v>405</v>
      </c>
      <c r="J1" s="129" t="s">
        <v>406</v>
      </c>
      <c r="K1" s="129" t="s">
        <v>379</v>
      </c>
      <c r="L1" s="129" t="s">
        <v>378</v>
      </c>
      <c r="M1" s="140" t="s">
        <v>380</v>
      </c>
      <c r="N1" s="141" t="s">
        <v>1</v>
      </c>
      <c r="O1" s="141" t="s">
        <v>381</v>
      </c>
    </row>
    <row r="2" spans="1:15" s="56" customFormat="1" ht="15" customHeight="1" x14ac:dyDescent="0.2">
      <c r="A2" s="50" t="s">
        <v>113</v>
      </c>
      <c r="B2" s="50" t="s">
        <v>113</v>
      </c>
      <c r="C2" s="51" t="s">
        <v>113</v>
      </c>
      <c r="D2" s="52" t="s">
        <v>113</v>
      </c>
      <c r="E2" s="52" t="s">
        <v>113</v>
      </c>
      <c r="F2" s="52" t="s">
        <v>113</v>
      </c>
      <c r="G2" s="52" t="s">
        <v>113</v>
      </c>
      <c r="H2" s="52" t="s">
        <v>113</v>
      </c>
      <c r="I2" s="52" t="s">
        <v>113</v>
      </c>
      <c r="J2" s="52" t="s">
        <v>113</v>
      </c>
      <c r="K2" s="53" t="s">
        <v>113</v>
      </c>
      <c r="L2" s="53" t="s">
        <v>113</v>
      </c>
      <c r="M2" s="53" t="s">
        <v>113</v>
      </c>
      <c r="N2" s="111" t="s">
        <v>113</v>
      </c>
      <c r="O2" s="53" t="s">
        <v>113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sqref="A1:P1"/>
    </sheetView>
  </sheetViews>
  <sheetFormatPr defaultColWidth="9" defaultRowHeight="12" customHeight="1" x14ac:dyDescent="0.2"/>
  <cols>
    <col min="1" max="1" width="10.7109375" style="12" customWidth="1"/>
    <col min="2" max="2" width="13.5703125" style="12" customWidth="1"/>
    <col min="3" max="3" width="25.7109375" style="12" customWidth="1"/>
    <col min="4" max="9" width="7" style="12" customWidth="1"/>
    <col min="10" max="11" width="8" style="12" customWidth="1"/>
    <col min="12" max="15" width="9" style="12"/>
    <col min="16" max="16" width="18.140625" style="23" customWidth="1"/>
  </cols>
  <sheetData>
    <row r="1" spans="1:16" ht="28.5" customHeight="1" x14ac:dyDescent="0.2">
      <c r="A1" s="146" t="s">
        <v>393</v>
      </c>
      <c r="B1" s="146" t="s">
        <v>13</v>
      </c>
      <c r="C1" s="146" t="s">
        <v>394</v>
      </c>
      <c r="D1" s="129" t="s">
        <v>403</v>
      </c>
      <c r="E1" s="129" t="s">
        <v>404</v>
      </c>
      <c r="F1" s="129" t="s">
        <v>385</v>
      </c>
      <c r="G1" s="129" t="s">
        <v>386</v>
      </c>
      <c r="H1" s="129" t="s">
        <v>387</v>
      </c>
      <c r="I1" s="129" t="s">
        <v>405</v>
      </c>
      <c r="J1" s="129" t="s">
        <v>406</v>
      </c>
      <c r="K1" s="129" t="s">
        <v>379</v>
      </c>
      <c r="L1" s="129" t="s">
        <v>378</v>
      </c>
      <c r="M1" s="141" t="s">
        <v>1</v>
      </c>
      <c r="N1" s="141" t="s">
        <v>328</v>
      </c>
      <c r="O1" s="141" t="s">
        <v>416</v>
      </c>
      <c r="P1" s="141" t="s">
        <v>381</v>
      </c>
    </row>
    <row r="2" spans="1:16" s="55" customFormat="1" ht="15" customHeight="1" x14ac:dyDescent="0.2">
      <c r="A2" s="50" t="s">
        <v>113</v>
      </c>
      <c r="B2" s="50" t="s">
        <v>113</v>
      </c>
      <c r="C2" s="51" t="s">
        <v>113</v>
      </c>
      <c r="D2" s="52" t="s">
        <v>113</v>
      </c>
      <c r="E2" s="52" t="s">
        <v>113</v>
      </c>
      <c r="F2" s="52" t="s">
        <v>113</v>
      </c>
      <c r="G2" s="52" t="s">
        <v>113</v>
      </c>
      <c r="H2" s="52" t="s">
        <v>113</v>
      </c>
      <c r="I2" s="52" t="s">
        <v>113</v>
      </c>
      <c r="J2" s="52" t="s">
        <v>113</v>
      </c>
      <c r="K2" s="53" t="s">
        <v>113</v>
      </c>
      <c r="L2" s="53" t="s">
        <v>113</v>
      </c>
      <c r="M2" s="111" t="s">
        <v>113</v>
      </c>
      <c r="N2" s="52" t="s">
        <v>113</v>
      </c>
      <c r="O2" s="54" t="s">
        <v>113</v>
      </c>
      <c r="P2" s="53" t="s">
        <v>113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zoomScale="140" zoomScaleNormal="140" workbookViewId="0">
      <selection activeCell="D31" sqref="D31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38" t="s">
        <v>393</v>
      </c>
      <c r="B1" s="138" t="s">
        <v>13</v>
      </c>
      <c r="C1" s="138" t="s">
        <v>394</v>
      </c>
      <c r="D1" s="139" t="s">
        <v>395</v>
      </c>
      <c r="E1" s="125" t="s">
        <v>386</v>
      </c>
      <c r="F1" s="125" t="s">
        <v>387</v>
      </c>
      <c r="G1" s="125" t="s">
        <v>379</v>
      </c>
      <c r="H1" s="125" t="s">
        <v>378</v>
      </c>
    </row>
    <row r="2" spans="1:8" ht="12.75" customHeight="1" x14ac:dyDescent="0.2">
      <c r="A2" s="147" t="s">
        <v>363</v>
      </c>
      <c r="B2" s="147"/>
      <c r="C2" s="148"/>
      <c r="D2" s="148"/>
      <c r="E2" s="148"/>
      <c r="F2" s="148"/>
      <c r="G2" s="148"/>
      <c r="H2" s="148"/>
    </row>
    <row r="3" spans="1:8" ht="15" customHeight="1" x14ac:dyDescent="0.2">
      <c r="A3" s="6" t="s">
        <v>81</v>
      </c>
      <c r="B3" s="6" t="s">
        <v>82</v>
      </c>
      <c r="C3" s="6" t="s">
        <v>83</v>
      </c>
      <c r="D3" s="64" t="s">
        <v>24</v>
      </c>
      <c r="E3" s="48">
        <v>436</v>
      </c>
      <c r="F3" s="48">
        <v>429</v>
      </c>
      <c r="G3" s="46">
        <v>20000</v>
      </c>
      <c r="H3" s="47">
        <v>8685000</v>
      </c>
    </row>
    <row r="4" spans="1:8" ht="15" customHeight="1" x14ac:dyDescent="0.2">
      <c r="A4" s="6" t="s">
        <v>75</v>
      </c>
      <c r="B4" s="6" t="s">
        <v>76</v>
      </c>
      <c r="C4" s="6" t="s">
        <v>77</v>
      </c>
      <c r="D4" s="64" t="s">
        <v>17</v>
      </c>
      <c r="E4" s="48">
        <v>158</v>
      </c>
      <c r="F4" s="48">
        <v>149.5</v>
      </c>
      <c r="G4" s="46">
        <v>255193</v>
      </c>
      <c r="H4" s="47">
        <v>39465879</v>
      </c>
    </row>
    <row r="5" spans="1:8" ht="15" customHeight="1" x14ac:dyDescent="0.2">
      <c r="A5" s="6" t="s">
        <v>212</v>
      </c>
      <c r="B5" s="6" t="s">
        <v>213</v>
      </c>
      <c r="C5" s="6" t="s">
        <v>214</v>
      </c>
      <c r="D5" s="64" t="s">
        <v>17</v>
      </c>
      <c r="E5" s="48">
        <v>430</v>
      </c>
      <c r="F5" s="48">
        <v>430</v>
      </c>
      <c r="G5" s="46">
        <v>11300</v>
      </c>
      <c r="H5" s="47">
        <v>4859000</v>
      </c>
    </row>
    <row r="6" spans="1:8" ht="15" customHeight="1" x14ac:dyDescent="0.2">
      <c r="A6" s="6" t="s">
        <v>224</v>
      </c>
      <c r="B6" s="6" t="s">
        <v>225</v>
      </c>
      <c r="C6" s="6" t="s">
        <v>226</v>
      </c>
      <c r="D6" s="64" t="s">
        <v>24</v>
      </c>
      <c r="E6" s="48">
        <v>1950</v>
      </c>
      <c r="F6" s="48">
        <v>1950</v>
      </c>
      <c r="G6" s="46">
        <v>12659</v>
      </c>
      <c r="H6" s="47">
        <v>24685050</v>
      </c>
    </row>
    <row r="7" spans="1:8" ht="15" customHeight="1" x14ac:dyDescent="0.2">
      <c r="A7" s="6" t="s">
        <v>230</v>
      </c>
      <c r="B7" s="6" t="s">
        <v>231</v>
      </c>
      <c r="C7" s="6" t="s">
        <v>232</v>
      </c>
      <c r="D7" s="64" t="s">
        <v>17</v>
      </c>
      <c r="E7" s="48">
        <v>14350</v>
      </c>
      <c r="F7" s="48">
        <v>14350</v>
      </c>
      <c r="G7" s="46">
        <v>1500</v>
      </c>
      <c r="H7" s="47">
        <v>21525000</v>
      </c>
    </row>
    <row r="8" spans="1:8" ht="15" customHeight="1" x14ac:dyDescent="0.2">
      <c r="A8" s="6" t="s">
        <v>78</v>
      </c>
      <c r="B8" s="6" t="s">
        <v>79</v>
      </c>
      <c r="C8" s="6" t="s">
        <v>80</v>
      </c>
      <c r="D8" s="64" t="s">
        <v>17</v>
      </c>
      <c r="E8" s="48">
        <v>40.299999999999997</v>
      </c>
      <c r="F8" s="48">
        <v>37.6</v>
      </c>
      <c r="G8" s="46">
        <v>293500</v>
      </c>
      <c r="H8" s="47">
        <v>11288050</v>
      </c>
    </row>
    <row r="9" spans="1:8" ht="15" customHeight="1" x14ac:dyDescent="0.2">
      <c r="A9" s="6" t="s">
        <v>91</v>
      </c>
      <c r="B9" s="6" t="s">
        <v>92</v>
      </c>
      <c r="C9" s="6" t="s">
        <v>93</v>
      </c>
      <c r="D9" s="64" t="s">
        <v>24</v>
      </c>
      <c r="E9" s="48">
        <v>63.2</v>
      </c>
      <c r="F9" s="48">
        <v>62</v>
      </c>
      <c r="G9" s="46">
        <v>283425</v>
      </c>
      <c r="H9" s="47">
        <v>17856169.199999999</v>
      </c>
    </row>
    <row r="10" spans="1:8" ht="15" customHeight="1" x14ac:dyDescent="0.2">
      <c r="A10" s="6" t="s">
        <v>18</v>
      </c>
      <c r="B10" s="6" t="s">
        <v>19</v>
      </c>
      <c r="C10" s="6" t="s">
        <v>20</v>
      </c>
      <c r="D10" s="64" t="s">
        <v>17</v>
      </c>
      <c r="E10" s="48">
        <v>16.5</v>
      </c>
      <c r="F10" s="48">
        <v>16.5</v>
      </c>
      <c r="G10" s="46">
        <v>522700</v>
      </c>
      <c r="H10" s="47">
        <v>8624550</v>
      </c>
    </row>
    <row r="11" spans="1:8" ht="12.75" customHeight="1" x14ac:dyDescent="0.2">
      <c r="A11" s="7" t="s">
        <v>364</v>
      </c>
      <c r="B11" s="7"/>
      <c r="C11" s="8"/>
      <c r="D11" s="8"/>
      <c r="E11" s="8"/>
      <c r="F11" s="8"/>
      <c r="G11" s="8"/>
      <c r="H11" s="8"/>
    </row>
    <row r="12" spans="1:8" ht="15" customHeight="1" x14ac:dyDescent="0.2">
      <c r="A12" s="6" t="s">
        <v>329</v>
      </c>
      <c r="B12" s="6" t="s">
        <v>330</v>
      </c>
      <c r="C12" s="6" t="s">
        <v>309</v>
      </c>
      <c r="D12" s="64" t="s">
        <v>17</v>
      </c>
      <c r="E12" s="48">
        <v>104.85</v>
      </c>
      <c r="F12" s="48">
        <v>104.85</v>
      </c>
      <c r="G12" s="46">
        <v>44000000</v>
      </c>
      <c r="H12" s="47">
        <v>46040033.850000001</v>
      </c>
    </row>
    <row r="14" spans="1:8" ht="12.75" customHeight="1" x14ac:dyDescent="0.2">
      <c r="B14" s="137" t="s">
        <v>398</v>
      </c>
      <c r="C14" s="137" t="s">
        <v>399</v>
      </c>
    </row>
    <row r="15" spans="1:8" ht="12.75" customHeight="1" x14ac:dyDescent="0.2">
      <c r="B15" s="137"/>
      <c r="C15" s="137" t="s">
        <v>400</v>
      </c>
    </row>
    <row r="16" spans="1:8" ht="12.75" customHeight="1" x14ac:dyDescent="0.2">
      <c r="B16" s="137"/>
      <c r="C16" s="137" t="s">
        <v>401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showGridLines="0" zoomScale="140" zoomScaleNormal="140" workbookViewId="0">
      <pane ySplit="1" topLeftCell="A80" activePane="bottomLeft" state="frozen"/>
      <selection pane="bottomLeft" activeCell="A118" sqref="A118:C120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4" width="10.7109375" style="4" customWidth="1"/>
    <col min="5" max="6" width="11.42578125" style="4" bestFit="1" customWidth="1"/>
    <col min="7" max="7" width="10.7109375" style="4" customWidth="1"/>
    <col min="8" max="8" width="18.140625" style="23" customWidth="1"/>
  </cols>
  <sheetData>
    <row r="1" spans="1:8" ht="24" customHeight="1" x14ac:dyDescent="0.2">
      <c r="A1" s="135" t="s">
        <v>393</v>
      </c>
      <c r="B1" s="135" t="s">
        <v>13</v>
      </c>
      <c r="C1" s="135" t="s">
        <v>394</v>
      </c>
      <c r="D1" s="133" t="s">
        <v>395</v>
      </c>
      <c r="E1" s="125" t="s">
        <v>379</v>
      </c>
      <c r="F1" s="125" t="s">
        <v>378</v>
      </c>
      <c r="G1" s="125" t="s">
        <v>417</v>
      </c>
      <c r="H1" s="125" t="s">
        <v>381</v>
      </c>
    </row>
    <row r="2" spans="1:8" s="67" customFormat="1" ht="15" customHeight="1" x14ac:dyDescent="0.2">
      <c r="A2" s="149" t="s">
        <v>363</v>
      </c>
      <c r="B2" s="149"/>
      <c r="C2" s="150"/>
      <c r="D2" s="150"/>
      <c r="E2" s="150"/>
      <c r="F2" s="150"/>
      <c r="G2" s="150"/>
      <c r="H2" s="150"/>
    </row>
    <row r="3" spans="1:8" s="67" customFormat="1" ht="15" customHeight="1" x14ac:dyDescent="0.2">
      <c r="A3" s="68" t="s">
        <v>103</v>
      </c>
      <c r="B3" s="68" t="s">
        <v>104</v>
      </c>
      <c r="C3" s="68" t="s">
        <v>105</v>
      </c>
      <c r="D3" s="71" t="s">
        <v>24</v>
      </c>
      <c r="E3" s="69">
        <v>372</v>
      </c>
      <c r="F3" s="69">
        <v>1972150</v>
      </c>
      <c r="G3" s="70">
        <v>5301.4785000000002</v>
      </c>
      <c r="H3" s="69">
        <v>594171000</v>
      </c>
    </row>
    <row r="4" spans="1:8" ht="15" customHeight="1" x14ac:dyDescent="0.2">
      <c r="A4" s="68" t="s">
        <v>97</v>
      </c>
      <c r="B4" s="68" t="s">
        <v>98</v>
      </c>
      <c r="C4" s="68" t="s">
        <v>99</v>
      </c>
      <c r="D4" s="71" t="s">
        <v>17</v>
      </c>
      <c r="E4" s="69">
        <v>81896</v>
      </c>
      <c r="F4" s="69">
        <v>15611192</v>
      </c>
      <c r="G4" s="70">
        <v>190.62219999999999</v>
      </c>
      <c r="H4" s="69">
        <v>762224496</v>
      </c>
    </row>
    <row r="5" spans="1:8" ht="15" customHeight="1" x14ac:dyDescent="0.2">
      <c r="A5" s="68" t="s">
        <v>108</v>
      </c>
      <c r="B5" s="68" t="s">
        <v>109</v>
      </c>
      <c r="C5" s="68" t="s">
        <v>83</v>
      </c>
      <c r="D5" s="71" t="s">
        <v>24</v>
      </c>
      <c r="E5" s="69">
        <v>11490</v>
      </c>
      <c r="F5" s="69">
        <v>5626598</v>
      </c>
      <c r="G5" s="70">
        <v>489.6952</v>
      </c>
      <c r="H5" s="69">
        <v>4711791000</v>
      </c>
    </row>
    <row r="6" spans="1:8" ht="15" customHeight="1" x14ac:dyDescent="0.2">
      <c r="A6" s="68" t="s">
        <v>81</v>
      </c>
      <c r="B6" s="68" t="s">
        <v>82</v>
      </c>
      <c r="C6" s="68" t="s">
        <v>83</v>
      </c>
      <c r="D6" s="71" t="s">
        <v>24</v>
      </c>
      <c r="E6" s="69">
        <v>100649</v>
      </c>
      <c r="F6" s="69">
        <v>43417399</v>
      </c>
      <c r="G6" s="70">
        <v>431.37439999999998</v>
      </c>
      <c r="H6" s="69">
        <v>2903594800</v>
      </c>
    </row>
    <row r="7" spans="1:8" ht="15" customHeight="1" x14ac:dyDescent="0.2">
      <c r="A7" s="68" t="s">
        <v>110</v>
      </c>
      <c r="B7" s="68" t="s">
        <v>111</v>
      </c>
      <c r="C7" s="68" t="s">
        <v>112</v>
      </c>
      <c r="D7" s="71" t="s">
        <v>24</v>
      </c>
      <c r="E7" s="69">
        <v>47</v>
      </c>
      <c r="F7" s="69">
        <v>11750</v>
      </c>
      <c r="G7" s="70">
        <v>250</v>
      </c>
      <c r="H7" s="69">
        <v>9347500</v>
      </c>
    </row>
    <row r="8" spans="1:8" ht="15" customHeight="1" x14ac:dyDescent="0.2">
      <c r="A8" s="68" t="s">
        <v>25</v>
      </c>
      <c r="B8" s="68" t="s">
        <v>26</v>
      </c>
      <c r="C8" s="68" t="s">
        <v>27</v>
      </c>
      <c r="D8" s="71" t="s">
        <v>24</v>
      </c>
      <c r="E8" s="69">
        <v>19</v>
      </c>
      <c r="F8" s="69">
        <v>807.4</v>
      </c>
      <c r="G8" s="70">
        <v>42.494700000000002</v>
      </c>
      <c r="H8" s="69" t="s">
        <v>113</v>
      </c>
    </row>
    <row r="9" spans="1:8" ht="15" customHeight="1" x14ac:dyDescent="0.2">
      <c r="A9" s="68" t="s">
        <v>94</v>
      </c>
      <c r="B9" s="68" t="s">
        <v>95</v>
      </c>
      <c r="C9" s="68" t="s">
        <v>96</v>
      </c>
      <c r="D9" s="71" t="s">
        <v>17</v>
      </c>
      <c r="E9" s="69">
        <v>41237</v>
      </c>
      <c r="F9" s="69">
        <v>16134943</v>
      </c>
      <c r="G9" s="70">
        <v>391.27339999999998</v>
      </c>
      <c r="H9" s="69">
        <v>1913012933</v>
      </c>
    </row>
    <row r="10" spans="1:8" ht="15" customHeight="1" x14ac:dyDescent="0.2">
      <c r="A10" s="68" t="s">
        <v>87</v>
      </c>
      <c r="B10" s="68" t="s">
        <v>88</v>
      </c>
      <c r="C10" s="68" t="s">
        <v>89</v>
      </c>
      <c r="D10" s="71" t="s">
        <v>90</v>
      </c>
      <c r="E10" s="69">
        <v>17162</v>
      </c>
      <c r="F10" s="69">
        <v>17721440</v>
      </c>
      <c r="G10" s="70">
        <v>1032.5976000000001</v>
      </c>
      <c r="H10" s="69">
        <v>3534358000</v>
      </c>
    </row>
    <row r="11" spans="1:8" ht="15" customHeight="1" x14ac:dyDescent="0.2">
      <c r="A11" s="68" t="s">
        <v>114</v>
      </c>
      <c r="B11" s="68" t="s">
        <v>115</v>
      </c>
      <c r="C11" s="68" t="s">
        <v>116</v>
      </c>
      <c r="D11" s="71" t="s">
        <v>24</v>
      </c>
      <c r="E11" s="69">
        <v>6120</v>
      </c>
      <c r="F11" s="69">
        <v>1071739</v>
      </c>
      <c r="G11" s="70">
        <v>175.1208</v>
      </c>
      <c r="H11" s="69">
        <v>600444180</v>
      </c>
    </row>
    <row r="12" spans="1:8" ht="15" customHeight="1" x14ac:dyDescent="0.2">
      <c r="A12" s="68" t="s">
        <v>72</v>
      </c>
      <c r="B12" s="68" t="s">
        <v>73</v>
      </c>
      <c r="C12" s="68" t="s">
        <v>74</v>
      </c>
      <c r="D12" s="71" t="s">
        <v>24</v>
      </c>
      <c r="E12" s="69">
        <v>15395</v>
      </c>
      <c r="F12" s="69">
        <v>6213399</v>
      </c>
      <c r="G12" s="70">
        <v>403.5985</v>
      </c>
      <c r="H12" s="69">
        <v>506573760</v>
      </c>
    </row>
    <row r="13" spans="1:8" ht="15" customHeight="1" x14ac:dyDescent="0.2">
      <c r="A13" s="68" t="s">
        <v>117</v>
      </c>
      <c r="B13" s="68" t="s">
        <v>118</v>
      </c>
      <c r="C13" s="68" t="s">
        <v>119</v>
      </c>
      <c r="D13" s="71" t="s">
        <v>24</v>
      </c>
      <c r="E13" s="69">
        <v>1690</v>
      </c>
      <c r="F13" s="69">
        <v>1156880</v>
      </c>
      <c r="G13" s="70">
        <v>684.5444</v>
      </c>
      <c r="H13" s="69">
        <v>408000000</v>
      </c>
    </row>
    <row r="14" spans="1:8" ht="15" customHeight="1" x14ac:dyDescent="0.2">
      <c r="A14" s="68" t="s">
        <v>43</v>
      </c>
      <c r="B14" s="68" t="s">
        <v>44</v>
      </c>
      <c r="C14" s="68" t="s">
        <v>45</v>
      </c>
      <c r="D14" s="71" t="s">
        <v>24</v>
      </c>
      <c r="E14" s="69">
        <v>1817</v>
      </c>
      <c r="F14" s="69">
        <v>28230.1</v>
      </c>
      <c r="G14" s="70">
        <v>15.5367</v>
      </c>
      <c r="H14" s="69">
        <v>12936223.199999999</v>
      </c>
    </row>
    <row r="15" spans="1:8" ht="15" customHeight="1" x14ac:dyDescent="0.2">
      <c r="A15" s="68" t="s">
        <v>120</v>
      </c>
      <c r="B15" s="68" t="s">
        <v>121</v>
      </c>
      <c r="C15" s="68" t="s">
        <v>122</v>
      </c>
      <c r="D15" s="71" t="s">
        <v>24</v>
      </c>
      <c r="E15" s="69">
        <v>1250</v>
      </c>
      <c r="F15" s="69">
        <v>32450</v>
      </c>
      <c r="G15" s="70">
        <v>25.96</v>
      </c>
      <c r="H15" s="69">
        <v>13156000</v>
      </c>
    </row>
    <row r="16" spans="1:8" ht="15" customHeight="1" x14ac:dyDescent="0.2">
      <c r="A16" s="68" t="s">
        <v>123</v>
      </c>
      <c r="B16" s="68" t="s">
        <v>124</v>
      </c>
      <c r="C16" s="68" t="s">
        <v>125</v>
      </c>
      <c r="D16" s="71" t="s">
        <v>24</v>
      </c>
      <c r="E16" s="69">
        <v>200</v>
      </c>
      <c r="F16" s="69">
        <v>1201150</v>
      </c>
      <c r="G16" s="70">
        <v>6005.75</v>
      </c>
      <c r="H16" s="69">
        <v>630000000</v>
      </c>
    </row>
    <row r="17" spans="1:8" ht="15" customHeight="1" x14ac:dyDescent="0.2">
      <c r="A17" s="68" t="s">
        <v>31</v>
      </c>
      <c r="B17" s="68" t="s">
        <v>32</v>
      </c>
      <c r="C17" s="68" t="s">
        <v>33</v>
      </c>
      <c r="D17" s="71" t="s">
        <v>24</v>
      </c>
      <c r="E17" s="69">
        <v>140</v>
      </c>
      <c r="F17" s="69">
        <v>3324</v>
      </c>
      <c r="G17" s="70">
        <v>23.742899999999999</v>
      </c>
      <c r="H17" s="69">
        <v>257393630</v>
      </c>
    </row>
    <row r="18" spans="1:8" ht="15" customHeight="1" x14ac:dyDescent="0.2">
      <c r="A18" s="68" t="s">
        <v>126</v>
      </c>
      <c r="B18" s="68" t="s">
        <v>127</v>
      </c>
      <c r="C18" s="68" t="s">
        <v>128</v>
      </c>
      <c r="D18" s="71" t="s">
        <v>17</v>
      </c>
      <c r="E18" s="69">
        <v>59</v>
      </c>
      <c r="F18" s="69">
        <v>347300</v>
      </c>
      <c r="G18" s="70">
        <v>5886.4407000000001</v>
      </c>
      <c r="H18" s="69">
        <v>2525682000</v>
      </c>
    </row>
    <row r="19" spans="1:8" ht="15" customHeight="1" x14ac:dyDescent="0.2">
      <c r="A19" s="68" t="s">
        <v>129</v>
      </c>
      <c r="B19" s="68" t="s">
        <v>130</v>
      </c>
      <c r="C19" s="68" t="s">
        <v>128</v>
      </c>
      <c r="D19" s="71" t="s">
        <v>17</v>
      </c>
      <c r="E19" s="69">
        <v>13</v>
      </c>
      <c r="F19" s="69">
        <v>77000</v>
      </c>
      <c r="G19" s="70">
        <v>5923.0769</v>
      </c>
      <c r="H19" s="69">
        <v>52500000</v>
      </c>
    </row>
    <row r="20" spans="1:8" ht="15" customHeight="1" x14ac:dyDescent="0.2">
      <c r="A20" s="68" t="s">
        <v>131</v>
      </c>
      <c r="B20" s="68" t="s">
        <v>132</v>
      </c>
      <c r="C20" s="68" t="s">
        <v>133</v>
      </c>
      <c r="D20" s="71" t="s">
        <v>24</v>
      </c>
      <c r="E20" s="69">
        <v>191215</v>
      </c>
      <c r="F20" s="69">
        <v>3107962.1</v>
      </c>
      <c r="G20" s="70">
        <v>16.253799999999998</v>
      </c>
      <c r="H20" s="69">
        <v>167020633.5</v>
      </c>
    </row>
    <row r="21" spans="1:8" ht="15" customHeight="1" x14ac:dyDescent="0.2">
      <c r="A21" s="68" t="s">
        <v>134</v>
      </c>
      <c r="B21" s="68" t="s">
        <v>135</v>
      </c>
      <c r="C21" s="68" t="s">
        <v>136</v>
      </c>
      <c r="D21" s="71" t="s">
        <v>17</v>
      </c>
      <c r="E21" s="69">
        <v>218386</v>
      </c>
      <c r="F21" s="69">
        <v>2489676.0499999998</v>
      </c>
      <c r="G21" s="70">
        <v>11.4003</v>
      </c>
      <c r="H21" s="69">
        <v>270676389.75</v>
      </c>
    </row>
    <row r="22" spans="1:8" ht="15" customHeight="1" x14ac:dyDescent="0.2">
      <c r="A22" s="68" t="s">
        <v>100</v>
      </c>
      <c r="B22" s="68" t="s">
        <v>101</v>
      </c>
      <c r="C22" s="68" t="s">
        <v>102</v>
      </c>
      <c r="D22" s="71" t="s">
        <v>24</v>
      </c>
      <c r="E22" s="69">
        <v>7562</v>
      </c>
      <c r="F22" s="69">
        <v>7973705</v>
      </c>
      <c r="G22" s="70">
        <v>1054.4439</v>
      </c>
      <c r="H22" s="69">
        <v>1391574250</v>
      </c>
    </row>
    <row r="23" spans="1:8" ht="15" customHeight="1" x14ac:dyDescent="0.2">
      <c r="A23" s="68" t="s">
        <v>137</v>
      </c>
      <c r="B23" s="68" t="s">
        <v>138</v>
      </c>
      <c r="C23" s="68" t="s">
        <v>139</v>
      </c>
      <c r="D23" s="71" t="s">
        <v>24</v>
      </c>
      <c r="E23" s="69">
        <v>508</v>
      </c>
      <c r="F23" s="69">
        <v>5080</v>
      </c>
      <c r="G23" s="70">
        <v>10</v>
      </c>
      <c r="H23" s="69">
        <v>20031720</v>
      </c>
    </row>
    <row r="24" spans="1:8" ht="15" customHeight="1" x14ac:dyDescent="0.2">
      <c r="A24" s="68" t="s">
        <v>140</v>
      </c>
      <c r="B24" s="68" t="s">
        <v>141</v>
      </c>
      <c r="C24" s="68" t="s">
        <v>142</v>
      </c>
      <c r="D24" s="71" t="s">
        <v>17</v>
      </c>
      <c r="E24" s="69">
        <v>1787</v>
      </c>
      <c r="F24" s="69">
        <v>8935</v>
      </c>
      <c r="G24" s="70">
        <v>5</v>
      </c>
      <c r="H24" s="69">
        <v>9508215</v>
      </c>
    </row>
    <row r="25" spans="1:8" ht="15" customHeight="1" x14ac:dyDescent="0.2">
      <c r="A25" s="68" t="s">
        <v>143</v>
      </c>
      <c r="B25" s="68" t="s">
        <v>144</v>
      </c>
      <c r="C25" s="68" t="s">
        <v>145</v>
      </c>
      <c r="D25" s="71" t="s">
        <v>24</v>
      </c>
      <c r="E25" s="69">
        <v>2822</v>
      </c>
      <c r="F25" s="69">
        <v>39864.800000000003</v>
      </c>
      <c r="G25" s="70">
        <v>14.1264</v>
      </c>
      <c r="H25" s="69">
        <v>193781295</v>
      </c>
    </row>
    <row r="26" spans="1:8" ht="15" customHeight="1" x14ac:dyDescent="0.2">
      <c r="A26" s="68" t="s">
        <v>66</v>
      </c>
      <c r="B26" s="68" t="s">
        <v>67</v>
      </c>
      <c r="C26" s="68" t="s">
        <v>68</v>
      </c>
      <c r="D26" s="71" t="s">
        <v>24</v>
      </c>
      <c r="E26" s="69">
        <v>610</v>
      </c>
      <c r="F26" s="69">
        <v>6189.1</v>
      </c>
      <c r="G26" s="70">
        <v>10.146100000000001</v>
      </c>
      <c r="H26" s="69">
        <v>6238810</v>
      </c>
    </row>
    <row r="27" spans="1:8" ht="15" customHeight="1" x14ac:dyDescent="0.2">
      <c r="A27" s="68" t="s">
        <v>146</v>
      </c>
      <c r="B27" s="68" t="s">
        <v>147</v>
      </c>
      <c r="C27" s="68" t="s">
        <v>148</v>
      </c>
      <c r="D27" s="71" t="s">
        <v>24</v>
      </c>
      <c r="E27" s="69">
        <v>8565</v>
      </c>
      <c r="F27" s="69">
        <v>21366.02</v>
      </c>
      <c r="G27" s="70">
        <v>2.4946000000000002</v>
      </c>
      <c r="H27" s="69">
        <v>24900346.559999999</v>
      </c>
    </row>
    <row r="28" spans="1:8" ht="15" customHeight="1" x14ac:dyDescent="0.2">
      <c r="A28" s="68" t="s">
        <v>149</v>
      </c>
      <c r="B28" s="68" t="s">
        <v>150</v>
      </c>
      <c r="C28" s="68" t="s">
        <v>151</v>
      </c>
      <c r="D28" s="71" t="s">
        <v>24</v>
      </c>
      <c r="E28" s="69">
        <v>538</v>
      </c>
      <c r="F28" s="69">
        <v>435780</v>
      </c>
      <c r="G28" s="70">
        <v>810</v>
      </c>
      <c r="H28" s="69">
        <v>515042550</v>
      </c>
    </row>
    <row r="29" spans="1:8" ht="15" customHeight="1" x14ac:dyDescent="0.2">
      <c r="A29" s="68" t="s">
        <v>34</v>
      </c>
      <c r="B29" s="68" t="s">
        <v>35</v>
      </c>
      <c r="C29" s="68" t="s">
        <v>36</v>
      </c>
      <c r="D29" s="71" t="s">
        <v>24</v>
      </c>
      <c r="E29" s="69">
        <v>60</v>
      </c>
      <c r="F29" s="69">
        <v>14220</v>
      </c>
      <c r="G29" s="70">
        <v>237</v>
      </c>
      <c r="H29" s="69">
        <v>25707600</v>
      </c>
    </row>
    <row r="30" spans="1:8" ht="15" customHeight="1" x14ac:dyDescent="0.2">
      <c r="A30" s="68" t="s">
        <v>331</v>
      </c>
      <c r="B30" s="68" t="s">
        <v>332</v>
      </c>
      <c r="C30" s="68" t="s">
        <v>333</v>
      </c>
      <c r="D30" s="71" t="s">
        <v>24</v>
      </c>
      <c r="E30" s="69">
        <v>95376</v>
      </c>
      <c r="F30" s="69">
        <v>26514528</v>
      </c>
      <c r="G30" s="70">
        <v>278</v>
      </c>
      <c r="H30" s="69">
        <v>291062200</v>
      </c>
    </row>
    <row r="31" spans="1:8" ht="15" customHeight="1" x14ac:dyDescent="0.2">
      <c r="A31" s="68" t="s">
        <v>152</v>
      </c>
      <c r="B31" s="68" t="s">
        <v>153</v>
      </c>
      <c r="C31" s="68" t="s">
        <v>154</v>
      </c>
      <c r="D31" s="71" t="s">
        <v>24</v>
      </c>
      <c r="E31" s="69">
        <v>8835</v>
      </c>
      <c r="F31" s="69">
        <v>3005366</v>
      </c>
      <c r="G31" s="70">
        <v>340.16590000000002</v>
      </c>
      <c r="H31" s="69">
        <v>175344800</v>
      </c>
    </row>
    <row r="32" spans="1:8" ht="15" customHeight="1" x14ac:dyDescent="0.2">
      <c r="A32" s="68" t="s">
        <v>155</v>
      </c>
      <c r="B32" s="68" t="s">
        <v>156</v>
      </c>
      <c r="C32" s="68" t="s">
        <v>157</v>
      </c>
      <c r="D32" s="71" t="s">
        <v>17</v>
      </c>
      <c r="E32" s="69">
        <v>730</v>
      </c>
      <c r="F32" s="69">
        <v>379240</v>
      </c>
      <c r="G32" s="70">
        <v>519.5068</v>
      </c>
      <c r="H32" s="69">
        <v>1042681875</v>
      </c>
    </row>
    <row r="33" spans="1:8" ht="15" customHeight="1" x14ac:dyDescent="0.2">
      <c r="A33" s="68" t="s">
        <v>40</v>
      </c>
      <c r="B33" s="68" t="s">
        <v>41</v>
      </c>
      <c r="C33" s="68" t="s">
        <v>42</v>
      </c>
      <c r="D33" s="71" t="s">
        <v>24</v>
      </c>
      <c r="E33" s="69">
        <v>55832</v>
      </c>
      <c r="F33" s="69">
        <v>760290.3</v>
      </c>
      <c r="G33" s="70">
        <v>13.6175</v>
      </c>
      <c r="H33" s="69">
        <v>73727500</v>
      </c>
    </row>
    <row r="34" spans="1:8" ht="15" customHeight="1" x14ac:dyDescent="0.2">
      <c r="A34" s="68" t="s">
        <v>75</v>
      </c>
      <c r="B34" s="68" t="s">
        <v>76</v>
      </c>
      <c r="C34" s="68" t="s">
        <v>77</v>
      </c>
      <c r="D34" s="71" t="s">
        <v>17</v>
      </c>
      <c r="E34" s="69">
        <v>735660</v>
      </c>
      <c r="F34" s="69">
        <v>113793178.5</v>
      </c>
      <c r="G34" s="70">
        <v>154.68180000000001</v>
      </c>
      <c r="H34" s="69">
        <v>12495519792</v>
      </c>
    </row>
    <row r="35" spans="1:8" ht="15" customHeight="1" x14ac:dyDescent="0.2">
      <c r="A35" s="68" t="s">
        <v>158</v>
      </c>
      <c r="B35" s="68" t="s">
        <v>159</v>
      </c>
      <c r="C35" s="68" t="s">
        <v>160</v>
      </c>
      <c r="D35" s="71" t="s">
        <v>24</v>
      </c>
      <c r="E35" s="69">
        <v>817</v>
      </c>
      <c r="F35" s="69">
        <v>268546</v>
      </c>
      <c r="G35" s="70">
        <v>328.6977</v>
      </c>
      <c r="H35" s="69">
        <v>179809600</v>
      </c>
    </row>
    <row r="36" spans="1:8" ht="15" customHeight="1" x14ac:dyDescent="0.2">
      <c r="A36" s="68" t="s">
        <v>161</v>
      </c>
      <c r="B36" s="68" t="s">
        <v>162</v>
      </c>
      <c r="C36" s="68" t="s">
        <v>163</v>
      </c>
      <c r="D36" s="71" t="s">
        <v>24</v>
      </c>
      <c r="E36" s="69">
        <v>2533</v>
      </c>
      <c r="F36" s="69">
        <v>170129</v>
      </c>
      <c r="G36" s="70">
        <v>67.165000000000006</v>
      </c>
      <c r="H36" s="69">
        <v>160476485</v>
      </c>
    </row>
    <row r="37" spans="1:8" ht="15" customHeight="1" x14ac:dyDescent="0.2">
      <c r="A37" s="68" t="s">
        <v>164</v>
      </c>
      <c r="B37" s="68" t="s">
        <v>165</v>
      </c>
      <c r="C37" s="68" t="s">
        <v>166</v>
      </c>
      <c r="D37" s="71" t="s">
        <v>24</v>
      </c>
      <c r="E37" s="69">
        <v>2301</v>
      </c>
      <c r="F37" s="69">
        <v>172680</v>
      </c>
      <c r="G37" s="70">
        <v>75.045599999999993</v>
      </c>
      <c r="H37" s="69">
        <v>37351870</v>
      </c>
    </row>
    <row r="38" spans="1:8" ht="15" customHeight="1" x14ac:dyDescent="0.2">
      <c r="A38" s="68" t="s">
        <v>37</v>
      </c>
      <c r="B38" s="68" t="s">
        <v>38</v>
      </c>
      <c r="C38" s="68" t="s">
        <v>39</v>
      </c>
      <c r="D38" s="71" t="s">
        <v>24</v>
      </c>
      <c r="E38" s="69">
        <v>2601</v>
      </c>
      <c r="F38" s="69">
        <v>9842220</v>
      </c>
      <c r="G38" s="70">
        <v>3784.0138000000002</v>
      </c>
      <c r="H38" s="69">
        <v>1710688320</v>
      </c>
    </row>
    <row r="39" spans="1:8" ht="15" customHeight="1" x14ac:dyDescent="0.2">
      <c r="A39" s="68" t="s">
        <v>167</v>
      </c>
      <c r="B39" s="68" t="s">
        <v>168</v>
      </c>
      <c r="C39" s="68" t="s">
        <v>169</v>
      </c>
      <c r="D39" s="71" t="s">
        <v>24</v>
      </c>
      <c r="E39" s="69">
        <v>488</v>
      </c>
      <c r="F39" s="69">
        <v>62906</v>
      </c>
      <c r="G39" s="70">
        <v>128.9057</v>
      </c>
      <c r="H39" s="69">
        <v>90689875</v>
      </c>
    </row>
    <row r="40" spans="1:8" ht="15" customHeight="1" x14ac:dyDescent="0.2">
      <c r="A40" s="68" t="s">
        <v>170</v>
      </c>
      <c r="B40" s="68" t="s">
        <v>171</v>
      </c>
      <c r="C40" s="68" t="s">
        <v>172</v>
      </c>
      <c r="D40" s="71" t="s">
        <v>17</v>
      </c>
      <c r="E40" s="69">
        <v>5457</v>
      </c>
      <c r="F40" s="69">
        <v>867501.5</v>
      </c>
      <c r="G40" s="70">
        <v>158.97040000000001</v>
      </c>
      <c r="H40" s="69">
        <v>112615601.5</v>
      </c>
    </row>
    <row r="41" spans="1:8" ht="15" customHeight="1" x14ac:dyDescent="0.2">
      <c r="A41" s="68" t="s">
        <v>173</v>
      </c>
      <c r="B41" s="68" t="s">
        <v>174</v>
      </c>
      <c r="C41" s="68" t="s">
        <v>175</v>
      </c>
      <c r="D41" s="71" t="s">
        <v>24</v>
      </c>
      <c r="E41" s="69">
        <v>830</v>
      </c>
      <c r="F41" s="69">
        <v>1085400</v>
      </c>
      <c r="G41" s="70">
        <v>1307.7108000000001</v>
      </c>
      <c r="H41" s="69">
        <v>192400000</v>
      </c>
    </row>
    <row r="42" spans="1:8" ht="15" customHeight="1" x14ac:dyDescent="0.2">
      <c r="A42" s="68" t="s">
        <v>176</v>
      </c>
      <c r="B42" s="68" t="s">
        <v>177</v>
      </c>
      <c r="C42" s="68" t="s">
        <v>178</v>
      </c>
      <c r="D42" s="71" t="s">
        <v>17</v>
      </c>
      <c r="E42" s="69">
        <v>760</v>
      </c>
      <c r="F42" s="69">
        <v>144925</v>
      </c>
      <c r="G42" s="70">
        <v>190.6908</v>
      </c>
      <c r="H42" s="69">
        <v>458562720</v>
      </c>
    </row>
    <row r="43" spans="1:8" ht="15" customHeight="1" x14ac:dyDescent="0.2">
      <c r="A43" s="68" t="s">
        <v>179</v>
      </c>
      <c r="B43" s="68" t="s">
        <v>180</v>
      </c>
      <c r="C43" s="68" t="s">
        <v>181</v>
      </c>
      <c r="D43" s="71" t="s">
        <v>24</v>
      </c>
      <c r="E43" s="69">
        <v>343</v>
      </c>
      <c r="F43" s="69">
        <v>13230</v>
      </c>
      <c r="G43" s="70">
        <v>38.571399999999997</v>
      </c>
      <c r="H43" s="69">
        <v>13066472</v>
      </c>
    </row>
    <row r="44" spans="1:8" ht="15" customHeight="1" x14ac:dyDescent="0.2">
      <c r="A44" s="68" t="s">
        <v>182</v>
      </c>
      <c r="B44" s="68" t="s">
        <v>183</v>
      </c>
      <c r="C44" s="68" t="s">
        <v>184</v>
      </c>
      <c r="D44" s="71" t="s">
        <v>17</v>
      </c>
      <c r="E44" s="69">
        <v>439</v>
      </c>
      <c r="F44" s="69">
        <v>1408020</v>
      </c>
      <c r="G44" s="70">
        <v>3207.3348999999998</v>
      </c>
      <c r="H44" s="69">
        <v>31600000000</v>
      </c>
    </row>
    <row r="45" spans="1:8" ht="15" customHeight="1" x14ac:dyDescent="0.2">
      <c r="A45" s="68" t="s">
        <v>185</v>
      </c>
      <c r="B45" s="68" t="s">
        <v>186</v>
      </c>
      <c r="C45" s="68" t="s">
        <v>187</v>
      </c>
      <c r="D45" s="71" t="s">
        <v>24</v>
      </c>
      <c r="E45" s="69">
        <v>247113</v>
      </c>
      <c r="F45" s="69">
        <v>996581.54</v>
      </c>
      <c r="G45" s="70">
        <v>4.0328999999999997</v>
      </c>
      <c r="H45" s="69">
        <v>49304528</v>
      </c>
    </row>
    <row r="46" spans="1:8" ht="15" customHeight="1" x14ac:dyDescent="0.2">
      <c r="A46" s="68" t="s">
        <v>63</v>
      </c>
      <c r="B46" s="68" t="s">
        <v>64</v>
      </c>
      <c r="C46" s="68" t="s">
        <v>65</v>
      </c>
      <c r="D46" s="71" t="s">
        <v>24</v>
      </c>
      <c r="E46" s="69">
        <v>1089</v>
      </c>
      <c r="F46" s="69">
        <v>56219.5</v>
      </c>
      <c r="G46" s="70">
        <v>51.624899999999997</v>
      </c>
      <c r="H46" s="69">
        <v>32894140</v>
      </c>
    </row>
    <row r="47" spans="1:8" ht="15" customHeight="1" x14ac:dyDescent="0.2">
      <c r="A47" s="68" t="s">
        <v>188</v>
      </c>
      <c r="B47" s="68" t="s">
        <v>189</v>
      </c>
      <c r="C47" s="68" t="s">
        <v>190</v>
      </c>
      <c r="D47" s="71" t="s">
        <v>24</v>
      </c>
      <c r="E47" s="69">
        <v>724</v>
      </c>
      <c r="F47" s="69">
        <v>741800</v>
      </c>
      <c r="G47" s="70">
        <v>1024.5856000000001</v>
      </c>
      <c r="H47" s="69">
        <v>111953450</v>
      </c>
    </row>
    <row r="48" spans="1:8" ht="15" customHeight="1" x14ac:dyDescent="0.2">
      <c r="A48" s="68" t="s">
        <v>191</v>
      </c>
      <c r="B48" s="68" t="s">
        <v>192</v>
      </c>
      <c r="C48" s="68" t="s">
        <v>193</v>
      </c>
      <c r="D48" s="71" t="s">
        <v>24</v>
      </c>
      <c r="E48" s="69">
        <v>67</v>
      </c>
      <c r="F48" s="69">
        <v>182500</v>
      </c>
      <c r="G48" s="70">
        <v>2723.8806</v>
      </c>
      <c r="H48" s="69">
        <v>350000000</v>
      </c>
    </row>
    <row r="49" spans="1:8" ht="15" customHeight="1" x14ac:dyDescent="0.2">
      <c r="A49" s="68" t="s">
        <v>60</v>
      </c>
      <c r="B49" s="68" t="s">
        <v>61</v>
      </c>
      <c r="C49" s="68" t="s">
        <v>62</v>
      </c>
      <c r="D49" s="71" t="s">
        <v>24</v>
      </c>
      <c r="E49" s="69">
        <v>7815</v>
      </c>
      <c r="F49" s="69">
        <v>170454.3</v>
      </c>
      <c r="G49" s="70">
        <v>21.811199999999999</v>
      </c>
      <c r="H49" s="69">
        <v>27823458</v>
      </c>
    </row>
    <row r="50" spans="1:8" ht="15" customHeight="1" x14ac:dyDescent="0.2">
      <c r="A50" s="68" t="s">
        <v>14</v>
      </c>
      <c r="B50" s="68" t="s">
        <v>15</v>
      </c>
      <c r="C50" s="68" t="s">
        <v>16</v>
      </c>
      <c r="D50" s="71" t="s">
        <v>17</v>
      </c>
      <c r="E50" s="69">
        <v>2009902</v>
      </c>
      <c r="F50" s="69">
        <v>11685644.66</v>
      </c>
      <c r="G50" s="70">
        <v>5.8140000000000001</v>
      </c>
      <c r="H50" s="69">
        <v>194888953.69999999</v>
      </c>
    </row>
    <row r="51" spans="1:8" ht="15" customHeight="1" x14ac:dyDescent="0.2">
      <c r="A51" s="68" t="s">
        <v>194</v>
      </c>
      <c r="B51" s="68" t="s">
        <v>195</v>
      </c>
      <c r="C51" s="68" t="s">
        <v>196</v>
      </c>
      <c r="D51" s="71" t="s">
        <v>24</v>
      </c>
      <c r="E51" s="69">
        <v>144</v>
      </c>
      <c r="F51" s="69">
        <v>611260</v>
      </c>
      <c r="G51" s="70">
        <v>4244.8611000000001</v>
      </c>
      <c r="H51" s="69">
        <v>3929866200</v>
      </c>
    </row>
    <row r="52" spans="1:8" ht="15" customHeight="1" x14ac:dyDescent="0.2">
      <c r="A52" s="68" t="s">
        <v>197</v>
      </c>
      <c r="B52" s="68" t="s">
        <v>198</v>
      </c>
      <c r="C52" s="68" t="s">
        <v>199</v>
      </c>
      <c r="D52" s="71" t="s">
        <v>24</v>
      </c>
      <c r="E52" s="69">
        <v>1</v>
      </c>
      <c r="F52" s="69">
        <v>100</v>
      </c>
      <c r="G52" s="70">
        <v>100</v>
      </c>
      <c r="H52" s="69">
        <v>193775300</v>
      </c>
    </row>
    <row r="53" spans="1:8" ht="15" customHeight="1" x14ac:dyDescent="0.2">
      <c r="A53" s="68" t="s">
        <v>49</v>
      </c>
      <c r="B53" s="68" t="s">
        <v>50</v>
      </c>
      <c r="C53" s="68" t="s">
        <v>51</v>
      </c>
      <c r="D53" s="71" t="s">
        <v>24</v>
      </c>
      <c r="E53" s="69">
        <v>231</v>
      </c>
      <c r="F53" s="69">
        <v>434840</v>
      </c>
      <c r="G53" s="70">
        <v>1882.4241999999999</v>
      </c>
      <c r="H53" s="69">
        <v>400027280</v>
      </c>
    </row>
    <row r="54" spans="1:8" ht="15" customHeight="1" x14ac:dyDescent="0.2">
      <c r="A54" s="68" t="s">
        <v>52</v>
      </c>
      <c r="B54" s="68" t="s">
        <v>53</v>
      </c>
      <c r="C54" s="68" t="s">
        <v>51</v>
      </c>
      <c r="D54" s="71" t="s">
        <v>24</v>
      </c>
      <c r="E54" s="69">
        <v>325</v>
      </c>
      <c r="F54" s="69">
        <v>541590</v>
      </c>
      <c r="G54" s="70">
        <v>1666.4308000000001</v>
      </c>
      <c r="H54" s="69">
        <v>122856000</v>
      </c>
    </row>
    <row r="55" spans="1:8" ht="15" customHeight="1" x14ac:dyDescent="0.2">
      <c r="A55" s="68" t="s">
        <v>200</v>
      </c>
      <c r="B55" s="68" t="s">
        <v>201</v>
      </c>
      <c r="C55" s="68" t="s">
        <v>202</v>
      </c>
      <c r="D55" s="71" t="s">
        <v>17</v>
      </c>
      <c r="E55" s="69">
        <v>8682</v>
      </c>
      <c r="F55" s="69">
        <v>5747030</v>
      </c>
      <c r="G55" s="70">
        <v>661.94770000000005</v>
      </c>
      <c r="H55" s="69">
        <v>1697598540</v>
      </c>
    </row>
    <row r="56" spans="1:8" ht="15" customHeight="1" x14ac:dyDescent="0.2">
      <c r="A56" s="68" t="s">
        <v>203</v>
      </c>
      <c r="B56" s="68" t="s">
        <v>204</v>
      </c>
      <c r="C56" s="68" t="s">
        <v>205</v>
      </c>
      <c r="D56" s="71" t="s">
        <v>24</v>
      </c>
      <c r="E56" s="69">
        <v>34</v>
      </c>
      <c r="F56" s="69">
        <v>3146</v>
      </c>
      <c r="G56" s="70">
        <v>92.529399999999995</v>
      </c>
      <c r="H56" s="69">
        <v>85805900</v>
      </c>
    </row>
    <row r="57" spans="1:8" ht="15" customHeight="1" x14ac:dyDescent="0.2">
      <c r="A57" s="68" t="s">
        <v>206</v>
      </c>
      <c r="B57" s="68" t="s">
        <v>207</v>
      </c>
      <c r="C57" s="68" t="s">
        <v>208</v>
      </c>
      <c r="D57" s="71" t="s">
        <v>24</v>
      </c>
      <c r="E57" s="69">
        <v>4698</v>
      </c>
      <c r="F57" s="69">
        <v>1913022</v>
      </c>
      <c r="G57" s="70">
        <v>407.19920000000002</v>
      </c>
      <c r="H57" s="69">
        <v>563184610</v>
      </c>
    </row>
    <row r="58" spans="1:8" ht="15" customHeight="1" x14ac:dyDescent="0.2">
      <c r="A58" s="68" t="s">
        <v>209</v>
      </c>
      <c r="B58" s="68" t="s">
        <v>210</v>
      </c>
      <c r="C58" s="68" t="s">
        <v>211</v>
      </c>
      <c r="D58" s="71" t="s">
        <v>24</v>
      </c>
      <c r="E58" s="69">
        <v>823</v>
      </c>
      <c r="F58" s="69">
        <v>25594.400000000001</v>
      </c>
      <c r="G58" s="70">
        <v>31.0989</v>
      </c>
      <c r="H58" s="69">
        <v>187826871.19999999</v>
      </c>
    </row>
    <row r="59" spans="1:8" ht="15" customHeight="1" x14ac:dyDescent="0.2">
      <c r="A59" s="68" t="s">
        <v>212</v>
      </c>
      <c r="B59" s="68" t="s">
        <v>213</v>
      </c>
      <c r="C59" s="68" t="s">
        <v>214</v>
      </c>
      <c r="D59" s="71" t="s">
        <v>17</v>
      </c>
      <c r="E59" s="69">
        <v>14897</v>
      </c>
      <c r="F59" s="69">
        <v>6284782</v>
      </c>
      <c r="G59" s="70">
        <v>421.88240000000002</v>
      </c>
      <c r="H59" s="69">
        <v>161573394</v>
      </c>
    </row>
    <row r="60" spans="1:8" ht="15" customHeight="1" x14ac:dyDescent="0.2">
      <c r="A60" s="68" t="s">
        <v>215</v>
      </c>
      <c r="B60" s="68" t="s">
        <v>216</v>
      </c>
      <c r="C60" s="68" t="s">
        <v>217</v>
      </c>
      <c r="D60" s="71" t="s">
        <v>17</v>
      </c>
      <c r="E60" s="69">
        <v>52660</v>
      </c>
      <c r="F60" s="69">
        <v>2288662</v>
      </c>
      <c r="G60" s="70">
        <v>43.461100000000002</v>
      </c>
      <c r="H60" s="69">
        <v>525738525</v>
      </c>
    </row>
    <row r="61" spans="1:8" ht="15" customHeight="1" x14ac:dyDescent="0.2">
      <c r="A61" s="68" t="s">
        <v>218</v>
      </c>
      <c r="B61" s="68" t="s">
        <v>219</v>
      </c>
      <c r="C61" s="68" t="s">
        <v>220</v>
      </c>
      <c r="D61" s="71" t="s">
        <v>24</v>
      </c>
      <c r="E61" s="69">
        <v>1406</v>
      </c>
      <c r="F61" s="69">
        <v>223434</v>
      </c>
      <c r="G61" s="70">
        <v>158.91470000000001</v>
      </c>
      <c r="H61" s="69">
        <v>102012064</v>
      </c>
    </row>
    <row r="62" spans="1:8" ht="15" customHeight="1" x14ac:dyDescent="0.2">
      <c r="A62" s="68" t="s">
        <v>221</v>
      </c>
      <c r="B62" s="68" t="s">
        <v>222</v>
      </c>
      <c r="C62" s="68" t="s">
        <v>223</v>
      </c>
      <c r="D62" s="71" t="s">
        <v>24</v>
      </c>
      <c r="E62" s="69">
        <v>722</v>
      </c>
      <c r="F62" s="69">
        <v>2956440</v>
      </c>
      <c r="G62" s="70">
        <v>4094.7921999999999</v>
      </c>
      <c r="H62" s="69">
        <v>1240828100</v>
      </c>
    </row>
    <row r="63" spans="1:8" ht="15" customHeight="1" x14ac:dyDescent="0.2">
      <c r="A63" s="68" t="s">
        <v>224</v>
      </c>
      <c r="B63" s="68" t="s">
        <v>225</v>
      </c>
      <c r="C63" s="68" t="s">
        <v>226</v>
      </c>
      <c r="D63" s="71" t="s">
        <v>24</v>
      </c>
      <c r="E63" s="69">
        <v>13183</v>
      </c>
      <c r="F63" s="69">
        <v>25700850</v>
      </c>
      <c r="G63" s="70">
        <v>1949.5449000000001</v>
      </c>
      <c r="H63" s="69">
        <v>590149950</v>
      </c>
    </row>
    <row r="64" spans="1:8" ht="15" customHeight="1" x14ac:dyDescent="0.2">
      <c r="A64" s="68" t="s">
        <v>21</v>
      </c>
      <c r="B64" s="68" t="s">
        <v>22</v>
      </c>
      <c r="C64" s="68" t="s">
        <v>23</v>
      </c>
      <c r="D64" s="71" t="s">
        <v>24</v>
      </c>
      <c r="E64" s="69">
        <v>4811</v>
      </c>
      <c r="F64" s="69">
        <v>2053438</v>
      </c>
      <c r="G64" s="70">
        <v>426.82150000000001</v>
      </c>
      <c r="H64" s="69">
        <v>1530000000</v>
      </c>
    </row>
    <row r="65" spans="1:8" ht="15" customHeight="1" x14ac:dyDescent="0.2">
      <c r="A65" s="68" t="s">
        <v>227</v>
      </c>
      <c r="B65" s="68" t="s">
        <v>228</v>
      </c>
      <c r="C65" s="68" t="s">
        <v>229</v>
      </c>
      <c r="D65" s="71" t="s">
        <v>24</v>
      </c>
      <c r="E65" s="69">
        <v>11050</v>
      </c>
      <c r="F65" s="69">
        <v>3256268</v>
      </c>
      <c r="G65" s="70">
        <v>294.68490000000003</v>
      </c>
      <c r="H65" s="69">
        <v>3173858310</v>
      </c>
    </row>
    <row r="66" spans="1:8" ht="15" customHeight="1" x14ac:dyDescent="0.2">
      <c r="A66" s="68" t="s">
        <v>230</v>
      </c>
      <c r="B66" s="68" t="s">
        <v>231</v>
      </c>
      <c r="C66" s="68" t="s">
        <v>232</v>
      </c>
      <c r="D66" s="71" t="s">
        <v>17</v>
      </c>
      <c r="E66" s="69">
        <v>1526</v>
      </c>
      <c r="F66" s="69">
        <v>21941200</v>
      </c>
      <c r="G66" s="70">
        <v>14378.2438</v>
      </c>
      <c r="H66" s="69">
        <v>486123400</v>
      </c>
    </row>
    <row r="67" spans="1:8" ht="15" customHeight="1" x14ac:dyDescent="0.2">
      <c r="A67" s="68" t="s">
        <v>57</v>
      </c>
      <c r="B67" s="68" t="s">
        <v>58</v>
      </c>
      <c r="C67" s="68" t="s">
        <v>59</v>
      </c>
      <c r="D67" s="71" t="s">
        <v>24</v>
      </c>
      <c r="E67" s="69">
        <v>30681</v>
      </c>
      <c r="F67" s="69">
        <v>9396.8799999999992</v>
      </c>
      <c r="G67" s="70">
        <v>0.30630000000000002</v>
      </c>
      <c r="H67" s="69">
        <v>1413506.4</v>
      </c>
    </row>
    <row r="68" spans="1:8" ht="15" customHeight="1" x14ac:dyDescent="0.2">
      <c r="A68" s="68" t="s">
        <v>233</v>
      </c>
      <c r="B68" s="68" t="s">
        <v>234</v>
      </c>
      <c r="C68" s="68" t="s">
        <v>235</v>
      </c>
      <c r="D68" s="71" t="s">
        <v>24</v>
      </c>
      <c r="E68" s="69">
        <v>51</v>
      </c>
      <c r="F68" s="69">
        <v>3570</v>
      </c>
      <c r="G68" s="70">
        <v>70</v>
      </c>
      <c r="H68" s="69">
        <v>32815020</v>
      </c>
    </row>
    <row r="69" spans="1:8" ht="15" customHeight="1" x14ac:dyDescent="0.2">
      <c r="A69" s="68" t="s">
        <v>236</v>
      </c>
      <c r="B69" s="68" t="s">
        <v>237</v>
      </c>
      <c r="C69" s="68" t="s">
        <v>238</v>
      </c>
      <c r="D69" s="71" t="s">
        <v>17</v>
      </c>
      <c r="E69" s="69">
        <v>756923</v>
      </c>
      <c r="F69" s="69">
        <v>1360705.48</v>
      </c>
      <c r="G69" s="70">
        <v>1.7977000000000001</v>
      </c>
      <c r="H69" s="69">
        <v>118747981.44</v>
      </c>
    </row>
    <row r="70" spans="1:8" ht="15" customHeight="1" x14ac:dyDescent="0.2">
      <c r="A70" s="68" t="s">
        <v>239</v>
      </c>
      <c r="B70" s="68" t="s">
        <v>240</v>
      </c>
      <c r="C70" s="68" t="s">
        <v>241</v>
      </c>
      <c r="D70" s="71" t="s">
        <v>24</v>
      </c>
      <c r="E70" s="69">
        <v>1569</v>
      </c>
      <c r="F70" s="69">
        <v>1179980</v>
      </c>
      <c r="G70" s="70">
        <v>752.05859999999996</v>
      </c>
      <c r="H70" s="69">
        <v>14115329060</v>
      </c>
    </row>
    <row r="71" spans="1:8" ht="15" customHeight="1" x14ac:dyDescent="0.2">
      <c r="A71" s="68" t="s">
        <v>242</v>
      </c>
      <c r="B71" s="68" t="s">
        <v>243</v>
      </c>
      <c r="C71" s="68" t="s">
        <v>244</v>
      </c>
      <c r="D71" s="71" t="s">
        <v>24</v>
      </c>
      <c r="E71" s="69">
        <v>2564</v>
      </c>
      <c r="F71" s="69">
        <v>204216.5</v>
      </c>
      <c r="G71" s="70">
        <v>79.647599999999997</v>
      </c>
      <c r="H71" s="69">
        <v>15964320</v>
      </c>
    </row>
    <row r="72" spans="1:8" ht="15" customHeight="1" x14ac:dyDescent="0.2">
      <c r="A72" s="68" t="s">
        <v>245</v>
      </c>
      <c r="B72" s="68" t="s">
        <v>246</v>
      </c>
      <c r="C72" s="68" t="s">
        <v>247</v>
      </c>
      <c r="D72" s="71" t="s">
        <v>24</v>
      </c>
      <c r="E72" s="69">
        <v>2497</v>
      </c>
      <c r="F72" s="69">
        <v>4289940</v>
      </c>
      <c r="G72" s="70">
        <v>1718.0376000000001</v>
      </c>
      <c r="H72" s="69">
        <v>3758190120</v>
      </c>
    </row>
    <row r="73" spans="1:8" ht="15" customHeight="1" x14ac:dyDescent="0.2">
      <c r="A73" s="68" t="s">
        <v>84</v>
      </c>
      <c r="B73" s="68" t="s">
        <v>85</v>
      </c>
      <c r="C73" s="68" t="s">
        <v>86</v>
      </c>
      <c r="D73" s="71" t="s">
        <v>17</v>
      </c>
      <c r="E73" s="69">
        <v>69032</v>
      </c>
      <c r="F73" s="69">
        <v>23431370</v>
      </c>
      <c r="G73" s="70">
        <v>339.42770000000002</v>
      </c>
      <c r="H73" s="69">
        <v>2484881047</v>
      </c>
    </row>
    <row r="74" spans="1:8" ht="15" customHeight="1" x14ac:dyDescent="0.2">
      <c r="A74" s="68" t="s">
        <v>248</v>
      </c>
      <c r="B74" s="68" t="s">
        <v>249</v>
      </c>
      <c r="C74" s="68" t="s">
        <v>250</v>
      </c>
      <c r="D74" s="71" t="s">
        <v>17</v>
      </c>
      <c r="E74" s="69">
        <v>9439</v>
      </c>
      <c r="F74" s="69">
        <v>68657.100000000006</v>
      </c>
      <c r="G74" s="70">
        <v>7.2737999999999996</v>
      </c>
      <c r="H74" s="69">
        <v>45049126.5</v>
      </c>
    </row>
    <row r="75" spans="1:8" ht="15" customHeight="1" x14ac:dyDescent="0.2">
      <c r="A75" s="68" t="s">
        <v>28</v>
      </c>
      <c r="B75" s="68" t="s">
        <v>29</v>
      </c>
      <c r="C75" s="68" t="s">
        <v>30</v>
      </c>
      <c r="D75" s="71" t="s">
        <v>24</v>
      </c>
      <c r="E75" s="69">
        <v>3210</v>
      </c>
      <c r="F75" s="69">
        <v>41260</v>
      </c>
      <c r="G75" s="70">
        <v>12.8536</v>
      </c>
      <c r="H75" s="69">
        <v>31576482</v>
      </c>
    </row>
    <row r="76" spans="1:8" ht="15" customHeight="1" x14ac:dyDescent="0.2">
      <c r="A76" s="68" t="s">
        <v>78</v>
      </c>
      <c r="B76" s="68" t="s">
        <v>79</v>
      </c>
      <c r="C76" s="68" t="s">
        <v>80</v>
      </c>
      <c r="D76" s="71" t="s">
        <v>17</v>
      </c>
      <c r="E76" s="69">
        <v>1653379</v>
      </c>
      <c r="F76" s="69">
        <v>65113343.359999999</v>
      </c>
      <c r="G76" s="70">
        <v>39.381999999999998</v>
      </c>
      <c r="H76" s="69">
        <v>4763841087.6000004</v>
      </c>
    </row>
    <row r="77" spans="1:8" ht="15" customHeight="1" x14ac:dyDescent="0.2">
      <c r="A77" s="68" t="s">
        <v>69</v>
      </c>
      <c r="B77" s="68" t="s">
        <v>70</v>
      </c>
      <c r="C77" s="68" t="s">
        <v>71</v>
      </c>
      <c r="D77" s="71" t="s">
        <v>24</v>
      </c>
      <c r="E77" s="69">
        <v>1389</v>
      </c>
      <c r="F77" s="69">
        <v>47106.2</v>
      </c>
      <c r="G77" s="70">
        <v>33.913800000000002</v>
      </c>
      <c r="H77" s="69">
        <v>9803489.8000000007</v>
      </c>
    </row>
    <row r="78" spans="1:8" ht="15" customHeight="1" x14ac:dyDescent="0.2">
      <c r="A78" s="68" t="s">
        <v>251</v>
      </c>
      <c r="B78" s="68" t="s">
        <v>252</v>
      </c>
      <c r="C78" s="68" t="s">
        <v>253</v>
      </c>
      <c r="D78" s="71" t="s">
        <v>24</v>
      </c>
      <c r="E78" s="69">
        <v>586</v>
      </c>
      <c r="F78" s="69">
        <v>138542</v>
      </c>
      <c r="G78" s="70">
        <v>236.41980000000001</v>
      </c>
      <c r="H78" s="69">
        <v>164641000</v>
      </c>
    </row>
    <row r="79" spans="1:8" ht="15" customHeight="1" x14ac:dyDescent="0.2">
      <c r="A79" s="68" t="s">
        <v>254</v>
      </c>
      <c r="B79" s="68" t="s">
        <v>255</v>
      </c>
      <c r="C79" s="68" t="s">
        <v>256</v>
      </c>
      <c r="D79" s="71" t="s">
        <v>24</v>
      </c>
      <c r="E79" s="69">
        <v>3041</v>
      </c>
      <c r="F79" s="69">
        <v>79274</v>
      </c>
      <c r="G79" s="70">
        <v>26.0684</v>
      </c>
      <c r="H79" s="69">
        <v>92361136.799999997</v>
      </c>
    </row>
    <row r="80" spans="1:8" ht="15" customHeight="1" x14ac:dyDescent="0.2">
      <c r="A80" s="68" t="s">
        <v>257</v>
      </c>
      <c r="B80" s="68" t="s">
        <v>258</v>
      </c>
      <c r="C80" s="68" t="s">
        <v>259</v>
      </c>
      <c r="D80" s="71" t="s">
        <v>24</v>
      </c>
      <c r="E80" s="69">
        <v>398</v>
      </c>
      <c r="F80" s="69">
        <v>258980</v>
      </c>
      <c r="G80" s="70">
        <v>650.70349999999996</v>
      </c>
      <c r="H80" s="69">
        <v>392251565</v>
      </c>
    </row>
    <row r="81" spans="1:8" ht="15" customHeight="1" x14ac:dyDescent="0.2">
      <c r="A81" s="68" t="s">
        <v>260</v>
      </c>
      <c r="B81" s="68" t="s">
        <v>261</v>
      </c>
      <c r="C81" s="68" t="s">
        <v>262</v>
      </c>
      <c r="D81" s="71" t="s">
        <v>24</v>
      </c>
      <c r="E81" s="69">
        <v>434</v>
      </c>
      <c r="F81" s="69">
        <v>11938.2</v>
      </c>
      <c r="G81" s="70">
        <v>27.507400000000001</v>
      </c>
      <c r="H81" s="69">
        <v>22974300</v>
      </c>
    </row>
    <row r="82" spans="1:8" ht="15" customHeight="1" x14ac:dyDescent="0.2">
      <c r="A82" s="68" t="s">
        <v>334</v>
      </c>
      <c r="B82" s="68" t="s">
        <v>335</v>
      </c>
      <c r="C82" s="68" t="s">
        <v>336</v>
      </c>
      <c r="D82" s="71" t="s">
        <v>24</v>
      </c>
      <c r="E82" s="69">
        <v>7155</v>
      </c>
      <c r="F82" s="69">
        <v>1609875</v>
      </c>
      <c r="G82" s="70">
        <v>225</v>
      </c>
      <c r="H82" s="69">
        <v>977412400</v>
      </c>
    </row>
    <row r="83" spans="1:8" ht="15" customHeight="1" x14ac:dyDescent="0.2">
      <c r="A83" s="68" t="s">
        <v>46</v>
      </c>
      <c r="B83" s="68" t="s">
        <v>47</v>
      </c>
      <c r="C83" s="68" t="s">
        <v>48</v>
      </c>
      <c r="D83" s="71" t="s">
        <v>24</v>
      </c>
      <c r="E83" s="69">
        <v>35612</v>
      </c>
      <c r="F83" s="69">
        <v>1935717.4</v>
      </c>
      <c r="G83" s="70">
        <v>54.355800000000002</v>
      </c>
      <c r="H83" s="69">
        <v>11367600</v>
      </c>
    </row>
    <row r="84" spans="1:8" ht="15" customHeight="1" x14ac:dyDescent="0.2">
      <c r="A84" s="68" t="s">
        <v>263</v>
      </c>
      <c r="B84" s="68" t="s">
        <v>264</v>
      </c>
      <c r="C84" s="68" t="s">
        <v>265</v>
      </c>
      <c r="D84" s="71" t="s">
        <v>24</v>
      </c>
      <c r="E84" s="69">
        <v>419</v>
      </c>
      <c r="F84" s="69">
        <v>134400</v>
      </c>
      <c r="G84" s="70">
        <v>320.76369999999997</v>
      </c>
      <c r="H84" s="69">
        <v>26189440</v>
      </c>
    </row>
    <row r="85" spans="1:8" ht="15" customHeight="1" x14ac:dyDescent="0.2">
      <c r="A85" s="68" t="s">
        <v>266</v>
      </c>
      <c r="B85" s="68" t="s">
        <v>267</v>
      </c>
      <c r="C85" s="68" t="s">
        <v>268</v>
      </c>
      <c r="D85" s="71" t="s">
        <v>17</v>
      </c>
      <c r="E85" s="69">
        <v>7191</v>
      </c>
      <c r="F85" s="69">
        <v>292268.79999999999</v>
      </c>
      <c r="G85" s="70">
        <v>40.643700000000003</v>
      </c>
      <c r="H85" s="69">
        <v>326627103</v>
      </c>
    </row>
    <row r="86" spans="1:8" ht="15" customHeight="1" x14ac:dyDescent="0.2">
      <c r="A86" s="68" t="s">
        <v>269</v>
      </c>
      <c r="B86" s="68" t="s">
        <v>270</v>
      </c>
      <c r="C86" s="68" t="s">
        <v>271</v>
      </c>
      <c r="D86" s="71" t="s">
        <v>24</v>
      </c>
      <c r="E86" s="69">
        <v>110</v>
      </c>
      <c r="F86" s="69">
        <v>10340</v>
      </c>
      <c r="G86" s="70">
        <v>94</v>
      </c>
      <c r="H86" s="69">
        <v>3384000</v>
      </c>
    </row>
    <row r="87" spans="1:8" ht="15" customHeight="1" x14ac:dyDescent="0.2">
      <c r="A87" s="68" t="s">
        <v>272</v>
      </c>
      <c r="B87" s="68" t="s">
        <v>273</v>
      </c>
      <c r="C87" s="68" t="s">
        <v>274</v>
      </c>
      <c r="D87" s="71" t="s">
        <v>24</v>
      </c>
      <c r="E87" s="69">
        <v>666</v>
      </c>
      <c r="F87" s="69">
        <v>1890160</v>
      </c>
      <c r="G87" s="70">
        <v>2838.0781000000002</v>
      </c>
      <c r="H87" s="69">
        <v>990241200</v>
      </c>
    </row>
    <row r="88" spans="1:8" ht="15" customHeight="1" x14ac:dyDescent="0.2">
      <c r="A88" s="68" t="s">
        <v>54</v>
      </c>
      <c r="B88" s="68" t="s">
        <v>55</v>
      </c>
      <c r="C88" s="68" t="s">
        <v>56</v>
      </c>
      <c r="D88" s="71" t="s">
        <v>17</v>
      </c>
      <c r="E88" s="69">
        <v>1279</v>
      </c>
      <c r="F88" s="69">
        <v>5210.0200000000004</v>
      </c>
      <c r="G88" s="70">
        <v>4.0735000000000001</v>
      </c>
      <c r="H88" s="69">
        <v>15774375</v>
      </c>
    </row>
    <row r="89" spans="1:8" ht="15" customHeight="1" x14ac:dyDescent="0.2">
      <c r="A89" s="68" t="s">
        <v>275</v>
      </c>
      <c r="B89" s="68" t="s">
        <v>276</v>
      </c>
      <c r="C89" s="68" t="s">
        <v>277</v>
      </c>
      <c r="D89" s="71" t="s">
        <v>17</v>
      </c>
      <c r="E89" s="69">
        <v>6093</v>
      </c>
      <c r="F89" s="69">
        <v>573355.4</v>
      </c>
      <c r="G89" s="70">
        <v>94.100700000000003</v>
      </c>
      <c r="H89" s="69">
        <v>52200000</v>
      </c>
    </row>
    <row r="90" spans="1:8" ht="15" customHeight="1" x14ac:dyDescent="0.2">
      <c r="A90" s="68" t="s">
        <v>278</v>
      </c>
      <c r="B90" s="68" t="s">
        <v>279</v>
      </c>
      <c r="C90" s="68" t="s">
        <v>280</v>
      </c>
      <c r="D90" s="71" t="s">
        <v>17</v>
      </c>
      <c r="E90" s="69">
        <v>24228</v>
      </c>
      <c r="F90" s="69">
        <v>213791.65</v>
      </c>
      <c r="G90" s="70">
        <v>8.8241999999999994</v>
      </c>
      <c r="H90" s="69">
        <v>22208070</v>
      </c>
    </row>
    <row r="91" spans="1:8" ht="15" customHeight="1" x14ac:dyDescent="0.2">
      <c r="A91" s="68" t="s">
        <v>281</v>
      </c>
      <c r="B91" s="68" t="s">
        <v>282</v>
      </c>
      <c r="C91" s="68" t="s">
        <v>283</v>
      </c>
      <c r="D91" s="71" t="s">
        <v>17</v>
      </c>
      <c r="E91" s="69">
        <v>4489</v>
      </c>
      <c r="F91" s="69">
        <v>539436</v>
      </c>
      <c r="G91" s="70">
        <v>120.16840000000001</v>
      </c>
      <c r="H91" s="69">
        <v>155306704</v>
      </c>
    </row>
    <row r="92" spans="1:8" ht="15" customHeight="1" x14ac:dyDescent="0.2">
      <c r="A92" s="68" t="s">
        <v>284</v>
      </c>
      <c r="B92" s="68" t="s">
        <v>285</v>
      </c>
      <c r="C92" s="68" t="s">
        <v>286</v>
      </c>
      <c r="D92" s="71" t="s">
        <v>24</v>
      </c>
      <c r="E92" s="69">
        <v>145</v>
      </c>
      <c r="F92" s="69">
        <v>1015</v>
      </c>
      <c r="G92" s="70">
        <v>7</v>
      </c>
      <c r="H92" s="69">
        <v>7431781</v>
      </c>
    </row>
    <row r="93" spans="1:8" ht="15" customHeight="1" x14ac:dyDescent="0.2">
      <c r="A93" s="68" t="s">
        <v>287</v>
      </c>
      <c r="B93" s="68" t="s">
        <v>288</v>
      </c>
      <c r="C93" s="68" t="s">
        <v>289</v>
      </c>
      <c r="D93" s="71" t="s">
        <v>24</v>
      </c>
      <c r="E93" s="69">
        <v>235894</v>
      </c>
      <c r="F93" s="69">
        <v>2147205.15</v>
      </c>
      <c r="G93" s="70">
        <v>9.1023999999999994</v>
      </c>
      <c r="H93" s="69">
        <v>127780677.2</v>
      </c>
    </row>
    <row r="94" spans="1:8" ht="15" customHeight="1" x14ac:dyDescent="0.2">
      <c r="A94" s="68" t="s">
        <v>91</v>
      </c>
      <c r="B94" s="68" t="s">
        <v>92</v>
      </c>
      <c r="C94" s="68" t="s">
        <v>93</v>
      </c>
      <c r="D94" s="71" t="s">
        <v>24</v>
      </c>
      <c r="E94" s="69">
        <v>559167</v>
      </c>
      <c r="F94" s="69">
        <v>34609321</v>
      </c>
      <c r="G94" s="70">
        <v>61.894399999999997</v>
      </c>
      <c r="H94" s="69">
        <v>18574033390</v>
      </c>
    </row>
    <row r="95" spans="1:8" ht="15" customHeight="1" x14ac:dyDescent="0.2">
      <c r="A95" s="68" t="s">
        <v>18</v>
      </c>
      <c r="B95" s="68" t="s">
        <v>19</v>
      </c>
      <c r="C95" s="68" t="s">
        <v>20</v>
      </c>
      <c r="D95" s="71" t="s">
        <v>17</v>
      </c>
      <c r="E95" s="69">
        <v>786147</v>
      </c>
      <c r="F95" s="69">
        <v>12432630.800000001</v>
      </c>
      <c r="G95" s="70">
        <v>15.8146</v>
      </c>
      <c r="H95" s="69">
        <v>76489050</v>
      </c>
    </row>
    <row r="96" spans="1:8" ht="15" customHeight="1" x14ac:dyDescent="0.2">
      <c r="A96" s="68" t="s">
        <v>290</v>
      </c>
      <c r="B96" s="68" t="s">
        <v>291</v>
      </c>
      <c r="C96" s="68" t="s">
        <v>292</v>
      </c>
      <c r="D96" s="71" t="s">
        <v>24</v>
      </c>
      <c r="E96" s="69">
        <v>143</v>
      </c>
      <c r="F96" s="69">
        <v>5267</v>
      </c>
      <c r="G96" s="70">
        <v>36.8322</v>
      </c>
      <c r="H96" s="69">
        <v>12927936</v>
      </c>
    </row>
    <row r="97" spans="1:8" s="67" customFormat="1" ht="15" customHeight="1" x14ac:dyDescent="0.2">
      <c r="A97" s="65" t="s">
        <v>364</v>
      </c>
      <c r="B97" s="65"/>
      <c r="C97" s="66"/>
      <c r="D97" s="66"/>
      <c r="E97" s="66"/>
      <c r="F97" s="66"/>
      <c r="G97" s="66"/>
      <c r="H97" s="91"/>
    </row>
    <row r="98" spans="1:8" s="67" customFormat="1" ht="15" customHeight="1" x14ac:dyDescent="0.2">
      <c r="A98" s="68" t="s">
        <v>293</v>
      </c>
      <c r="B98" s="68" t="s">
        <v>294</v>
      </c>
      <c r="C98" s="68" t="s">
        <v>295</v>
      </c>
      <c r="D98" s="71" t="s">
        <v>17</v>
      </c>
      <c r="E98" s="69">
        <v>200000</v>
      </c>
      <c r="F98" s="69">
        <v>211000</v>
      </c>
      <c r="G98" s="70">
        <v>105.5</v>
      </c>
      <c r="H98" s="69">
        <v>422000000</v>
      </c>
    </row>
    <row r="99" spans="1:8" ht="15" customHeight="1" x14ac:dyDescent="0.2">
      <c r="A99" s="68" t="s">
        <v>297</v>
      </c>
      <c r="B99" s="68" t="s">
        <v>298</v>
      </c>
      <c r="C99" s="68" t="s">
        <v>299</v>
      </c>
      <c r="D99" s="71" t="s">
        <v>17</v>
      </c>
      <c r="E99" s="69">
        <v>4300000</v>
      </c>
      <c r="F99" s="69">
        <v>4300000</v>
      </c>
      <c r="G99" s="70">
        <v>100</v>
      </c>
      <c r="H99" s="69">
        <v>130000000</v>
      </c>
    </row>
    <row r="100" spans="1:8" ht="15" customHeight="1" x14ac:dyDescent="0.2">
      <c r="A100" s="68" t="s">
        <v>300</v>
      </c>
      <c r="B100" s="68" t="s">
        <v>301</v>
      </c>
      <c r="C100" s="68" t="s">
        <v>302</v>
      </c>
      <c r="D100" s="71" t="s">
        <v>24</v>
      </c>
      <c r="E100" s="69">
        <v>353983</v>
      </c>
      <c r="F100" s="69">
        <v>916808.23</v>
      </c>
      <c r="G100" s="70">
        <v>34.9709</v>
      </c>
      <c r="H100" s="69">
        <v>142846599.97999999</v>
      </c>
    </row>
    <row r="101" spans="1:8" ht="15" customHeight="1" x14ac:dyDescent="0.2">
      <c r="A101" s="68" t="s">
        <v>304</v>
      </c>
      <c r="B101" s="68" t="s">
        <v>305</v>
      </c>
      <c r="C101" s="68" t="s">
        <v>306</v>
      </c>
      <c r="D101" s="71" t="s">
        <v>17</v>
      </c>
      <c r="E101" s="69">
        <v>2122650</v>
      </c>
      <c r="F101" s="69">
        <v>2237773.1</v>
      </c>
      <c r="G101" s="70">
        <v>105.42359999999999</v>
      </c>
      <c r="H101" s="69">
        <v>2424775000</v>
      </c>
    </row>
    <row r="102" spans="1:8" ht="15" customHeight="1" x14ac:dyDescent="0.2">
      <c r="A102" s="68" t="s">
        <v>307</v>
      </c>
      <c r="B102" s="68" t="s">
        <v>308</v>
      </c>
      <c r="C102" s="68" t="s">
        <v>309</v>
      </c>
      <c r="D102" s="71" t="s">
        <v>17</v>
      </c>
      <c r="E102" s="69">
        <v>6604835</v>
      </c>
      <c r="F102" s="69">
        <v>52296621.689999998</v>
      </c>
      <c r="G102" s="70">
        <v>106.959</v>
      </c>
      <c r="H102" s="69">
        <v>7882724736</v>
      </c>
    </row>
    <row r="103" spans="1:8" ht="15" customHeight="1" x14ac:dyDescent="0.2">
      <c r="A103" s="68" t="s">
        <v>310</v>
      </c>
      <c r="B103" s="68" t="s">
        <v>311</v>
      </c>
      <c r="C103" s="68" t="s">
        <v>309</v>
      </c>
      <c r="D103" s="71" t="s">
        <v>17</v>
      </c>
      <c r="E103" s="69">
        <v>58880000</v>
      </c>
      <c r="F103" s="69">
        <v>64772695</v>
      </c>
      <c r="G103" s="70">
        <v>110.008</v>
      </c>
      <c r="H103" s="69">
        <v>5475000000</v>
      </c>
    </row>
    <row r="104" spans="1:8" ht="15" customHeight="1" x14ac:dyDescent="0.2">
      <c r="A104" s="68" t="s">
        <v>312</v>
      </c>
      <c r="B104" s="68" t="s">
        <v>313</v>
      </c>
      <c r="C104" s="68" t="s">
        <v>309</v>
      </c>
      <c r="D104" s="71" t="s">
        <v>17</v>
      </c>
      <c r="E104" s="69">
        <v>6700000</v>
      </c>
      <c r="F104" s="69">
        <v>54623151.289999999</v>
      </c>
      <c r="G104" s="70">
        <v>110.1631</v>
      </c>
      <c r="H104" s="69">
        <v>8168128326</v>
      </c>
    </row>
    <row r="105" spans="1:8" ht="15" customHeight="1" x14ac:dyDescent="0.2">
      <c r="A105" s="68" t="s">
        <v>314</v>
      </c>
      <c r="B105" s="68" t="s">
        <v>315</v>
      </c>
      <c r="C105" s="68" t="s">
        <v>309</v>
      </c>
      <c r="D105" s="71" t="s">
        <v>17</v>
      </c>
      <c r="E105" s="69">
        <v>315874000</v>
      </c>
      <c r="F105" s="69">
        <v>336428881</v>
      </c>
      <c r="G105" s="70">
        <v>106.5104</v>
      </c>
      <c r="H105" s="69">
        <v>6375998730.5600004</v>
      </c>
    </row>
    <row r="106" spans="1:8" ht="15" customHeight="1" x14ac:dyDescent="0.2">
      <c r="A106" s="68" t="s">
        <v>337</v>
      </c>
      <c r="B106" s="68" t="s">
        <v>338</v>
      </c>
      <c r="C106" s="68" t="s">
        <v>309</v>
      </c>
      <c r="D106" s="71" t="s">
        <v>17</v>
      </c>
      <c r="E106" s="69">
        <v>118940000</v>
      </c>
      <c r="F106" s="69">
        <v>125181940</v>
      </c>
      <c r="G106" s="70">
        <v>105.2435</v>
      </c>
      <c r="H106" s="69">
        <v>3161268292.6799998</v>
      </c>
    </row>
    <row r="107" spans="1:8" ht="15" customHeight="1" x14ac:dyDescent="0.2">
      <c r="A107" s="68" t="s">
        <v>339</v>
      </c>
      <c r="B107" s="68" t="s">
        <v>340</v>
      </c>
      <c r="C107" s="68" t="s">
        <v>309</v>
      </c>
      <c r="D107" s="71" t="s">
        <v>17</v>
      </c>
      <c r="E107" s="69">
        <v>9851000</v>
      </c>
      <c r="F107" s="69">
        <v>89506510.409999996</v>
      </c>
      <c r="G107" s="70">
        <v>122.4207</v>
      </c>
      <c r="H107" s="69">
        <v>9079963324.6000004</v>
      </c>
    </row>
    <row r="108" spans="1:8" ht="15" customHeight="1" x14ac:dyDescent="0.2">
      <c r="A108" s="68" t="s">
        <v>316</v>
      </c>
      <c r="B108" s="68" t="s">
        <v>317</v>
      </c>
      <c r="C108" s="68" t="s">
        <v>309</v>
      </c>
      <c r="D108" s="71" t="s">
        <v>17</v>
      </c>
      <c r="E108" s="69">
        <v>1107423309</v>
      </c>
      <c r="F108" s="69">
        <v>1143631443.5</v>
      </c>
      <c r="G108" s="70">
        <v>103.2561</v>
      </c>
      <c r="H108" s="69">
        <v>11685030882.35</v>
      </c>
    </row>
    <row r="109" spans="1:8" ht="15" customHeight="1" x14ac:dyDescent="0.2">
      <c r="A109" s="68" t="s">
        <v>318</v>
      </c>
      <c r="B109" s="68" t="s">
        <v>319</v>
      </c>
      <c r="C109" s="68" t="s">
        <v>309</v>
      </c>
      <c r="D109" s="71" t="s">
        <v>17</v>
      </c>
      <c r="E109" s="69">
        <v>11772000</v>
      </c>
      <c r="F109" s="69">
        <v>108313674</v>
      </c>
      <c r="G109" s="70">
        <v>124.5376</v>
      </c>
      <c r="H109" s="69">
        <v>12905027366</v>
      </c>
    </row>
    <row r="110" spans="1:8" ht="15" customHeight="1" x14ac:dyDescent="0.2">
      <c r="A110" s="68" t="s">
        <v>341</v>
      </c>
      <c r="B110" s="68" t="s">
        <v>342</v>
      </c>
      <c r="C110" s="68" t="s">
        <v>309</v>
      </c>
      <c r="D110" s="71" t="s">
        <v>17</v>
      </c>
      <c r="E110" s="69">
        <v>38954833</v>
      </c>
      <c r="F110" s="69">
        <v>45953557.770000003</v>
      </c>
      <c r="G110" s="70">
        <v>117.9967</v>
      </c>
      <c r="H110" s="69">
        <v>7080000000</v>
      </c>
    </row>
    <row r="111" spans="1:8" ht="15" customHeight="1" x14ac:dyDescent="0.2">
      <c r="A111" s="68" t="s">
        <v>320</v>
      </c>
      <c r="B111" s="68" t="s">
        <v>321</v>
      </c>
      <c r="C111" s="68" t="s">
        <v>309</v>
      </c>
      <c r="D111" s="71" t="s">
        <v>17</v>
      </c>
      <c r="E111" s="69">
        <v>242239698</v>
      </c>
      <c r="F111" s="69">
        <v>284750806.24000001</v>
      </c>
      <c r="G111" s="70">
        <v>117.5818</v>
      </c>
      <c r="H111" s="69">
        <v>11840000000</v>
      </c>
    </row>
    <row r="112" spans="1:8" ht="15" customHeight="1" x14ac:dyDescent="0.2">
      <c r="A112" s="68" t="s">
        <v>343</v>
      </c>
      <c r="B112" s="68" t="s">
        <v>344</v>
      </c>
      <c r="C112" s="68" t="s">
        <v>309</v>
      </c>
      <c r="D112" s="71" t="s">
        <v>17</v>
      </c>
      <c r="E112" s="69">
        <v>90070000</v>
      </c>
      <c r="F112" s="69">
        <v>95633025</v>
      </c>
      <c r="G112" s="70">
        <v>106.1711</v>
      </c>
      <c r="H112" s="69">
        <v>5879711538.46</v>
      </c>
    </row>
    <row r="113" spans="1:8" ht="15" customHeight="1" x14ac:dyDescent="0.2">
      <c r="A113" s="68" t="s">
        <v>322</v>
      </c>
      <c r="B113" s="68" t="s">
        <v>323</v>
      </c>
      <c r="C113" s="68" t="s">
        <v>309</v>
      </c>
      <c r="D113" s="71" t="s">
        <v>17</v>
      </c>
      <c r="E113" s="69">
        <v>304350000</v>
      </c>
      <c r="F113" s="69">
        <v>300344650</v>
      </c>
      <c r="G113" s="70">
        <v>98.733099999999993</v>
      </c>
      <c r="H113" s="69">
        <v>4962604166.6700001</v>
      </c>
    </row>
    <row r="114" spans="1:8" ht="15" customHeight="1" x14ac:dyDescent="0.2">
      <c r="A114" s="68" t="s">
        <v>329</v>
      </c>
      <c r="B114" s="68" t="s">
        <v>330</v>
      </c>
      <c r="C114" s="68" t="s">
        <v>309</v>
      </c>
      <c r="D114" s="71" t="s">
        <v>17</v>
      </c>
      <c r="E114" s="69">
        <v>326700000</v>
      </c>
      <c r="F114" s="69">
        <v>339627724.36000001</v>
      </c>
      <c r="G114" s="70">
        <v>104.0448</v>
      </c>
      <c r="H114" s="69">
        <v>3139411938.6199999</v>
      </c>
    </row>
    <row r="115" spans="1:8" ht="15" customHeight="1" x14ac:dyDescent="0.2">
      <c r="A115" s="68" t="s">
        <v>324</v>
      </c>
      <c r="B115" s="68" t="s">
        <v>325</v>
      </c>
      <c r="C115" s="68" t="s">
        <v>309</v>
      </c>
      <c r="D115" s="71" t="s">
        <v>17</v>
      </c>
      <c r="E115" s="69">
        <v>3290.84</v>
      </c>
      <c r="F115" s="69">
        <v>24238.34</v>
      </c>
      <c r="G115" s="70">
        <v>99.251400000000004</v>
      </c>
      <c r="H115" s="69">
        <v>39208415.270000003</v>
      </c>
    </row>
    <row r="116" spans="1:8" ht="15" customHeight="1" x14ac:dyDescent="0.2">
      <c r="A116" s="68" t="s">
        <v>326</v>
      </c>
      <c r="B116" s="68" t="s">
        <v>327</v>
      </c>
      <c r="C116" s="68" t="s">
        <v>309</v>
      </c>
      <c r="D116" s="71" t="s">
        <v>17</v>
      </c>
      <c r="E116" s="69">
        <v>88162.41</v>
      </c>
      <c r="F116" s="69">
        <v>3222146.88</v>
      </c>
      <c r="G116" s="70">
        <v>99.770700000000005</v>
      </c>
      <c r="H116" s="69">
        <v>38588753.380000003</v>
      </c>
    </row>
    <row r="117" spans="1:8" ht="12.75" customHeight="1" x14ac:dyDescent="0.2">
      <c r="H117" s="91"/>
    </row>
    <row r="118" spans="1:8" ht="12.75" customHeight="1" x14ac:dyDescent="0.2">
      <c r="B118" s="137" t="s">
        <v>398</v>
      </c>
      <c r="C118" s="137" t="s">
        <v>399</v>
      </c>
      <c r="H118" s="91"/>
    </row>
    <row r="119" spans="1:8" ht="12.75" customHeight="1" x14ac:dyDescent="0.2">
      <c r="B119" s="137"/>
      <c r="C119" s="137" t="s">
        <v>400</v>
      </c>
      <c r="H119" s="91"/>
    </row>
    <row r="120" spans="1:8" ht="12.75" customHeight="1" x14ac:dyDescent="0.2">
      <c r="B120" s="137"/>
      <c r="C120" s="137" t="s">
        <v>401</v>
      </c>
      <c r="H120" s="9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showGridLines="0" tabSelected="1" topLeftCell="A13" zoomScale="140" zoomScaleNormal="140" workbookViewId="0">
      <selection activeCell="D54" sqref="D54"/>
    </sheetView>
  </sheetViews>
  <sheetFormatPr defaultColWidth="9.140625" defaultRowHeight="12.75" customHeight="1" x14ac:dyDescent="0.2"/>
  <cols>
    <col min="1" max="1" width="2.85546875" style="207" customWidth="1"/>
    <col min="2" max="2" width="10" style="207" customWidth="1"/>
    <col min="3" max="3" width="14.7109375" style="207" customWidth="1"/>
    <col min="4" max="4" width="29.85546875" style="255" customWidth="1"/>
    <col min="5" max="5" width="9.7109375" style="207" customWidth="1"/>
    <col min="6" max="6" width="9" style="207" customWidth="1"/>
    <col min="7" max="7" width="15.140625" style="207" customWidth="1"/>
    <col min="8" max="8" width="11" style="256" customWidth="1"/>
    <col min="9" max="16384" width="9.140625" style="186"/>
  </cols>
  <sheetData>
    <row r="1" spans="1:8" s="174" customFormat="1" ht="19.5" customHeight="1" x14ac:dyDescent="0.2">
      <c r="A1" s="173" t="s">
        <v>420</v>
      </c>
      <c r="B1" s="173"/>
      <c r="C1" s="173"/>
      <c r="D1" s="173"/>
      <c r="E1" s="173"/>
      <c r="F1" s="173"/>
      <c r="G1" s="173"/>
      <c r="H1" s="173"/>
    </row>
    <row r="2" spans="1:8" s="179" customFormat="1" ht="25.9" customHeight="1" x14ac:dyDescent="0.2">
      <c r="A2" s="175"/>
      <c r="B2" s="257" t="s">
        <v>393</v>
      </c>
      <c r="C2" s="257" t="s">
        <v>13</v>
      </c>
      <c r="D2" s="257" t="s">
        <v>394</v>
      </c>
      <c r="E2" s="176" t="s">
        <v>395</v>
      </c>
      <c r="F2" s="176" t="s">
        <v>452</v>
      </c>
      <c r="G2" s="177" t="s">
        <v>453</v>
      </c>
      <c r="H2" s="178" t="s">
        <v>414</v>
      </c>
    </row>
    <row r="3" spans="1:8" ht="17.100000000000001" customHeight="1" x14ac:dyDescent="0.2">
      <c r="A3" s="180">
        <v>1</v>
      </c>
      <c r="B3" s="180" t="s">
        <v>322</v>
      </c>
      <c r="C3" s="180" t="s">
        <v>323</v>
      </c>
      <c r="D3" s="181" t="s">
        <v>421</v>
      </c>
      <c r="E3" s="182" t="s">
        <v>17</v>
      </c>
      <c r="F3" s="183">
        <v>43290</v>
      </c>
      <c r="G3" s="184">
        <v>5000000000</v>
      </c>
      <c r="H3" s="185" t="s">
        <v>422</v>
      </c>
    </row>
    <row r="4" spans="1:8" ht="12.75" customHeight="1" x14ac:dyDescent="0.2">
      <c r="A4" s="187"/>
      <c r="B4" s="187"/>
      <c r="C4" s="187"/>
      <c r="D4" s="188"/>
      <c r="E4" s="187"/>
      <c r="F4" s="187"/>
      <c r="G4" s="187"/>
      <c r="H4" s="189"/>
    </row>
    <row r="5" spans="1:8" s="174" customFormat="1" ht="19.5" customHeight="1" x14ac:dyDescent="0.2">
      <c r="A5" s="190" t="s">
        <v>454</v>
      </c>
      <c r="B5" s="190"/>
      <c r="C5" s="190"/>
      <c r="D5" s="190"/>
      <c r="E5" s="190"/>
      <c r="F5" s="190"/>
      <c r="G5" s="190"/>
      <c r="H5" s="190"/>
    </row>
    <row r="6" spans="1:8" s="179" customFormat="1" ht="25.9" customHeight="1" x14ac:dyDescent="0.2">
      <c r="A6" s="175"/>
      <c r="B6" s="257" t="s">
        <v>393</v>
      </c>
      <c r="C6" s="257" t="s">
        <v>13</v>
      </c>
      <c r="D6" s="257" t="s">
        <v>394</v>
      </c>
      <c r="E6" s="176"/>
      <c r="F6" s="176" t="s">
        <v>391</v>
      </c>
      <c r="G6" s="177" t="s">
        <v>455</v>
      </c>
      <c r="H6" s="178" t="s">
        <v>456</v>
      </c>
    </row>
    <row r="7" spans="1:8" ht="17.100000000000001" customHeight="1" x14ac:dyDescent="0.2">
      <c r="A7" s="191"/>
      <c r="B7" s="192" t="s">
        <v>87</v>
      </c>
      <c r="C7" s="193" t="s">
        <v>88</v>
      </c>
      <c r="D7" s="193" t="s">
        <v>89</v>
      </c>
      <c r="E7" s="194"/>
      <c r="F7" s="195">
        <v>43353</v>
      </c>
      <c r="G7" s="196" t="s">
        <v>17</v>
      </c>
      <c r="H7" s="197" t="s">
        <v>90</v>
      </c>
    </row>
    <row r="8" spans="1:8" ht="17.100000000000001" customHeight="1" x14ac:dyDescent="0.2">
      <c r="A8" s="191"/>
      <c r="B8" s="191" t="s">
        <v>423</v>
      </c>
      <c r="C8" s="191" t="s">
        <v>424</v>
      </c>
      <c r="D8" s="198" t="s">
        <v>425</v>
      </c>
      <c r="E8" s="199"/>
      <c r="F8" s="195">
        <v>43353</v>
      </c>
      <c r="G8" s="200" t="s">
        <v>17</v>
      </c>
      <c r="H8" s="197" t="s">
        <v>24</v>
      </c>
    </row>
    <row r="9" spans="1:8" ht="17.100000000000001" customHeight="1" x14ac:dyDescent="0.2">
      <c r="A9" s="201"/>
      <c r="B9" s="201"/>
      <c r="C9" s="201"/>
      <c r="D9" s="202"/>
      <c r="E9" s="203"/>
      <c r="F9" s="204"/>
      <c r="G9" s="205"/>
      <c r="H9" s="206"/>
    </row>
    <row r="10" spans="1:8" s="174" customFormat="1" ht="18.75" customHeight="1" x14ac:dyDescent="0.25">
      <c r="A10" s="258" t="s">
        <v>457</v>
      </c>
      <c r="B10" s="258"/>
      <c r="C10" s="258"/>
      <c r="D10" s="258"/>
      <c r="E10" s="258"/>
      <c r="F10" s="258"/>
      <c r="G10" s="258"/>
      <c r="H10" s="258"/>
    </row>
    <row r="11" spans="1:8" s="207" customFormat="1" ht="37.15" customHeight="1" x14ac:dyDescent="0.2">
      <c r="A11" s="175"/>
      <c r="B11" s="257" t="s">
        <v>393</v>
      </c>
      <c r="C11" s="257" t="s">
        <v>13</v>
      </c>
      <c r="D11" s="257" t="s">
        <v>394</v>
      </c>
      <c r="E11" s="257" t="s">
        <v>395</v>
      </c>
      <c r="F11" s="257" t="s">
        <v>458</v>
      </c>
      <c r="G11" s="259" t="s">
        <v>382</v>
      </c>
      <c r="H11" s="259" t="s">
        <v>414</v>
      </c>
    </row>
    <row r="12" spans="1:8" ht="17.100000000000001" customHeight="1" x14ac:dyDescent="0.2">
      <c r="A12" s="180" t="s">
        <v>426</v>
      </c>
      <c r="B12" s="208" t="s">
        <v>25</v>
      </c>
      <c r="C12" s="208" t="s">
        <v>26</v>
      </c>
      <c r="D12" s="209" t="s">
        <v>27</v>
      </c>
      <c r="E12" s="210" t="s">
        <v>24</v>
      </c>
      <c r="F12" s="211">
        <v>43290</v>
      </c>
      <c r="G12" s="212">
        <v>765376</v>
      </c>
      <c r="H12" s="213" t="s">
        <v>427</v>
      </c>
    </row>
    <row r="13" spans="1:8" ht="17.100000000000001" customHeight="1" x14ac:dyDescent="0.2">
      <c r="A13" s="180" t="s">
        <v>428</v>
      </c>
      <c r="B13" s="208" t="s">
        <v>429</v>
      </c>
      <c r="C13" s="208" t="s">
        <v>430</v>
      </c>
      <c r="D13" s="209" t="s">
        <v>431</v>
      </c>
      <c r="E13" s="210" t="s">
        <v>24</v>
      </c>
      <c r="F13" s="211">
        <v>43306</v>
      </c>
      <c r="G13" s="212">
        <v>1055558</v>
      </c>
      <c r="H13" s="213" t="s">
        <v>432</v>
      </c>
    </row>
    <row r="14" spans="1:8" ht="17.100000000000001" customHeight="1" x14ac:dyDescent="0.2">
      <c r="A14" s="214" t="s">
        <v>433</v>
      </c>
      <c r="B14" s="215" t="s">
        <v>434</v>
      </c>
      <c r="C14" s="215" t="s">
        <v>435</v>
      </c>
      <c r="D14" s="216" t="s">
        <v>436</v>
      </c>
      <c r="E14" s="217" t="s">
        <v>24</v>
      </c>
      <c r="F14" s="218">
        <v>43369</v>
      </c>
      <c r="G14" s="219">
        <v>426981</v>
      </c>
      <c r="H14" s="220" t="s">
        <v>437</v>
      </c>
    </row>
    <row r="15" spans="1:8" ht="17.100000000000001" customHeight="1" x14ac:dyDescent="0.2">
      <c r="A15" s="214" t="s">
        <v>438</v>
      </c>
      <c r="B15" s="215" t="s">
        <v>439</v>
      </c>
      <c r="C15" s="215" t="s">
        <v>440</v>
      </c>
      <c r="D15" s="216" t="s">
        <v>441</v>
      </c>
      <c r="E15" s="217" t="s">
        <v>24</v>
      </c>
      <c r="F15" s="218">
        <v>43369</v>
      </c>
      <c r="G15" s="219">
        <v>286383</v>
      </c>
      <c r="H15" s="220" t="s">
        <v>442</v>
      </c>
    </row>
    <row r="16" spans="1:8" ht="12.75" customHeight="1" x14ac:dyDescent="0.2">
      <c r="A16" s="187"/>
      <c r="B16" s="187"/>
      <c r="C16" s="187"/>
      <c r="D16" s="188"/>
      <c r="E16" s="187"/>
      <c r="F16" s="187"/>
      <c r="G16" s="221"/>
      <c r="H16" s="189"/>
    </row>
    <row r="17" spans="1:8" s="174" customFormat="1" ht="15" customHeight="1" x14ac:dyDescent="0.25">
      <c r="A17" s="258" t="s">
        <v>459</v>
      </c>
      <c r="B17" s="258"/>
      <c r="C17" s="258"/>
      <c r="D17" s="258"/>
      <c r="E17" s="258"/>
      <c r="F17" s="258"/>
      <c r="G17" s="258"/>
      <c r="H17" s="258"/>
    </row>
    <row r="18" spans="1:8" s="179" customFormat="1" ht="37.5" customHeight="1" x14ac:dyDescent="0.2">
      <c r="A18" s="175"/>
      <c r="B18" s="257" t="s">
        <v>393</v>
      </c>
      <c r="C18" s="257" t="s">
        <v>13</v>
      </c>
      <c r="D18" s="257" t="s">
        <v>394</v>
      </c>
      <c r="E18" s="257" t="s">
        <v>395</v>
      </c>
      <c r="F18" s="257" t="s">
        <v>458</v>
      </c>
      <c r="G18" s="259" t="s">
        <v>382</v>
      </c>
      <c r="H18" s="259" t="s">
        <v>414</v>
      </c>
    </row>
    <row r="19" spans="1:8" ht="17.100000000000001" customHeight="1" x14ac:dyDescent="0.2">
      <c r="A19" s="222">
        <v>1</v>
      </c>
      <c r="B19" s="223" t="s">
        <v>443</v>
      </c>
      <c r="C19" s="223" t="s">
        <v>444</v>
      </c>
      <c r="D19" s="224" t="s">
        <v>421</v>
      </c>
      <c r="E19" s="225" t="s">
        <v>17</v>
      </c>
      <c r="F19" s="226">
        <v>43286</v>
      </c>
      <c r="G19" s="227">
        <v>6000000000</v>
      </c>
      <c r="H19" s="228" t="s">
        <v>422</v>
      </c>
    </row>
    <row r="21" spans="1:8" s="174" customFormat="1" ht="18.75" customHeight="1" x14ac:dyDescent="0.25">
      <c r="A21" s="258" t="s">
        <v>460</v>
      </c>
      <c r="B21" s="258"/>
      <c r="C21" s="258"/>
      <c r="D21" s="258"/>
      <c r="E21" s="258"/>
      <c r="F21" s="258"/>
      <c r="G21" s="258"/>
      <c r="H21" s="258"/>
    </row>
    <row r="22" spans="1:8" s="207" customFormat="1" ht="25.9" customHeight="1" x14ac:dyDescent="0.2">
      <c r="A22" s="175"/>
      <c r="B22" s="257" t="s">
        <v>393</v>
      </c>
      <c r="C22" s="257" t="s">
        <v>13</v>
      </c>
      <c r="D22" s="257" t="s">
        <v>394</v>
      </c>
      <c r="E22" s="257" t="s">
        <v>395</v>
      </c>
      <c r="F22" s="257" t="s">
        <v>391</v>
      </c>
      <c r="G22" s="259" t="s">
        <v>461</v>
      </c>
      <c r="H22" s="259" t="s">
        <v>414</v>
      </c>
    </row>
    <row r="23" spans="1:8" ht="17.100000000000001" customHeight="1" x14ac:dyDescent="0.2">
      <c r="A23" s="229" t="s">
        <v>426</v>
      </c>
      <c r="B23" s="229" t="s">
        <v>334</v>
      </c>
      <c r="C23" s="229" t="s">
        <v>335</v>
      </c>
      <c r="D23" s="230" t="s">
        <v>336</v>
      </c>
      <c r="E23" s="231" t="s">
        <v>24</v>
      </c>
      <c r="F23" s="232">
        <v>43347</v>
      </c>
      <c r="G23" s="184">
        <v>506788</v>
      </c>
      <c r="H23" s="213" t="s">
        <v>445</v>
      </c>
    </row>
    <row r="24" spans="1:8" ht="24" x14ac:dyDescent="0.2">
      <c r="A24" s="180" t="s">
        <v>428</v>
      </c>
      <c r="B24" s="180" t="s">
        <v>49</v>
      </c>
      <c r="C24" s="180" t="s">
        <v>50</v>
      </c>
      <c r="D24" s="180" t="s">
        <v>446</v>
      </c>
      <c r="E24" s="182" t="s">
        <v>24</v>
      </c>
      <c r="F24" s="183">
        <v>43355</v>
      </c>
      <c r="G24" s="184">
        <v>194188</v>
      </c>
      <c r="H24" s="185" t="s">
        <v>427</v>
      </c>
    </row>
    <row r="25" spans="1:8" ht="24" x14ac:dyDescent="0.2">
      <c r="A25" s="180" t="s">
        <v>433</v>
      </c>
      <c r="B25" s="180" t="s">
        <v>52</v>
      </c>
      <c r="C25" s="180" t="s">
        <v>53</v>
      </c>
      <c r="D25" s="180" t="s">
        <v>446</v>
      </c>
      <c r="E25" s="182" t="s">
        <v>24</v>
      </c>
      <c r="F25" s="183">
        <v>43355</v>
      </c>
      <c r="G25" s="184">
        <v>61428</v>
      </c>
      <c r="H25" s="185" t="s">
        <v>427</v>
      </c>
    </row>
    <row r="26" spans="1:8" ht="17.100000000000001" customHeight="1" x14ac:dyDescent="0.2">
      <c r="A26" s="229" t="s">
        <v>438</v>
      </c>
      <c r="B26" s="229" t="s">
        <v>447</v>
      </c>
      <c r="C26" s="229" t="s">
        <v>448</v>
      </c>
      <c r="D26" s="230" t="s">
        <v>449</v>
      </c>
      <c r="E26" s="231" t="s">
        <v>24</v>
      </c>
      <c r="F26" s="232">
        <v>43364</v>
      </c>
      <c r="G26" s="233">
        <v>1500000</v>
      </c>
      <c r="H26" s="234">
        <v>20</v>
      </c>
    </row>
    <row r="27" spans="1:8" ht="17.100000000000001" customHeight="1" x14ac:dyDescent="0.2">
      <c r="A27" s="201"/>
      <c r="B27" s="201"/>
      <c r="C27" s="201"/>
      <c r="D27" s="202"/>
      <c r="E27" s="203"/>
      <c r="F27" s="204"/>
      <c r="G27" s="205"/>
      <c r="H27" s="206"/>
    </row>
    <row r="28" spans="1:8" s="174" customFormat="1" ht="18.75" customHeight="1" x14ac:dyDescent="0.25">
      <c r="A28" s="258" t="s">
        <v>462</v>
      </c>
      <c r="B28" s="258"/>
      <c r="C28" s="258"/>
      <c r="D28" s="258"/>
      <c r="E28" s="258"/>
      <c r="F28" s="258"/>
      <c r="G28" s="258"/>
      <c r="H28" s="258"/>
    </row>
    <row r="29" spans="1:8" s="207" customFormat="1" ht="25.9" customHeight="1" x14ac:dyDescent="0.2">
      <c r="A29" s="175"/>
      <c r="B29" s="257" t="s">
        <v>393</v>
      </c>
      <c r="C29" s="257" t="s">
        <v>13</v>
      </c>
      <c r="D29" s="257" t="s">
        <v>394</v>
      </c>
      <c r="E29" s="257" t="s">
        <v>395</v>
      </c>
      <c r="F29" s="257" t="s">
        <v>391</v>
      </c>
      <c r="G29" s="259" t="s">
        <v>463</v>
      </c>
      <c r="H29" s="259" t="s">
        <v>414</v>
      </c>
    </row>
    <row r="30" spans="1:8" ht="17.100000000000001" customHeight="1" x14ac:dyDescent="0.2">
      <c r="A30" s="229" t="s">
        <v>426</v>
      </c>
      <c r="B30" s="229" t="s">
        <v>316</v>
      </c>
      <c r="C30" s="229" t="s">
        <v>317</v>
      </c>
      <c r="D30" s="230" t="s">
        <v>421</v>
      </c>
      <c r="E30" s="231" t="s">
        <v>17</v>
      </c>
      <c r="F30" s="232">
        <v>43290</v>
      </c>
      <c r="G30" s="233">
        <v>5500000000</v>
      </c>
      <c r="H30" s="235" t="s">
        <v>422</v>
      </c>
    </row>
    <row r="31" spans="1:8" ht="17.100000000000001" customHeight="1" x14ac:dyDescent="0.2">
      <c r="A31" s="201"/>
      <c r="B31" s="201"/>
      <c r="C31" s="201"/>
      <c r="D31" s="202"/>
      <c r="E31" s="203"/>
      <c r="F31" s="204"/>
      <c r="G31" s="205"/>
      <c r="H31" s="206"/>
    </row>
    <row r="32" spans="1:8" ht="17.100000000000001" customHeight="1" x14ac:dyDescent="0.2">
      <c r="A32" s="201"/>
      <c r="B32" s="201"/>
      <c r="C32" s="201"/>
      <c r="D32" s="202"/>
      <c r="E32" s="203"/>
      <c r="F32" s="204"/>
      <c r="G32" s="205"/>
      <c r="H32" s="206"/>
    </row>
    <row r="33" spans="1:8" s="174" customFormat="1" ht="18.75" customHeight="1" x14ac:dyDescent="0.2">
      <c r="A33" s="173" t="s">
        <v>467</v>
      </c>
      <c r="B33" s="173"/>
      <c r="C33" s="173"/>
      <c r="D33" s="173"/>
      <c r="E33" s="173"/>
      <c r="F33" s="173"/>
      <c r="G33" s="173"/>
      <c r="H33" s="173"/>
    </row>
    <row r="34" spans="1:8" s="207" customFormat="1" ht="25.9" customHeight="1" x14ac:dyDescent="0.2">
      <c r="A34" s="175"/>
      <c r="B34" s="257" t="s">
        <v>393</v>
      </c>
      <c r="C34" s="257" t="s">
        <v>13</v>
      </c>
      <c r="D34" s="257" t="s">
        <v>394</v>
      </c>
      <c r="E34" s="257" t="s">
        <v>395</v>
      </c>
      <c r="F34" s="257" t="s">
        <v>391</v>
      </c>
      <c r="G34" s="259" t="s">
        <v>382</v>
      </c>
      <c r="H34" s="259" t="s">
        <v>414</v>
      </c>
    </row>
    <row r="35" spans="1:8" ht="17.100000000000001" customHeight="1" x14ac:dyDescent="0.2">
      <c r="A35" s="229" t="s">
        <v>426</v>
      </c>
      <c r="B35" s="229" t="s">
        <v>137</v>
      </c>
      <c r="C35" s="229" t="s">
        <v>138</v>
      </c>
      <c r="D35" s="230" t="s">
        <v>139</v>
      </c>
      <c r="E35" s="231" t="s">
        <v>24</v>
      </c>
      <c r="F35" s="232">
        <v>43357</v>
      </c>
      <c r="G35" s="233">
        <v>2003172</v>
      </c>
      <c r="H35" s="233" t="s">
        <v>437</v>
      </c>
    </row>
    <row r="36" spans="1:8" s="236" customFormat="1" ht="17.100000000000001" customHeight="1" x14ac:dyDescent="0.2">
      <c r="A36" s="201"/>
      <c r="B36" s="201"/>
      <c r="C36" s="201"/>
      <c r="D36" s="201"/>
      <c r="E36" s="201"/>
      <c r="F36" s="201"/>
      <c r="G36" s="201"/>
      <c r="H36" s="206"/>
    </row>
    <row r="37" spans="1:8" s="174" customFormat="1" ht="18.75" customHeight="1" x14ac:dyDescent="0.25">
      <c r="A37" s="258" t="s">
        <v>464</v>
      </c>
      <c r="B37" s="258"/>
      <c r="C37" s="258"/>
      <c r="D37" s="258"/>
      <c r="E37" s="258"/>
      <c r="F37" s="258"/>
      <c r="G37" s="258"/>
      <c r="H37" s="258"/>
    </row>
    <row r="38" spans="1:8" s="207" customFormat="1" ht="17.100000000000001" customHeight="1" x14ac:dyDescent="0.2">
      <c r="A38" s="201"/>
      <c r="B38" s="257" t="s">
        <v>393</v>
      </c>
      <c r="C38" s="257" t="s">
        <v>13</v>
      </c>
      <c r="D38" s="257" t="s">
        <v>394</v>
      </c>
      <c r="E38" s="257" t="s">
        <v>395</v>
      </c>
      <c r="F38" s="257" t="s">
        <v>391</v>
      </c>
      <c r="G38" s="237" t="s">
        <v>414</v>
      </c>
      <c r="H38" s="237"/>
    </row>
    <row r="39" spans="1:8" s="207" customFormat="1" ht="15.75" customHeight="1" x14ac:dyDescent="0.2">
      <c r="A39" s="201"/>
      <c r="B39" s="257"/>
      <c r="C39" s="257"/>
      <c r="D39" s="257"/>
      <c r="E39" s="257"/>
      <c r="F39" s="257"/>
      <c r="G39" s="238" t="s">
        <v>465</v>
      </c>
      <c r="H39" s="260" t="s">
        <v>466</v>
      </c>
    </row>
    <row r="40" spans="1:8" s="207" customFormat="1" ht="17.100000000000001" customHeight="1" x14ac:dyDescent="0.2">
      <c r="A40" s="239" t="s">
        <v>426</v>
      </c>
      <c r="B40" s="239" t="s">
        <v>14</v>
      </c>
      <c r="C40" s="240" t="s">
        <v>15</v>
      </c>
      <c r="D40" s="240" t="s">
        <v>450</v>
      </c>
      <c r="E40" s="241" t="s">
        <v>17</v>
      </c>
      <c r="F40" s="242">
        <v>43341</v>
      </c>
      <c r="G40" s="243">
        <v>10</v>
      </c>
      <c r="H40" s="244" t="s">
        <v>451</v>
      </c>
    </row>
    <row r="41" spans="1:8" s="207" customFormat="1" ht="17.100000000000001" customHeight="1" x14ac:dyDescent="0.2">
      <c r="A41" s="201"/>
      <c r="B41" s="201"/>
      <c r="C41" s="201"/>
      <c r="D41" s="202"/>
      <c r="E41" s="203"/>
      <c r="F41" s="204"/>
      <c r="G41" s="205"/>
      <c r="H41" s="206"/>
    </row>
    <row r="42" spans="1:8" s="207" customFormat="1" ht="17.100000000000001" customHeight="1" x14ac:dyDescent="0.2">
      <c r="A42" s="173" t="s">
        <v>468</v>
      </c>
      <c r="B42" s="173"/>
      <c r="C42" s="173"/>
      <c r="D42" s="173"/>
      <c r="E42" s="173"/>
      <c r="F42" s="173"/>
      <c r="G42" s="173"/>
      <c r="H42" s="173"/>
    </row>
    <row r="43" spans="1:8" ht="24.75" customHeight="1" x14ac:dyDescent="0.2">
      <c r="A43" s="245"/>
      <c r="B43" s="257" t="s">
        <v>393</v>
      </c>
      <c r="C43" s="257" t="s">
        <v>13</v>
      </c>
      <c r="D43" s="257" t="s">
        <v>394</v>
      </c>
      <c r="E43" s="257" t="s">
        <v>395</v>
      </c>
      <c r="F43" s="257" t="s">
        <v>391</v>
      </c>
      <c r="G43" s="259" t="s">
        <v>382</v>
      </c>
      <c r="H43" s="259" t="s">
        <v>414</v>
      </c>
    </row>
    <row r="44" spans="1:8" ht="12.75" customHeight="1" x14ac:dyDescent="0.2">
      <c r="A44" s="246">
        <v>1</v>
      </c>
      <c r="B44" s="246" t="s">
        <v>14</v>
      </c>
      <c r="C44" s="246" t="s">
        <v>15</v>
      </c>
      <c r="D44" s="246" t="s">
        <v>450</v>
      </c>
      <c r="E44" s="247" t="s">
        <v>17</v>
      </c>
      <c r="F44" s="248">
        <v>43349</v>
      </c>
      <c r="G44" s="249">
        <v>16377223</v>
      </c>
      <c r="H44" s="249" t="s">
        <v>451</v>
      </c>
    </row>
    <row r="45" spans="1:8" ht="12.75" customHeight="1" x14ac:dyDescent="0.2">
      <c r="A45" s="250"/>
      <c r="B45" s="250"/>
      <c r="C45" s="250"/>
      <c r="D45" s="250"/>
      <c r="E45" s="251"/>
      <c r="F45" s="252"/>
      <c r="G45" s="253"/>
      <c r="H45" s="254"/>
    </row>
    <row r="46" spans="1:8" ht="12.75" customHeight="1" x14ac:dyDescent="0.2">
      <c r="A46" s="201"/>
      <c r="B46" s="201"/>
      <c r="C46" s="201"/>
      <c r="D46" s="202"/>
      <c r="E46" s="203"/>
      <c r="F46" s="204"/>
      <c r="G46" s="205"/>
      <c r="H46" s="206"/>
    </row>
    <row r="47" spans="1:8" ht="12.75" customHeight="1" x14ac:dyDescent="0.2">
      <c r="B47" s="261" t="s">
        <v>398</v>
      </c>
      <c r="C47" s="261" t="s">
        <v>399</v>
      </c>
    </row>
    <row r="48" spans="1:8" ht="12.75" customHeight="1" x14ac:dyDescent="0.2">
      <c r="B48" s="261"/>
      <c r="C48" s="261" t="s">
        <v>400</v>
      </c>
    </row>
    <row r="49" spans="2:3" ht="12.75" customHeight="1" x14ac:dyDescent="0.2">
      <c r="B49" s="261"/>
      <c r="C49" s="261" t="s">
        <v>401</v>
      </c>
    </row>
  </sheetData>
  <mergeCells count="10">
    <mergeCell ref="A33:H33"/>
    <mergeCell ref="A37:H37"/>
    <mergeCell ref="G38:H38"/>
    <mergeCell ref="A42:H42"/>
    <mergeCell ref="A1:H1"/>
    <mergeCell ref="A5:H5"/>
    <mergeCell ref="A10:H10"/>
    <mergeCell ref="A17:H17"/>
    <mergeCell ref="A21:H21"/>
    <mergeCell ref="A28:H28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Sadržaj</vt:lpstr>
      <vt:lpstr>Pregled</vt:lpstr>
      <vt:lpstr>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KorporativneAkcije</vt:lpstr>
      <vt:lpstr>Dionice!Print_Area</vt:lpstr>
      <vt:lpstr>ETF!Print_Area</vt:lpstr>
      <vt:lpstr>Indeksi!Print_Area</vt:lpstr>
      <vt:lpstr>KorporativneAkcije!Print_Area</vt:lpstr>
      <vt:lpstr>Obveznice!Print_Area</vt:lpstr>
      <vt:lpstr>Pregled!Print_Area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pherceg</cp:lastModifiedBy>
  <dcterms:created xsi:type="dcterms:W3CDTF">2008-06-04T14:23:06Z</dcterms:created>
  <dcterms:modified xsi:type="dcterms:W3CDTF">2018-10-02T14:04:03Z</dcterms:modified>
</cp:coreProperties>
</file>