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3545" windowHeight="11520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  <sheet name="KorporativneAkcije" sheetId="11" r:id="rId11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10">KorporativneAkcije!$A$5:$H$46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<sst xmlns="http://schemas.openxmlformats.org/spreadsheetml/2006/main" count="1888" uniqueCount="533">
  <si>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</si>
  <si>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</si>
  <si>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</si>
  <si>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</si>
  <si>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</si>
  <si>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</si>
  <si>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</si>
  <si>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</si>
  <si>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</si>
  <si>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</si>
  <si>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</si>
  <si>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</si>
  <si>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</si>
  <si>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</si>
  <si>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TNKC</t>
  </si>
  <si>
    <t>HRTNKCRA0009</t>
  </si>
  <si>
    <t>TANKERKOMERC d.d.</t>
  </si>
  <si>
    <t>RR</t>
  </si>
  <si>
    <t>TISK</t>
  </si>
  <si>
    <t>HRTISKRA0008</t>
  </si>
  <si>
    <t>TISAK d.d.</t>
  </si>
  <si>
    <t>SPVA</t>
  </si>
  <si>
    <t>HRSPVARA0007</t>
  </si>
  <si>
    <t>SPACVA d.d.</t>
  </si>
  <si>
    <t>ZVZD</t>
  </si>
  <si>
    <t>HRZVZDRA0003</t>
  </si>
  <si>
    <t>ZVIJEZDA d.d.</t>
  </si>
  <si>
    <t>LEDO</t>
  </si>
  <si>
    <t>HRLEDORA0003</t>
  </si>
  <si>
    <t>LEDO d.d.</t>
  </si>
  <si>
    <t>RO</t>
  </si>
  <si>
    <t>JMNC</t>
  </si>
  <si>
    <t>HRJMNCRA0009</t>
  </si>
  <si>
    <t>JAMNICA d.d.</t>
  </si>
  <si>
    <t>KABA</t>
  </si>
  <si>
    <t>HRKABARA0006</t>
  </si>
  <si>
    <t>KARLOVACKA BANKA d.d.</t>
  </si>
  <si>
    <t>BD62</t>
  </si>
  <si>
    <t>HRBD62RA0004</t>
  </si>
  <si>
    <t>Badel 1862 d.d.</t>
  </si>
  <si>
    <t>AGMM</t>
  </si>
  <si>
    <t>HRAGMMRA0005</t>
  </si>
  <si>
    <t>Agromedimurje d.d. Cakovec</t>
  </si>
  <si>
    <t>QUNE</t>
  </si>
  <si>
    <t>HRQUNERA0008</t>
  </si>
  <si>
    <t>Quaestus nekr. dd u likv.</t>
  </si>
  <si>
    <t>KTKS</t>
  </si>
  <si>
    <t>HRKTKSRA0004</t>
  </si>
  <si>
    <t>KOTEKS d.d.</t>
  </si>
  <si>
    <t>ILRA</t>
  </si>
  <si>
    <t>HRILRARA0009</t>
  </si>
  <si>
    <t>ILIRIJA d.d.</t>
  </si>
  <si>
    <t>PLAG</t>
  </si>
  <si>
    <t>HRPLAGRA0003</t>
  </si>
  <si>
    <t>PLAVA LAGUNA d. d.</t>
  </si>
  <si>
    <t>GRNL</t>
  </si>
  <si>
    <t>HRGRNLRA0006</t>
  </si>
  <si>
    <t>Granolio d.d.</t>
  </si>
  <si>
    <t>PLCH</t>
  </si>
  <si>
    <t>HRPLCHRA0000</t>
  </si>
  <si>
    <t>PALACE HOTEL ZAGREB, d.d.</t>
  </si>
  <si>
    <t>PLJK</t>
  </si>
  <si>
    <t>HRPLJKRA0008</t>
  </si>
  <si>
    <t>PULJANKA d.d.</t>
  </si>
  <si>
    <t>JDRN</t>
  </si>
  <si>
    <t>HRJDRNRB0002</t>
  </si>
  <si>
    <t>JADRAN d.d.</t>
  </si>
  <si>
    <t>IMZV</t>
  </si>
  <si>
    <t>HRIMZVRA0003</t>
  </si>
  <si>
    <t>IMUNOLOSKI ZAVOD d.d.</t>
  </si>
  <si>
    <t>FNVC</t>
  </si>
  <si>
    <t>HRFNVCRA0002</t>
  </si>
  <si>
    <t>FINVEST CORP d. d.</t>
  </si>
  <si>
    <t>PUNT</t>
  </si>
  <si>
    <t>HRPUNTRA0002</t>
  </si>
  <si>
    <t>POUNJE, d.d.</t>
  </si>
  <si>
    <t>RIVP</t>
  </si>
  <si>
    <t>HRRIVPRA0000</t>
  </si>
  <si>
    <t>Valamar Riviera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</si>
  <si>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</si>
  <si>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</si>
  <si>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</si>
  <si>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</si>
  <si>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</si>
  <si>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</si>
  <si>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</si>
  <si>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</si>
  <si>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</si>
  <si>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PODR</t>
  </si>
  <si>
    <t>HRPODRRA0004</t>
  </si>
  <si>
    <t>PODRAVKA d.d.</t>
  </si>
  <si>
    <t>ZABA</t>
  </si>
  <si>
    <t>HRZABARA0009</t>
  </si>
  <si>
    <t>Zagrebacka banka d.d.</t>
  </si>
  <si>
    <t>ATGR</t>
  </si>
  <si>
    <t>HRATGRRA0003</t>
  </si>
  <si>
    <t>ATLANTIC GRUPA d.d.</t>
  </si>
  <si>
    <t>ADPL</t>
  </si>
  <si>
    <t>HRADPLRA0006</t>
  </si>
  <si>
    <t>AD PLASTIK d.d.</t>
  </si>
  <si>
    <t>ARNT</t>
  </si>
  <si>
    <t>HRARNTRA0004</t>
  </si>
  <si>
    <t>Arena Hospitality Group dd</t>
  </si>
  <si>
    <t>ADRS</t>
  </si>
  <si>
    <t>HRADRSRA0007</t>
  </si>
  <si>
    <t>ACI</t>
  </si>
  <si>
    <t>HRACI0RA0000</t>
  </si>
  <si>
    <t>ACI d.d.</t>
  </si>
  <si>
    <t>AUCT</t>
  </si>
  <si>
    <t>CT</t>
  </si>
  <si>
    <t>AMDN</t>
  </si>
  <si>
    <t>HRAMDNRA0007</t>
  </si>
  <si>
    <t>APARTMANI MEDENA d.d.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</si>
  <si>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</si>
  <si>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</si>
  <si>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</si>
  <si>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</si>
  <si>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</si>
  <si>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</si>
  <si>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</si>
  <si>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BLJE</t>
  </si>
  <si>
    <t>HRBLJERA0002</t>
  </si>
  <si>
    <t>BELJE d.d. Darda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</si>
  <si>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</si>
  <si>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</si>
  <si>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</si>
  <si>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</si>
  <si>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</si>
  <si>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</si>
  <si>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</si>
  <si>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</si>
  <si>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</si>
  <si>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</si>
  <si>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</si>
  <si>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</si>
  <si>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</si>
  <si>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</si>
  <si>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</si>
  <si>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</si>
  <si>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</si>
  <si>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</si>
  <si>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</si>
  <si>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</si>
  <si>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</si>
  <si>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</si>
  <si>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</si>
  <si>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</si>
  <si>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</si>
  <si>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</si>
  <si>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</si>
  <si>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</si>
  <si>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</si>
  <si>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</si>
  <si>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</si>
  <si>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</si>
  <si>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</si>
  <si>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</si>
  <si>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</si>
  <si>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</si>
  <si>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</si>
  <si>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</si>
  <si>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</si>
  <si>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</si>
  <si>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</si>
  <si>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</si>
  <si>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</si>
  <si>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</si>
  <si>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</si>
  <si>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</si>
  <si>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</si>
  <si>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</si>
  <si>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</si>
  <si>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</si>
  <si>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</si>
  <si>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</si>
  <si>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</si>
  <si>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</si>
  <si>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</si>
  <si>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</si>
  <si>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</si>
  <si>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</si>
  <si>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</si>
  <si>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</si>
  <si>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</si>
  <si>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</si>
  <si>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</si>
  <si>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</si>
  <si>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</si>
  <si>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</si>
  <si>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</si>
  <si>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</si>
  <si>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</si>
  <si>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</si>
  <si>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</si>
  <si>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</si>
  <si>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</si>
  <si>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</si>
  <si>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</si>
  <si>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</si>
  <si>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</si>
  <si>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</si>
  <si>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</si>
  <si>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</si>
  <si>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</si>
  <si>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</si>
  <si>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</si>
  <si>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</si>
  <si>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</si>
  <si>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</si>
  <si>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</si>
  <si>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</si>
  <si>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</si>
  <si>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</si>
  <si>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</si>
  <si>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</si>
  <si>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</si>
  <si>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</si>
  <si>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</si>
  <si>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JNAF</t>
  </si>
  <si>
    <t>HRJNAFRA0000</t>
  </si>
  <si>
    <t>JANAF,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</si>
  <si>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</si>
  <si>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</si>
  <si>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</si>
  <si>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</si>
  <si>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</si>
  <si>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</si>
  <si>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</si>
  <si>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</si>
  <si>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</si>
  <si>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</si>
  <si>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</si>
  <si>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</si>
  <si>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</si>
  <si>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</si>
  <si>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</si>
  <si>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</si>
  <si>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</si>
  <si>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</si>
  <si>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</si>
  <si>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</si>
  <si>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</si>
  <si>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</si>
  <si>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</si>
  <si>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</si>
  <si>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</si>
  <si>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</si>
  <si>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</si>
  <si>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</si>
  <si>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</si>
  <si>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</si>
  <si>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</si>
  <si>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</si>
  <si>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</si>
  <si>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</si>
  <si>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</si>
  <si>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</si>
  <si>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</si>
  <si>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</si>
  <si>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</si>
  <si>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</si>
  <si>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</si>
  <si>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</si>
  <si>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</si>
  <si>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</si>
  <si>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</si>
  <si>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</si>
  <si>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</si>
  <si>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</si>
  <si>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</si>
  <si>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</si>
  <si>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</si>
  <si>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</si>
  <si>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</si>
  <si>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</si>
  <si>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</si>
  <si>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</si>
  <si>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</si>
  <si>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</si>
  <si>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</si>
  <si>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</si>
  <si>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</si>
  <si>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</si>
  <si>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</si>
  <si>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</si>
  <si>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</si>
  <si>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</si>
  <si>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</si>
  <si>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PIVK</t>
  </si>
  <si>
    <t>HRPIVKRA0007</t>
  </si>
  <si>
    <t>PIK-VINKOVCI d.d.</t>
  </si>
  <si>
    <t>PTKM</t>
  </si>
  <si>
    <t>HRPTKMRA0005</t>
  </si>
  <si>
    <t>PETROKEMIJA,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</si>
  <si>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</si>
  <si>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</si>
  <si>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</si>
  <si>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</si>
  <si>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</si>
  <si>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</si>
  <si>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</si>
  <si>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</si>
  <si>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</si>
  <si>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</si>
  <si>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</si>
  <si>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</si>
  <si>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</si>
  <si>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</si>
  <si>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</si>
  <si>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</si>
  <si>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</si>
  <si>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</si>
  <si>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</si>
  <si>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</si>
  <si>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</si>
  <si>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</si>
  <si>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</si>
  <si>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</si>
  <si>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</si>
  <si>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</si>
  <si>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</si>
  <si>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</si>
  <si>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</si>
  <si>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</si>
  <si>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</si>
  <si>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</si>
  <si>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</si>
  <si>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</si>
  <si>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</si>
  <si>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</si>
  <si>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</si>
  <si>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</si>
  <si>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</si>
  <si>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</si>
  <si>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</si>
  <si>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</si>
  <si>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</si>
  <si>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</si>
  <si>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</si>
  <si>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</si>
  <si>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</si>
  <si>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</si>
  <si>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</si>
  <si>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</si>
  <si>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</si>
  <si>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</si>
  <si>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</si>
  <si>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</si>
  <si>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</si>
  <si>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</si>
  <si>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</si>
  <si>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</si>
  <si>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</si>
  <si>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</si>
  <si>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</si>
  <si>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</si>
  <si>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</si>
  <si>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</si>
  <si>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</si>
  <si>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</si>
  <si>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</si>
  <si>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</si>
  <si>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</si>
  <si>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</si>
  <si>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</si>
  <si>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</si>
  <si>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</si>
  <si>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</si>
  <si>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</si>
  <si>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</si>
  <si>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</si>
  <si>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</si>
  <si>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</si>
  <si>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</si>
  <si>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</si>
  <si>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</si>
  <si>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</si>
  <si>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</si>
  <si>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</si>
  <si>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</si>
  <si>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</si>
  <si>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</si>
  <si>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</si>
  <si>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</si>
  <si>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</si>
  <si>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</si>
  <si>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</si>
  <si>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</si>
  <si>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</si>
  <si>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</si>
  <si>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</si>
  <si>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</si>
  <si>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</si>
  <si>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</si>
  <si>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</si>
  <si>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</si>
  <si>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</si>
  <si>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</si>
  <si>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</si>
  <si>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</si>
  <si>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</si>
  <si>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</si>
  <si>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</si>
  <si>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</si>
  <si>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</si>
  <si>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</si>
  <si>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</si>
  <si>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</si>
  <si>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</si>
  <si>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</si>
  <si>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3ZGH</t>
  </si>
  <si>
    <t>HRZGHOO237A3</t>
  </si>
  <si>
    <t>ZAGREBACKI HOLDING d.o.o.</t>
  </si>
  <si>
    <t>H187A</t>
  </si>
  <si>
    <t>HRRHMFO187A3</t>
  </si>
  <si>
    <t>H203A</t>
  </si>
  <si>
    <t>HRRHMFO203A8</t>
  </si>
  <si>
    <t>H203E</t>
  </si>
  <si>
    <t>HRRHMFO203E0</t>
  </si>
  <si>
    <t>2018-01-01 - 2018-03-31</t>
  </si>
  <si>
    <t>1</t>
  </si>
  <si>
    <t>2</t>
  </si>
  <si>
    <t>PLAVA LAGUNA d.d.</t>
  </si>
  <si>
    <t>-</t>
  </si>
  <si>
    <t>KMSK</t>
  </si>
  <si>
    <t>HRKMSKRA0001</t>
  </si>
  <si>
    <t>KAMENSKO d.d.</t>
  </si>
  <si>
    <t>HROPTERA0001.</t>
  </si>
  <si>
    <t>PLAG; PLAG2</t>
  </si>
  <si>
    <t>3</t>
  </si>
  <si>
    <t>4</t>
  </si>
  <si>
    <t>Hrvatski Telekom d.d.</t>
  </si>
  <si>
    <t>PLAG2</t>
  </si>
  <si>
    <t>HRPLAGPA0005</t>
  </si>
  <si>
    <t>F187A
HF187</t>
  </si>
  <si>
    <t>HRFNOID187A7
HRRHMFD187A6</t>
  </si>
  <si>
    <t>Fond za naknadu oduzete imovine
Ministarstvo financija RH</t>
  </si>
  <si>
    <t>5,11 EUR</t>
  </si>
  <si>
    <t>F191A
HF191</t>
  </si>
  <si>
    <t>HRFNOID191A9
HRRHMFD191A8</t>
  </si>
  <si>
    <t>F197A
HF197</t>
  </si>
  <si>
    <t>HRFNOID197A6
HRRHMFD197A5</t>
  </si>
  <si>
    <t>HRPLAGRA0003; HRPLAGPA0005</t>
  </si>
  <si>
    <t>Indeksi</t>
  </si>
  <si>
    <t>Top 10 dionica</t>
  </si>
  <si>
    <t>Blok transakcije</t>
  </si>
  <si>
    <t>Referentne cijene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</si>
  <si>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</si>
  <si>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</si>
  <si>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</si>
  <si>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</si>
  <si>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</si>
  <si>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</si>
  <si>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</si>
  <si>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</si>
  <si>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</si>
  <si>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</si>
  <si>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</si>
  <si>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</si>
  <si>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</si>
  <si>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</si>
  <si>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</si>
  <si>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</si>
  <si>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</si>
  <si>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</si>
  <si>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</si>
  <si>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</si>
  <si>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</si>
  <si>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</si>
  <si>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</si>
  <si>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</si>
  <si>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</si>
  <si>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</si>
  <si>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</si>
  <si>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</si>
  <si>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</si>
  <si>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Vrijednost</t>
  </si>
  <si>
    <t>Datum</t>
  </si>
  <si>
    <t>365 dana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</si>
  <si>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</si>
  <si>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</si>
  <si>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</si>
  <si>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</si>
  <si>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</si>
  <si>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</si>
  <si>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</si>
  <si>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</si>
  <si>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</si>
  <si>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</si>
  <si>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</si>
  <si>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</si>
  <si>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</si>
  <si>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</si>
  <si>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</si>
  <si>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</si>
  <si>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</si>
  <si>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</si>
  <si>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</si>
  <si>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</si>
  <si>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</si>
  <si>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</si>
  <si>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</si>
  <si>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</si>
  <si>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Datum NAV-a</t>
  </si>
  <si>
    <t>Referentna cijena</t>
  </si>
  <si>
    <t>Nova uvrštenja - dionice</t>
  </si>
  <si>
    <t>Datum uvrštenja</t>
  </si>
  <si>
    <t>Ukidanja uvrštenja - dionice</t>
  </si>
  <si>
    <t>Zadnji dan trgovine</t>
  </si>
  <si>
    <t>Povećanja temeljnog kapitala</t>
  </si>
  <si>
    <t>Temeljni kapital</t>
  </si>
  <si>
    <t>Promjena nominalne vrijednosti</t>
  </si>
  <si>
    <t>Prije</t>
  </si>
  <si>
    <t>Nakon</t>
  </si>
  <si>
    <t>Promjena broja vrštenih dionica i otkup dionica</t>
  </si>
  <si>
    <t>Podjela dionica</t>
  </si>
  <si>
    <t>Konverzije</t>
  </si>
  <si>
    <t>Stara oznaka
Nova oznaka</t>
  </si>
  <si>
    <t>Stari ISIN
Novi ISIN</t>
  </si>
  <si>
    <t>Stari izdavatelj
Novi izdavatelj</t>
  </si>
  <si>
    <t>Broj obveznica</t>
  </si>
  <si>
    <t>Uvrštenja dodatnih izdanja - dionice</t>
  </si>
  <si>
    <t>Broj dodatnih dionica</t>
  </si>
  <si>
    <t xml:space="preserve"> Zagrebačka burza - Uređeno tržište</t>
  </si>
  <si>
    <t>Pregled trgovine</t>
  </si>
  <si>
    <t>Sadržaj</t>
  </si>
  <si>
    <t>Kontakt:</t>
  </si>
  <si>
    <t>telefon: +385 1 4686-803</t>
  </si>
  <si>
    <t>Korporativne akcije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</si>
  <si>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</si>
  <si>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</si>
  <si>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</si>
  <si>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 ETF-ovima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</si>
</sst>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"/>
    <numFmt numFmtId="169" formatCode="_-* #,##0.00\ [$HRK]_-;\-* #,##0.00\ [$HRK]_-;_-* &quot;-&quot;??\ [$HRK]_-;_-@_-"/>
    <numFmt numFmtId="170" formatCode="#,##0_ ;\-#,##0\ 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.5"/>
      <color rgb="FF000000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u/>
      <sz val="10"/>
      <color theme="10"/>
      <name val="Arial"/>
    </font>
    <font>
      <u/>
      <sz val="9"/>
      <name val="Calibri"/>
      <family val="2"/>
      <charset val="238"/>
    </font>
    <font>
      <u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969696"/>
      </bottom>
      <diagonal/>
    </border>
  </borders>
  <cellStyleXfs count="4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23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left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4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49" fontId="1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top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Alignment="1" applyProtection="1">
      <alignment horizontal="left"/>
    </xf>
    <xf numFmtId="0" fontId="2" fillId="2" borderId="2" xfId="1" applyFont="1" applyFill="1" applyBorder="1" applyAlignment="1" applyProtection="1">
      <alignment horizontal="left" vertical="center" wrapText="1"/>
    </xf>
    <xf numFmtId="0" fontId="2" fillId="2" borderId="0" xfId="1" applyFont="1" applyFill="1" applyProtection="1"/>
    <xf numFmtId="166" fontId="3" fillId="2" borderId="0" xfId="2" applyNumberFormat="1" applyFont="1" applyFill="1" applyBorder="1" applyAlignment="1" applyProtection="1">
      <alignment horizontal="center" vertic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49" fontId="13" fillId="2" borderId="11" xfId="1" applyNumberFormat="1" applyFont="1" applyFill="1" applyBorder="1" applyAlignment="1" applyProtection="1">
      <alignment horizontal="left" vertical="center" wrapText="1"/>
    </xf>
    <xf numFmtId="0" fontId="13" fillId="2" borderId="11" xfId="1" applyFont="1" applyBorder="1" applyAlignment="1">
      <alignment vertical="center"/>
    </xf>
    <xf numFmtId="49" fontId="13" fillId="2" borderId="11" xfId="1" applyNumberFormat="1" applyFont="1" applyFill="1" applyBorder="1" applyAlignment="1" applyProtection="1">
      <alignment horizontal="left" vertical="center"/>
    </xf>
    <xf numFmtId="164" fontId="13" fillId="2" borderId="11" xfId="1" applyNumberFormat="1" applyFont="1" applyFill="1" applyBorder="1" applyAlignment="1" applyProtection="1">
      <alignment horizontal="center" vertical="center" wrapText="1"/>
    </xf>
    <xf numFmtId="14" fontId="13" fillId="2" borderId="11" xfId="1" applyNumberFormat="1" applyFont="1" applyFill="1" applyBorder="1" applyAlignment="1" applyProtection="1">
      <alignment horizontal="center" vertical="center" wrapText="1"/>
    </xf>
    <xf numFmtId="169" fontId="13" fillId="2" borderId="11" xfId="2" applyNumberFormat="1" applyFont="1" applyFill="1" applyBorder="1" applyAlignment="1" applyProtection="1">
      <alignment vertical="center" wrapText="1"/>
    </xf>
    <xf numFmtId="0" fontId="13" fillId="2" borderId="11" xfId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14" fillId="2" borderId="0" xfId="1" applyFont="1" applyBorder="1" applyAlignment="1">
      <alignment vertical="center"/>
    </xf>
    <xf numFmtId="49" fontId="13" fillId="2" borderId="0" xfId="1" applyNumberFormat="1" applyFont="1" applyFill="1" applyBorder="1" applyAlignment="1" applyProtection="1">
      <alignment horizontal="left" vertical="center"/>
    </xf>
    <xf numFmtId="164" fontId="13" fillId="2" borderId="0" xfId="1" applyNumberFormat="1" applyFont="1" applyFill="1" applyBorder="1" applyAlignment="1" applyProtection="1">
      <alignment horizontal="center" vertical="center" wrapText="1"/>
    </xf>
    <xf numFmtId="14" fontId="13" fillId="2" borderId="0" xfId="1" applyNumberFormat="1" applyFont="1" applyFill="1" applyBorder="1" applyAlignment="1" applyProtection="1">
      <alignment horizontal="center" vertical="center" wrapText="1"/>
    </xf>
    <xf numFmtId="169" fontId="13" fillId="2" borderId="0" xfId="2" applyNumberFormat="1" applyFont="1" applyFill="1" applyBorder="1" applyAlignment="1" applyProtection="1">
      <alignment vertical="center" wrapText="1"/>
    </xf>
    <xf numFmtId="0" fontId="13" fillId="2" borderId="0" xfId="1" applyFont="1" applyFill="1" applyBorder="1" applyAlignment="1" applyProtection="1">
      <alignment horizontal="center" vertical="center"/>
    </xf>
    <xf numFmtId="170" fontId="13" fillId="2" borderId="11" xfId="2" applyNumberFormat="1" applyFont="1" applyFill="1" applyBorder="1" applyAlignment="1" applyProtection="1">
      <alignment vertical="center" wrapText="1"/>
    </xf>
    <xf numFmtId="3" fontId="13" fillId="2" borderId="11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13" fillId="2" borderId="0" xfId="1" applyFont="1" applyBorder="1" applyAlignment="1">
      <alignment horizontal="justify" vertical="center"/>
    </xf>
    <xf numFmtId="0" fontId="2" fillId="2" borderId="0" xfId="1" applyFont="1" applyFill="1" applyBorder="1" applyAlignment="1" applyProtection="1">
      <alignment horizontal="center" vertical="center"/>
    </xf>
    <xf numFmtId="169" fontId="2" fillId="2" borderId="0" xfId="1" applyNumberFormat="1" applyFont="1" applyFill="1" applyBorder="1" applyAlignment="1" applyProtection="1">
      <alignment vertical="center"/>
    </xf>
    <xf numFmtId="169" fontId="2" fillId="2" borderId="0" xfId="2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left" wrapText="1"/>
    </xf>
    <xf numFmtId="0" fontId="2" fillId="2" borderId="11" xfId="1" applyFont="1" applyFill="1" applyBorder="1" applyAlignment="1" applyProtection="1">
      <alignment horizontal="center" wrapText="1"/>
    </xf>
    <xf numFmtId="14" fontId="2" fillId="2" borderId="11" xfId="1" applyNumberFormat="1" applyFont="1" applyFill="1" applyBorder="1" applyAlignment="1" applyProtection="1">
      <alignment horizontal="left" wrapText="1"/>
    </xf>
    <xf numFmtId="3" fontId="2" fillId="2" borderId="11" xfId="1" applyNumberFormat="1" applyFont="1" applyFill="1" applyBorder="1" applyAlignment="1" applyProtection="1">
      <alignment horizontal="right" wrapText="1"/>
    </xf>
    <xf numFmtId="169" fontId="2" fillId="2" borderId="11" xfId="1" applyNumberFormat="1" applyFont="1" applyFill="1" applyBorder="1" applyAlignment="1" applyProtection="1">
      <alignment horizontal="center" wrapText="1"/>
    </xf>
    <xf numFmtId="169" fontId="2" fillId="2" borderId="11" xfId="1" applyNumberFormat="1" applyFont="1" applyFill="1" applyBorder="1" applyAlignment="1" applyProtection="1">
      <alignment horizontal="right" wrapText="1"/>
    </xf>
    <xf numFmtId="49" fontId="2" fillId="2" borderId="11" xfId="1" applyNumberFormat="1" applyFont="1" applyFill="1" applyBorder="1" applyAlignment="1" applyProtection="1">
      <alignment horizontal="left" wrapText="1"/>
    </xf>
    <xf numFmtId="49" fontId="2" fillId="2" borderId="11" xfId="1" applyNumberFormat="1" applyFont="1" applyFill="1" applyBorder="1" applyAlignment="1" applyProtection="1">
      <alignment horizontal="left"/>
    </xf>
    <xf numFmtId="164" fontId="2" fillId="2" borderId="11" xfId="1" applyNumberFormat="1" applyFont="1" applyFill="1" applyBorder="1" applyAlignment="1" applyProtection="1">
      <alignment horizontal="center" wrapText="1"/>
    </xf>
    <xf numFmtId="0" fontId="2" fillId="2" borderId="0" xfId="1" applyFont="1" applyFill="1" applyBorder="1" applyAlignment="1" applyProtection="1">
      <alignment horizontal="left" wrapText="1"/>
    </xf>
    <xf numFmtId="0" fontId="2" fillId="2" borderId="0" xfId="1" applyFont="1" applyFill="1" applyBorder="1" applyAlignment="1" applyProtection="1">
      <alignment horizontal="center" wrapText="1"/>
    </xf>
    <xf numFmtId="14" fontId="2" fillId="2" borderId="0" xfId="1" applyNumberFormat="1" applyFont="1" applyFill="1" applyBorder="1" applyAlignment="1" applyProtection="1">
      <alignment horizontal="left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Fill="1" applyBorder="1" applyAlignment="1" applyProtection="1">
      <alignment horizontal="right" vertical="center" wrapText="1"/>
    </xf>
    <xf numFmtId="0" fontId="16" fillId="2" borderId="0" xfId="1" applyFont="1" applyFill="1" applyProtection="1"/>
    <xf numFmtId="49" fontId="13" fillId="2" borderId="12" xfId="1" applyNumberFormat="1" applyFont="1" applyFill="1" applyBorder="1" applyAlignment="1" applyProtection="1">
      <alignment horizontal="left" vertical="center" wrapText="1"/>
    </xf>
    <xf numFmtId="0" fontId="2" fillId="2" borderId="12" xfId="1" applyFont="1" applyFill="1" applyBorder="1" applyAlignment="1" applyProtection="1">
      <alignment horizontal="left" wrapText="1"/>
    </xf>
    <xf numFmtId="0" fontId="2" fillId="2" borderId="12" xfId="1" applyFont="1" applyFill="1" applyBorder="1" applyAlignment="1" applyProtection="1">
      <alignment horizontal="center" vertical="center" wrapText="1"/>
    </xf>
    <xf numFmtId="14" fontId="2" fillId="2" borderId="12" xfId="1" applyNumberFormat="1" applyFont="1" applyFill="1" applyBorder="1" applyAlignment="1" applyProtection="1">
      <alignment horizontal="center" vertical="center" wrapText="1"/>
    </xf>
    <xf numFmtId="166" fontId="2" fillId="4" borderId="12" xfId="2" applyNumberFormat="1" applyFont="1" applyFill="1" applyBorder="1" applyAlignment="1" applyProtection="1">
      <alignment horizontal="right" vertical="center" wrapText="1"/>
    </xf>
    <xf numFmtId="167" fontId="2" fillId="4" borderId="12" xfId="1" applyNumberFormat="1" applyFont="1" applyFill="1" applyBorder="1" applyAlignment="1" applyProtection="1">
      <alignment horizontal="right" vertical="center" wrapText="1"/>
    </xf>
    <xf numFmtId="0" fontId="2" fillId="2" borderId="12" xfId="1" applyFont="1" applyFill="1" applyBorder="1" applyAlignment="1" applyProtection="1">
      <alignment horizontal="left" vertical="center"/>
    </xf>
    <xf numFmtId="0" fontId="2" fillId="2" borderId="12" xfId="1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center" wrapText="1"/>
    </xf>
    <xf numFmtId="49" fontId="3" fillId="2" borderId="13" xfId="0" applyNumberFormat="1" applyFont="1" applyFill="1" applyBorder="1" applyAlignment="1" applyProtection="1">
      <alignment horizontal="left" wrapText="1"/>
    </xf>
    <xf numFmtId="0" fontId="3" fillId="2" borderId="13" xfId="0" applyFont="1" applyFill="1" applyBorder="1" applyAlignment="1" applyProtection="1">
      <alignment horizontal="center" wrapText="1"/>
    </xf>
    <xf numFmtId="0" fontId="3" fillId="2" borderId="13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18" fillId="2" borderId="0" xfId="0" applyFont="1" applyFill="1" applyProtection="1"/>
    <xf numFmtId="0" fontId="19" fillId="2" borderId="0" xfId="3" applyFont="1" applyFill="1" applyProtection="1"/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169" fontId="2" fillId="2" borderId="2" xfId="2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 applyProtection="1">
      <alignment horizontal="left" wrapText="1"/>
    </xf>
    <xf numFmtId="0" fontId="3" fillId="2" borderId="0" xfId="1" applyFont="1" applyFill="1" applyBorder="1" applyAlignment="1" applyProtection="1">
      <alignment horizontal="center" wrapText="1"/>
    </xf>
    <xf numFmtId="0" fontId="3" fillId="2" borderId="0" xfId="1" applyFont="1" applyFill="1" applyAlignment="1" applyProtection="1">
      <alignment horizontal="center" vertical="center" wrapText="1"/>
    </xf>
    <xf numFmtId="0" fontId="15" fillId="2" borderId="0" xfId="1" applyFont="1" applyFill="1" applyAlignment="1" applyProtection="1">
      <alignment horizontal="left" wrapText="1"/>
    </xf>
  </cellXfs>
  <cellStyles count="4">
    <cellStyle name="Comma 2" xfId="2"/>
    <cellStyle name="Hyperlink" xfId="3" builtinId="8"/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ana.miskulin@zse.h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topLeftCell="A4" zoomScale="140" zoomScaleNormal="140" workbookViewId="0">
      <selection activeCell="B33" sqref="B33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50" t="s">
        <v>523</v>
      </c>
    </row>
    <row r="12" spans="1:2" ht="12.75" customHeight="1" x14ac:dyDescent="0.2">
      <c r="B12" s="51" t="s">
        <v>524</v>
      </c>
    </row>
    <row r="13" spans="1:2" ht="12.75" customHeight="1" x14ac:dyDescent="0.2">
      <c r="B13" s="51"/>
    </row>
    <row r="14" spans="1:2" ht="15" customHeight="1" x14ac:dyDescent="0.25">
      <c r="B14" s="64" t="s">
        <v>419</v>
      </c>
    </row>
    <row r="15" spans="1:2" ht="15" customHeight="1" x14ac:dyDescent="0.25">
      <c r="A15" s="13"/>
    </row>
    <row r="17" spans="1:3" ht="28.5" customHeight="1" x14ac:dyDescent="0.25">
      <c r="A17" s="214" t="s">
        <v>525</v>
      </c>
      <c r="B17" s="214"/>
    </row>
    <row r="18" spans="1:3" ht="15.75" customHeight="1" x14ac:dyDescent="0.25">
      <c r="A18" s="212"/>
      <c r="B18" s="6"/>
      <c r="C18" s="6"/>
    </row>
    <row r="19" spans="1:3" ht="12.75" customHeight="1" x14ac:dyDescent="0.2">
      <c r="A19" s="213" t="s">
        <v>524</v>
      </c>
    </row>
    <row r="20" spans="1:3" ht="12.75" customHeight="1" x14ac:dyDescent="0.2">
      <c r="A20" s="213" t="s">
        <v>443</v>
      </c>
    </row>
    <row r="21" spans="1:3" ht="12.75" customHeight="1" x14ac:dyDescent="0.2">
      <c r="A21" s="213" t="s">
        <v>444</v>
      </c>
    </row>
    <row r="22" spans="1:3" ht="12.75" customHeight="1" x14ac:dyDescent="0.2">
      <c r="A22" s="213" t="s">
        <v>529</v>
      </c>
    </row>
    <row r="23" spans="1:3" ht="12.75" customHeight="1" x14ac:dyDescent="0.2">
      <c r="A23" s="213" t="s">
        <v>530</v>
      </c>
    </row>
    <row r="24" spans="1:3" ht="12.75" customHeight="1" x14ac:dyDescent="0.2">
      <c r="A24" s="213" t="s">
        <v>531</v>
      </c>
    </row>
    <row r="25" spans="1:3" ht="12.75" customHeight="1" x14ac:dyDescent="0.2">
      <c r="A25" s="213" t="s">
        <v>532</v>
      </c>
    </row>
    <row r="26" spans="1:3" ht="12.75" customHeight="1" x14ac:dyDescent="0.2">
      <c r="A26" s="213" t="s">
        <v>445</v>
      </c>
    </row>
    <row r="27" spans="1:3" ht="12.75" customHeight="1" x14ac:dyDescent="0.2">
      <c r="A27" s="213" t="s">
        <v>446</v>
      </c>
    </row>
    <row r="28" spans="1:3" ht="12.75" customHeight="1" x14ac:dyDescent="0.2">
      <c r="A28" s="213" t="s">
        <v>528</v>
      </c>
    </row>
    <row r="32" spans="1:3" ht="12.75" customHeight="1" x14ac:dyDescent="0.2">
      <c r="A32" s="215" t="s">
        <v>526</v>
      </c>
      <c r="B32" s="215"/>
    </row>
    <row r="33" spans="1:2" ht="12.75" customHeight="1" x14ac:dyDescent="0.2">
      <c r="A33" s="5" t="s">
        <v>0</v>
      </c>
      <c r="B33" s="44"/>
    </row>
    <row r="34" spans="1:2" ht="12.75" customHeight="1" x14ac:dyDescent="0.2">
      <c r="A34" s="44" t="s">
        <v>527</v>
      </c>
      <c r="B34" s="44"/>
    </row>
  </sheetData>
  <mergeCells count="2">
    <mergeCell ref="A17:B17"/>
    <mergeCell ref="A32:B32"/>
  </mergeCells>
  <hyperlinks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  <hyperlink ref="A33" r:id="rId1"/>
    <hyperlink ref="A28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4" zoomScale="140" zoomScaleNormal="140" workbookViewId="0"/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3" t="s">
        <v>463</v>
      </c>
      <c r="C1" s="37" t="s">
        <v>464</v>
      </c>
    </row>
    <row r="2" spans="1:5" ht="12" customHeight="1" x14ac:dyDescent="0.2">
      <c r="A2" s="10" t="s">
        <v>447</v>
      </c>
      <c r="B2" s="38">
        <f>SUM(B3:B7)</f>
        <v>651619578.89999998</v>
      </c>
      <c r="C2" s="38">
        <f>SUM(C3:C7)</f>
        <v>651619578.89999998</v>
      </c>
      <c r="E2" s="39"/>
    </row>
    <row r="3" spans="1:5" ht="12.75" customHeight="1" x14ac:dyDescent="0.2">
      <c r="A3" s="40" t="s">
        <v>448</v>
      </c>
      <c r="B3" s="3">
        <v>419553416.02999997</v>
      </c>
      <c r="C3" s="3">
        <v>419553416.02999997</v>
      </c>
      <c r="E3" s="4"/>
    </row>
    <row r="4" spans="1:5" ht="12" customHeight="1" x14ac:dyDescent="0.2">
      <c r="A4" s="40" t="s">
        <v>449</v>
      </c>
      <c r="B4" s="3">
        <v>232066162.87</v>
      </c>
      <c r="C4" s="3">
        <v>232066162.87</v>
      </c>
      <c r="E4" s="39"/>
    </row>
    <row r="5" spans="1:5" ht="12" customHeight="1" x14ac:dyDescent="0.2">
      <c r="A5" s="40" t="s">
        <v>450</v>
      </c>
      <c r="B5" s="3">
        <v>0</v>
      </c>
      <c r="C5" s="3">
        <v>0</v>
      </c>
      <c r="E5" s="39"/>
    </row>
    <row r="6" spans="1:5" ht="12" customHeight="1" x14ac:dyDescent="0.2">
      <c r="A6" s="40" t="s">
        <v>451</v>
      </c>
      <c r="B6" s="3">
        <v>0</v>
      </c>
      <c r="C6" s="3">
        <v>0</v>
      </c>
      <c r="E6" s="39"/>
    </row>
    <row r="7" spans="1:5" ht="12" customHeight="1" x14ac:dyDescent="0.2">
      <c r="A7" s="40" t="s">
        <v>452</v>
      </c>
      <c r="B7" s="3">
        <v>0</v>
      </c>
      <c r="C7" s="3">
        <v>0</v>
      </c>
      <c r="E7" s="39"/>
    </row>
    <row r="8" spans="1:5" ht="12" customHeight="1" x14ac:dyDescent="0.2">
      <c r="A8" s="10" t="s">
        <v>453</v>
      </c>
      <c r="B8" s="38">
        <v>225864378.30000001</v>
      </c>
      <c r="C8" s="38">
        <v>225864378.30000001</v>
      </c>
      <c r="E8" s="39"/>
    </row>
    <row r="9" spans="1:5" ht="12" customHeight="1" x14ac:dyDescent="0.2">
      <c r="A9" s="10" t="s">
        <v>454</v>
      </c>
      <c r="B9" s="38">
        <v>0</v>
      </c>
      <c r="C9" s="38">
        <v>0</v>
      </c>
      <c r="E9" s="39"/>
    </row>
    <row r="10" spans="1:5" ht="12" customHeight="1" x14ac:dyDescent="0.2">
      <c r="A10" s="41" t="s">
        <v>455</v>
      </c>
      <c r="B10" s="42">
        <f>SUM(B3:B9)</f>
        <v>877483957.20000005</v>
      </c>
      <c r="C10" s="42">
        <f>SUM(C3:C9)</f>
        <v>877483957.20000005</v>
      </c>
      <c r="E10" s="39"/>
    </row>
    <row r="11" spans="1:5" ht="27" customHeight="1" x14ac:dyDescent="0.2">
      <c r="A11" s="44"/>
    </row>
    <row r="12" spans="1:5" ht="12" customHeight="1" x14ac:dyDescent="0.2">
      <c r="A12" s="44"/>
    </row>
    <row r="13" spans="1:5" s="43" customFormat="1" ht="24" customHeight="1" x14ac:dyDescent="0.2">
      <c r="A13" s="21"/>
      <c r="B13" s="21" t="s">
        <v>465</v>
      </c>
      <c r="C13" s="21" t="s">
        <v>466</v>
      </c>
      <c r="D13" s="21" t="s">
        <v>467</v>
      </c>
      <c r="E13" s="21" t="s">
        <v>468</v>
      </c>
    </row>
    <row r="14" spans="1:5" s="43" customFormat="1" ht="12" customHeight="1" x14ac:dyDescent="0.2">
      <c r="A14" s="10" t="s">
        <v>456</v>
      </c>
      <c r="B14" s="38">
        <f>SUM(B16:B22)</f>
        <v>651619578.89999998</v>
      </c>
      <c r="C14" s="38">
        <f>SUM(C16:C22)</f>
        <v>147310013.36000001</v>
      </c>
      <c r="D14" s="38">
        <f>SUM(D16:D22)</f>
        <v>33733</v>
      </c>
      <c r="E14" s="38">
        <f>SUM(E16:E22)</f>
        <v>238815702364.73999</v>
      </c>
    </row>
    <row r="15" spans="1:5" ht="12" customHeight="1" x14ac:dyDescent="0.2">
      <c r="A15" s="10" t="s">
        <v>448</v>
      </c>
      <c r="B15" s="38">
        <f>SUM(B16:B18)</f>
        <v>419553416.02999997</v>
      </c>
      <c r="C15" s="38">
        <f>SUM(C16:C18)</f>
        <v>7977241</v>
      </c>
      <c r="D15" s="38">
        <f>SUM(D16:D18)</f>
        <v>33634</v>
      </c>
      <c r="E15" s="38">
        <f>SUM(E16:E18)</f>
        <v>141056818265.85999</v>
      </c>
    </row>
    <row r="16" spans="1:5" ht="12" customHeight="1" x14ac:dyDescent="0.2">
      <c r="A16" s="40" t="s">
        <v>457</v>
      </c>
      <c r="B16" s="3">
        <v>0</v>
      </c>
      <c r="C16" s="3">
        <v>0</v>
      </c>
      <c r="D16" s="3">
        <v>0</v>
      </c>
      <c r="E16" s="3">
        <v>0</v>
      </c>
    </row>
    <row r="17" spans="1:5" s="43" customFormat="1" ht="12" customHeight="1" x14ac:dyDescent="0.2">
      <c r="A17" s="40" t="s">
        <v>458</v>
      </c>
      <c r="B17" s="3">
        <v>232564716.52000001</v>
      </c>
      <c r="C17" s="3">
        <v>4386204</v>
      </c>
      <c r="D17" s="3">
        <v>16716</v>
      </c>
      <c r="E17" s="3">
        <v>67677563492.139999</v>
      </c>
    </row>
    <row r="18" spans="1:5" s="43" customFormat="1" ht="12" customHeight="1" x14ac:dyDescent="0.2">
      <c r="A18" s="40" t="s">
        <v>459</v>
      </c>
      <c r="B18" s="3">
        <v>186988699.50999999</v>
      </c>
      <c r="C18" s="3">
        <v>3591037</v>
      </c>
      <c r="D18" s="3">
        <v>16918</v>
      </c>
      <c r="E18" s="3">
        <v>73379254773.720001</v>
      </c>
    </row>
    <row r="19" spans="1:5" s="43" customFormat="1" ht="12" customHeight="1" x14ac:dyDescent="0.2">
      <c r="A19" s="10" t="s">
        <v>449</v>
      </c>
      <c r="B19" s="38">
        <v>232066162.87</v>
      </c>
      <c r="C19" s="38">
        <v>139332772.36000001</v>
      </c>
      <c r="D19" s="38">
        <v>99</v>
      </c>
      <c r="E19" s="38">
        <v>97758884098.880005</v>
      </c>
    </row>
    <row r="20" spans="1:5" ht="12" customHeight="1" x14ac:dyDescent="0.2">
      <c r="A20" s="10" t="s">
        <v>450</v>
      </c>
      <c r="B20" s="38">
        <v>0</v>
      </c>
      <c r="C20" s="38">
        <v>0</v>
      </c>
      <c r="D20" s="38">
        <v>0</v>
      </c>
      <c r="E20" s="38">
        <v>0</v>
      </c>
    </row>
    <row r="21" spans="1:5" ht="12" customHeight="1" x14ac:dyDescent="0.2">
      <c r="A21" s="10" t="s">
        <v>451</v>
      </c>
      <c r="B21" s="38">
        <v>0</v>
      </c>
      <c r="C21" s="38">
        <v>0</v>
      </c>
      <c r="D21" s="38">
        <v>0</v>
      </c>
      <c r="E21" s="38">
        <v>0</v>
      </c>
    </row>
    <row r="22" spans="1:5" ht="12" customHeight="1" x14ac:dyDescent="0.2">
      <c r="A22" s="41" t="s">
        <v>452</v>
      </c>
      <c r="B22" s="42">
        <v>0</v>
      </c>
      <c r="C22" s="42">
        <v>0</v>
      </c>
      <c r="D22" s="42">
        <v>0</v>
      </c>
      <c r="E22" s="42">
        <v>0</v>
      </c>
    </row>
    <row r="23" spans="1:5" ht="12" customHeight="1" x14ac:dyDescent="0.2">
      <c r="A23" s="44"/>
      <c r="E23" s="44"/>
    </row>
    <row r="24" spans="1:5" ht="24" customHeight="1" x14ac:dyDescent="0.2">
      <c r="A24" s="21"/>
      <c r="B24" s="21" t="s">
        <v>469</v>
      </c>
    </row>
    <row r="25" spans="1:5" ht="12" customHeight="1" x14ac:dyDescent="0.2">
      <c r="A25" s="11" t="s">
        <v>460</v>
      </c>
      <c r="B25" s="2">
        <v>40</v>
      </c>
    </row>
    <row r="26" spans="1:5" ht="12" customHeight="1" x14ac:dyDescent="0.2">
      <c r="A26" s="11" t="s">
        <v>461</v>
      </c>
      <c r="B26" s="2">
        <v>67</v>
      </c>
    </row>
    <row r="27" spans="1:5" ht="12" customHeight="1" x14ac:dyDescent="0.2">
      <c r="A27" s="104" t="s">
        <v>462</v>
      </c>
      <c r="B27" s="12">
        <v>7</v>
      </c>
    </row>
    <row r="28" spans="1:5" ht="12" customHeight="1" x14ac:dyDescent="0.2">
      <c r="A28" s="44"/>
    </row>
    <row r="29" spans="1:5" ht="16.5" customHeight="1" x14ac:dyDescent="0.2">
      <c r="A29" s="44"/>
    </row>
    <row r="30" spans="1:5" ht="12" customHeight="1" x14ac:dyDescent="0.2">
      <c r="A30" s="21"/>
      <c r="B30" s="21" t="s">
        <v>470</v>
      </c>
    </row>
    <row r="31" spans="1:5" ht="15.75" customHeight="1" x14ac:dyDescent="0.3">
      <c r="A31" s="10" t="s">
        <v>448</v>
      </c>
      <c r="B31" s="45">
        <f>SUM(B32:B34)</f>
        <v>138</v>
      </c>
      <c r="D31" s="46"/>
    </row>
    <row r="32" spans="1:5" ht="12" customHeight="1" x14ac:dyDescent="0.2">
      <c r="A32" s="40" t="s">
        <v>457</v>
      </c>
      <c r="B32" s="47">
        <v>0</v>
      </c>
    </row>
    <row r="33" spans="1:4" ht="12" customHeight="1" x14ac:dyDescent="0.2">
      <c r="A33" s="40" t="s">
        <v>458</v>
      </c>
      <c r="B33" s="47">
        <v>28</v>
      </c>
      <c r="D33" s="48"/>
    </row>
    <row r="34" spans="1:4" ht="12" customHeight="1" x14ac:dyDescent="0.2">
      <c r="A34" s="40" t="s">
        <v>459</v>
      </c>
      <c r="B34" s="47">
        <v>110</v>
      </c>
    </row>
    <row r="35" spans="1:4" ht="12" customHeight="1" x14ac:dyDescent="0.2">
      <c r="A35" s="10" t="s">
        <v>449</v>
      </c>
      <c r="B35" s="47">
        <v>29</v>
      </c>
    </row>
    <row r="36" spans="1:4" ht="12" customHeight="1" x14ac:dyDescent="0.2">
      <c r="A36" s="10" t="s">
        <v>450</v>
      </c>
      <c r="B36" s="47">
        <v>0</v>
      </c>
    </row>
    <row r="37" spans="1:4" ht="12" customHeight="1" x14ac:dyDescent="0.2">
      <c r="A37" s="10" t="s">
        <v>451</v>
      </c>
      <c r="B37" s="47">
        <v>0</v>
      </c>
    </row>
    <row r="38" spans="1:4" ht="12" customHeight="1" x14ac:dyDescent="0.2">
      <c r="A38" s="41" t="s">
        <v>452</v>
      </c>
      <c r="B38" s="49">
        <v>0</v>
      </c>
    </row>
  </sheetData>
  <pageMargins left="0.78740157480314965" right="0.78740157480314965" top="1.1811023622047245" bottom="0.78740157480314965" header="0.59055118110236227" footer="0.51181102362204722"/>
  <pageSetup paperSize="9" orientation="portrait" r:id="rId1"/>
  <headerFooter>
    <oddHeader xml:space="preserve">&amp;L&amp;"Calibri,Regular"&amp;12Pregled trgovine&amp;R&amp;"Calibri,Bold"Zagrebačka burza - Uređeno tržište
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16" sqref="A16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8" t="s">
        <v>471</v>
      </c>
      <c r="B1" s="101" t="s">
        <v>472</v>
      </c>
      <c r="C1" s="101" t="s">
        <v>473</v>
      </c>
      <c r="D1" s="101" t="s">
        <v>474</v>
      </c>
      <c r="E1" s="101" t="s">
        <v>475</v>
      </c>
      <c r="F1" s="101" t="s">
        <v>1</v>
      </c>
      <c r="G1" s="101" t="s">
        <v>465</v>
      </c>
    </row>
    <row r="2" spans="1:7" ht="13.5" customHeight="1" x14ac:dyDescent="0.2">
      <c r="A2" s="92" t="s">
        <v>2</v>
      </c>
      <c r="B2" s="93">
        <v>1842.83</v>
      </c>
      <c r="C2" s="93">
        <v>1886.99</v>
      </c>
      <c r="D2" s="93">
        <v>1804.01</v>
      </c>
      <c r="E2" s="93">
        <v>1804.97</v>
      </c>
      <c r="F2" s="123">
        <v>-2.06E-2</v>
      </c>
      <c r="G2" s="94">
        <v>301904287.92000002</v>
      </c>
    </row>
    <row r="3" spans="1:7" ht="13.5" customHeight="1" x14ac:dyDescent="0.2">
      <c r="A3" s="95" t="s">
        <v>3</v>
      </c>
      <c r="B3" s="96">
        <v>1161.68</v>
      </c>
      <c r="C3" s="96">
        <v>1189.52</v>
      </c>
      <c r="D3" s="96">
        <v>1137.21</v>
      </c>
      <c r="E3" s="96">
        <v>1137.81</v>
      </c>
      <c r="F3" s="124">
        <v>-2.06E-2</v>
      </c>
      <c r="G3" s="97">
        <v>301904287.92000002</v>
      </c>
    </row>
    <row r="4" spans="1:7" ht="13.5" customHeight="1" x14ac:dyDescent="0.2">
      <c r="A4" s="95" t="s">
        <v>4</v>
      </c>
      <c r="B4" s="96">
        <v>1076.8399999999999</v>
      </c>
      <c r="C4" s="96">
        <v>1094.81</v>
      </c>
      <c r="D4" s="96">
        <v>1047.23</v>
      </c>
      <c r="E4" s="96">
        <v>1047.6099999999999</v>
      </c>
      <c r="F4" s="124">
        <v>-2.7199999999999998E-2</v>
      </c>
      <c r="G4" s="97">
        <v>253022098.40000001</v>
      </c>
    </row>
    <row r="5" spans="1:7" ht="13.5" customHeight="1" x14ac:dyDescent="0.2">
      <c r="A5" s="95" t="s">
        <v>5</v>
      </c>
      <c r="B5" s="96">
        <v>1082.01</v>
      </c>
      <c r="C5" s="96">
        <v>1113.72</v>
      </c>
      <c r="D5" s="96">
        <v>1030.27</v>
      </c>
      <c r="E5" s="96">
        <v>1033.5899999999999</v>
      </c>
      <c r="F5" s="124">
        <v>-4.4900000000000002E-2</v>
      </c>
      <c r="G5" s="97">
        <v>314037570.31999999</v>
      </c>
    </row>
    <row r="6" spans="1:7" ht="13.5" customHeight="1" x14ac:dyDescent="0.2">
      <c r="A6" s="95" t="s">
        <v>6</v>
      </c>
      <c r="B6" s="96">
        <v>1130.8</v>
      </c>
      <c r="C6" s="96">
        <v>1143.6199999999999</v>
      </c>
      <c r="D6" s="96">
        <v>1048.01</v>
      </c>
      <c r="E6" s="96">
        <v>1054.58</v>
      </c>
      <c r="F6" s="124">
        <v>-6.7500000000000004E-2</v>
      </c>
      <c r="G6" s="97">
        <v>46920657.299999997</v>
      </c>
    </row>
    <row r="7" spans="1:7" ht="13.5" customHeight="1" x14ac:dyDescent="0.2">
      <c r="A7" s="95" t="s">
        <v>7</v>
      </c>
      <c r="B7" s="96">
        <v>531.45000000000005</v>
      </c>
      <c r="C7" s="96">
        <v>632.16</v>
      </c>
      <c r="D7" s="96">
        <v>502.34</v>
      </c>
      <c r="E7" s="96">
        <v>517.70000000000005</v>
      </c>
      <c r="F7" s="124">
        <v>-3.2800000000000003E-2</v>
      </c>
      <c r="G7" s="97">
        <v>13917709.91</v>
      </c>
    </row>
    <row r="8" spans="1:7" s="16" customFormat="1" ht="13.5" customHeight="1" x14ac:dyDescent="0.2">
      <c r="A8" s="95" t="s">
        <v>8</v>
      </c>
      <c r="B8" s="96">
        <v>468.74</v>
      </c>
      <c r="C8" s="96">
        <v>488.4</v>
      </c>
      <c r="D8" s="96">
        <v>456.63</v>
      </c>
      <c r="E8" s="96">
        <v>472.89</v>
      </c>
      <c r="F8" s="124">
        <v>5.8999999999999999E-3</v>
      </c>
      <c r="G8" s="97">
        <v>43410286</v>
      </c>
    </row>
    <row r="9" spans="1:7" ht="13.5" customHeight="1" x14ac:dyDescent="0.2">
      <c r="A9" s="95" t="s">
        <v>9</v>
      </c>
      <c r="B9" s="96">
        <v>1279.55</v>
      </c>
      <c r="C9" s="96">
        <v>1428.83</v>
      </c>
      <c r="D9" s="96">
        <v>1155.68</v>
      </c>
      <c r="E9" s="96">
        <v>1163.77</v>
      </c>
      <c r="F9" s="124">
        <v>-9.1300000000000006E-2</v>
      </c>
      <c r="G9" s="97">
        <v>32969560.399999999</v>
      </c>
    </row>
    <row r="10" spans="1:7" ht="13.5" customHeight="1" x14ac:dyDescent="0.2">
      <c r="A10" s="95" t="s">
        <v>10</v>
      </c>
      <c r="B10" s="96">
        <v>3623.65</v>
      </c>
      <c r="C10" s="96">
        <v>3641.66</v>
      </c>
      <c r="D10" s="96">
        <v>3422.46</v>
      </c>
      <c r="E10" s="96">
        <v>3514.96</v>
      </c>
      <c r="F10" s="124">
        <v>-0.03</v>
      </c>
      <c r="G10" s="97">
        <v>74419482.900000006</v>
      </c>
    </row>
    <row r="11" spans="1:7" ht="13.5" customHeight="1" x14ac:dyDescent="0.2">
      <c r="A11" s="95" t="s">
        <v>11</v>
      </c>
      <c r="B11" s="96">
        <v>111.1233</v>
      </c>
      <c r="C11" s="96">
        <v>112.30719999999999</v>
      </c>
      <c r="D11" s="96">
        <v>109.56829999999999</v>
      </c>
      <c r="E11" s="96">
        <v>112.1802</v>
      </c>
      <c r="F11" s="124">
        <v>1.0800000000000001E-2</v>
      </c>
      <c r="G11" s="97">
        <v>2957280864.0799999</v>
      </c>
    </row>
    <row r="12" spans="1:7" ht="13.5" customHeight="1" x14ac:dyDescent="0.2">
      <c r="A12" s="91" t="s">
        <v>12</v>
      </c>
      <c r="B12" s="89">
        <v>167.48759999999999</v>
      </c>
      <c r="C12" s="89">
        <v>170.80670000000001</v>
      </c>
      <c r="D12" s="89">
        <v>165.4152</v>
      </c>
      <c r="E12" s="89">
        <v>170.80670000000001</v>
      </c>
      <c r="F12" s="125">
        <v>2.1299999999999999E-2</v>
      </c>
      <c r="G12" s="90">
        <v>2957280864.0799999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478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216" t="s">
        <v>473</v>
      </c>
      <c r="C16" s="217"/>
      <c r="D16" s="216" t="s">
        <v>474</v>
      </c>
      <c r="E16" s="217"/>
    </row>
    <row r="17" spans="1:7" ht="12" customHeight="1" x14ac:dyDescent="0.2">
      <c r="A17" s="100" t="s">
        <v>471</v>
      </c>
      <c r="B17" s="101" t="s">
        <v>476</v>
      </c>
      <c r="C17" s="101" t="s">
        <v>477</v>
      </c>
      <c r="D17" s="101" t="s">
        <v>476</v>
      </c>
      <c r="E17" s="101" t="s">
        <v>477</v>
      </c>
      <c r="F17" s="19"/>
    </row>
    <row r="18" spans="1:7" ht="13.5" customHeight="1" x14ac:dyDescent="0.2">
      <c r="A18" s="87" t="s">
        <v>2</v>
      </c>
      <c r="B18" s="98">
        <v>2074.71</v>
      </c>
      <c r="C18" s="99">
        <v>42823</v>
      </c>
      <c r="D18" s="98">
        <v>1793.17</v>
      </c>
      <c r="E18" s="99">
        <v>42996</v>
      </c>
      <c r="F18" s="21"/>
    </row>
    <row r="19" spans="1:7" ht="13.5" customHeight="1" x14ac:dyDescent="0.2">
      <c r="A19" s="102" t="s">
        <v>3</v>
      </c>
      <c r="B19" s="103">
        <v>1271.5899999999999</v>
      </c>
      <c r="C19" s="111">
        <v>42823</v>
      </c>
      <c r="D19" s="103">
        <v>1125.76</v>
      </c>
      <c r="E19" s="111">
        <v>42894</v>
      </c>
      <c r="G19" s="18"/>
    </row>
    <row r="20" spans="1:7" ht="13.5" customHeight="1" x14ac:dyDescent="0.2">
      <c r="A20" s="95" t="s">
        <v>4</v>
      </c>
      <c r="B20" s="103">
        <v>1187.44</v>
      </c>
      <c r="C20" s="111">
        <v>42823</v>
      </c>
      <c r="D20" s="103">
        <v>1047.23</v>
      </c>
      <c r="E20" s="111">
        <v>43188</v>
      </c>
      <c r="G20" s="17"/>
    </row>
    <row r="21" spans="1:7" ht="13.5" customHeight="1" x14ac:dyDescent="0.2">
      <c r="A21" s="95" t="s">
        <v>5</v>
      </c>
      <c r="B21" s="103">
        <v>1270.96</v>
      </c>
      <c r="C21" s="111">
        <v>42823</v>
      </c>
      <c r="D21" s="103">
        <v>989.62</v>
      </c>
      <c r="E21" s="111">
        <v>42923</v>
      </c>
      <c r="G21" s="17"/>
    </row>
    <row r="22" spans="1:7" ht="13.5" customHeight="1" x14ac:dyDescent="0.2">
      <c r="A22" s="95" t="s">
        <v>6</v>
      </c>
      <c r="B22" s="103">
        <v>1343.02</v>
      </c>
      <c r="C22" s="111">
        <v>43032</v>
      </c>
      <c r="D22" s="103">
        <v>1048.01</v>
      </c>
      <c r="E22" s="111">
        <v>43188</v>
      </c>
      <c r="G22" s="17"/>
    </row>
    <row r="23" spans="1:7" ht="13.5" customHeight="1" x14ac:dyDescent="0.2">
      <c r="A23" s="95" t="s">
        <v>7</v>
      </c>
      <c r="B23" s="103">
        <v>990.46</v>
      </c>
      <c r="C23" s="111">
        <v>42900</v>
      </c>
      <c r="D23" s="103">
        <v>492.26</v>
      </c>
      <c r="E23" s="111">
        <v>43091</v>
      </c>
      <c r="F23" s="17"/>
    </row>
    <row r="24" spans="1:7" ht="13.5" customHeight="1" x14ac:dyDescent="0.2">
      <c r="A24" s="95" t="s">
        <v>8</v>
      </c>
      <c r="B24" s="103">
        <v>742.31</v>
      </c>
      <c r="C24" s="111">
        <v>42823</v>
      </c>
      <c r="D24" s="103">
        <v>454.67</v>
      </c>
      <c r="E24" s="111">
        <v>43006</v>
      </c>
      <c r="F24" s="17"/>
    </row>
    <row r="25" spans="1:7" ht="13.5" customHeight="1" x14ac:dyDescent="0.2">
      <c r="A25" s="95" t="s">
        <v>9</v>
      </c>
      <c r="B25" s="103">
        <v>1428.83</v>
      </c>
      <c r="C25" s="111">
        <v>43109</v>
      </c>
      <c r="D25" s="103">
        <v>1011.88</v>
      </c>
      <c r="E25" s="111">
        <v>42893</v>
      </c>
      <c r="F25" s="22"/>
    </row>
    <row r="26" spans="1:7" ht="13.5" customHeight="1" x14ac:dyDescent="0.2">
      <c r="A26" s="95" t="s">
        <v>10</v>
      </c>
      <c r="B26" s="103">
        <v>3962.72</v>
      </c>
      <c r="C26" s="111">
        <v>42982</v>
      </c>
      <c r="D26" s="103">
        <v>3422.46</v>
      </c>
      <c r="E26" s="111">
        <v>43137</v>
      </c>
      <c r="F26" s="22"/>
    </row>
    <row r="27" spans="1:7" ht="13.5" customHeight="1" x14ac:dyDescent="0.2">
      <c r="A27" s="95" t="s">
        <v>11</v>
      </c>
      <c r="B27" s="103">
        <v>112.30719999999999</v>
      </c>
      <c r="C27" s="111">
        <v>43138</v>
      </c>
      <c r="D27" s="103">
        <v>108.42529999999999</v>
      </c>
      <c r="E27" s="111">
        <v>42858</v>
      </c>
      <c r="F27" s="22"/>
    </row>
    <row r="28" spans="1:7" ht="13.5" customHeight="1" x14ac:dyDescent="0.2">
      <c r="A28" s="104" t="s">
        <v>12</v>
      </c>
      <c r="B28" s="105">
        <v>170.80670000000001</v>
      </c>
      <c r="C28" s="106">
        <v>43188</v>
      </c>
      <c r="D28" s="105">
        <v>158.80510000000001</v>
      </c>
      <c r="E28" s="106">
        <v>42835</v>
      </c>
      <c r="F28" s="22"/>
    </row>
  </sheetData>
  <mergeCells count="2">
    <mergeCell ref="B16:C16"/>
    <mergeCell ref="D16:E16"/>
  </mergeCells>
  <pageMargins left="0.78740157480314965" right="0.78740157480314965" top="1.1811023622047245" bottom="0.78740157480314965" header="0.59055118110236227" footer="0.51181102362204722"/>
  <pageSetup paperSize="9" orientation="portrait" r:id="rId1"/>
  <headerFooter>
    <oddHeader>&amp;L&amp;"Calibri,Regular"&amp;12Indeksi&amp;RZagrebačka burza - Uređeno tržište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B42" sqref="B42:C44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3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2" customFormat="1" ht="18.75" customHeight="1" x14ac:dyDescent="0.25">
      <c r="A1" s="214" t="s">
        <v>479</v>
      </c>
      <c r="B1" s="214"/>
      <c r="C1" s="214"/>
      <c r="D1" s="214"/>
      <c r="E1" s="214"/>
      <c r="F1" s="214"/>
      <c r="G1" s="214"/>
      <c r="H1" s="214"/>
    </row>
    <row r="2" spans="1:8" s="25" customFormat="1" ht="12.75" customHeight="1" x14ac:dyDescent="0.2">
      <c r="A2" s="23"/>
      <c r="B2" s="24" t="s">
        <v>480</v>
      </c>
      <c r="C2" s="24" t="s">
        <v>13</v>
      </c>
      <c r="D2" s="52" t="s">
        <v>481</v>
      </c>
      <c r="E2" s="207" t="s">
        <v>482</v>
      </c>
      <c r="F2" s="21" t="s">
        <v>475</v>
      </c>
      <c r="G2" s="21" t="s">
        <v>1</v>
      </c>
      <c r="H2" s="21" t="s">
        <v>465</v>
      </c>
    </row>
    <row r="3" spans="1:8" ht="17.100000000000001" customHeight="1" x14ac:dyDescent="0.2">
      <c r="A3" s="54">
        <v>1</v>
      </c>
      <c r="B3" s="54" t="s">
        <v>14</v>
      </c>
      <c r="C3" s="54" t="s">
        <v>15</v>
      </c>
      <c r="D3" s="113" t="s">
        <v>16</v>
      </c>
      <c r="E3" s="115" t="s">
        <v>17</v>
      </c>
      <c r="F3" s="55">
        <v>206</v>
      </c>
      <c r="G3" s="126">
        <v>1.0598000000000001</v>
      </c>
      <c r="H3" s="56">
        <v>496664</v>
      </c>
    </row>
    <row r="4" spans="1:8" ht="17.100000000000001" customHeight="1" x14ac:dyDescent="0.2">
      <c r="A4" s="54">
        <v>2</v>
      </c>
      <c r="B4" s="54" t="s">
        <v>18</v>
      </c>
      <c r="C4" s="54" t="s">
        <v>19</v>
      </c>
      <c r="D4" s="113" t="s">
        <v>20</v>
      </c>
      <c r="E4" s="115" t="s">
        <v>17</v>
      </c>
      <c r="F4" s="55">
        <v>36</v>
      </c>
      <c r="G4" s="126">
        <v>1</v>
      </c>
      <c r="H4" s="56">
        <v>49162.6</v>
      </c>
    </row>
    <row r="5" spans="1:8" ht="17.100000000000001" customHeight="1" x14ac:dyDescent="0.2">
      <c r="A5" s="54">
        <v>3</v>
      </c>
      <c r="B5" s="54" t="s">
        <v>21</v>
      </c>
      <c r="C5" s="54" t="s">
        <v>22</v>
      </c>
      <c r="D5" s="113" t="s">
        <v>23</v>
      </c>
      <c r="E5" s="115" t="s">
        <v>17</v>
      </c>
      <c r="F5" s="55">
        <v>25.2</v>
      </c>
      <c r="G5" s="126">
        <v>0.9385</v>
      </c>
      <c r="H5" s="56">
        <v>2518</v>
      </c>
    </row>
    <row r="6" spans="1:8" ht="17.100000000000001" customHeight="1" x14ac:dyDescent="0.2">
      <c r="A6" s="54">
        <v>4</v>
      </c>
      <c r="B6" s="54" t="s">
        <v>24</v>
      </c>
      <c r="C6" s="54" t="s">
        <v>25</v>
      </c>
      <c r="D6" s="113" t="s">
        <v>26</v>
      </c>
      <c r="E6" s="115" t="s">
        <v>17</v>
      </c>
      <c r="F6" s="55">
        <v>194</v>
      </c>
      <c r="G6" s="126">
        <v>0.38569999999999999</v>
      </c>
      <c r="H6" s="56">
        <v>579722</v>
      </c>
    </row>
    <row r="7" spans="1:8" ht="17.100000000000001" customHeight="1" x14ac:dyDescent="0.2">
      <c r="A7" s="54">
        <v>5</v>
      </c>
      <c r="B7" s="54" t="s">
        <v>27</v>
      </c>
      <c r="C7" s="54" t="s">
        <v>28</v>
      </c>
      <c r="D7" s="113" t="s">
        <v>29</v>
      </c>
      <c r="E7" s="115" t="s">
        <v>30</v>
      </c>
      <c r="F7" s="55">
        <v>388</v>
      </c>
      <c r="G7" s="126">
        <v>0.35189999999999999</v>
      </c>
      <c r="H7" s="56">
        <v>10310150.5</v>
      </c>
    </row>
    <row r="8" spans="1:8" ht="17.100000000000001" customHeight="1" x14ac:dyDescent="0.2">
      <c r="A8" s="54">
        <v>6</v>
      </c>
      <c r="B8" s="54" t="s">
        <v>31</v>
      </c>
      <c r="C8" s="54" t="s">
        <v>32</v>
      </c>
      <c r="D8" s="113" t="s">
        <v>33</v>
      </c>
      <c r="E8" s="115" t="s">
        <v>17</v>
      </c>
      <c r="F8" s="55">
        <v>5200</v>
      </c>
      <c r="G8" s="126">
        <v>0.35060000000000002</v>
      </c>
      <c r="H8" s="56">
        <v>6252360</v>
      </c>
    </row>
    <row r="9" spans="1:8" ht="17.100000000000001" customHeight="1" x14ac:dyDescent="0.2">
      <c r="A9" s="54">
        <v>7</v>
      </c>
      <c r="B9" s="54" t="s">
        <v>34</v>
      </c>
      <c r="C9" s="54" t="s">
        <v>35</v>
      </c>
      <c r="D9" s="113" t="s">
        <v>36</v>
      </c>
      <c r="E9" s="115" t="s">
        <v>17</v>
      </c>
      <c r="F9" s="55">
        <v>9.85</v>
      </c>
      <c r="G9" s="126">
        <v>0.31680000000000003</v>
      </c>
      <c r="H9" s="56">
        <v>37434.949999999997</v>
      </c>
    </row>
    <row r="10" spans="1:8" ht="17.100000000000001" customHeight="1" x14ac:dyDescent="0.2">
      <c r="A10" s="54">
        <v>8</v>
      </c>
      <c r="B10" s="54" t="s">
        <v>37</v>
      </c>
      <c r="C10" s="54" t="s">
        <v>38</v>
      </c>
      <c r="D10" s="113" t="s">
        <v>39</v>
      </c>
      <c r="E10" s="115" t="s">
        <v>17</v>
      </c>
      <c r="F10" s="55">
        <v>18</v>
      </c>
      <c r="G10" s="126">
        <v>0.28570000000000001</v>
      </c>
      <c r="H10" s="56">
        <v>115780.8</v>
      </c>
    </row>
    <row r="11" spans="1:8" ht="16.5" customHeight="1" x14ac:dyDescent="0.2">
      <c r="A11" s="54">
        <v>9</v>
      </c>
      <c r="B11" s="54" t="s">
        <v>40</v>
      </c>
      <c r="C11" s="54" t="s">
        <v>41</v>
      </c>
      <c r="D11" s="113" t="s">
        <v>42</v>
      </c>
      <c r="E11" s="115" t="s">
        <v>17</v>
      </c>
      <c r="F11" s="55">
        <v>320</v>
      </c>
      <c r="G11" s="126">
        <v>0.25979999999999998</v>
      </c>
      <c r="H11" s="56">
        <v>69000</v>
      </c>
    </row>
    <row r="12" spans="1:8" ht="17.100000000000001" customHeight="1" x14ac:dyDescent="0.2">
      <c r="A12" s="57">
        <v>10</v>
      </c>
      <c r="B12" s="57" t="s">
        <v>43</v>
      </c>
      <c r="C12" s="57" t="s">
        <v>44</v>
      </c>
      <c r="D12" s="114" t="s">
        <v>45</v>
      </c>
      <c r="E12" s="116" t="s">
        <v>17</v>
      </c>
      <c r="F12" s="58">
        <v>10</v>
      </c>
      <c r="G12" s="127">
        <v>0.25159999999999999</v>
      </c>
      <c r="H12" s="59">
        <v>6091.65</v>
      </c>
    </row>
    <row r="14" spans="1:8" s="112" customFormat="1" ht="19.5" customHeight="1" x14ac:dyDescent="0.25">
      <c r="A14" s="214" t="s">
        <v>483</v>
      </c>
      <c r="B14" s="214"/>
      <c r="C14" s="214"/>
      <c r="D14" s="214"/>
      <c r="E14" s="214"/>
      <c r="F14" s="214"/>
      <c r="G14" s="214"/>
      <c r="H14" s="214"/>
    </row>
    <row r="15" spans="1:8" s="15" customFormat="1" ht="12" customHeight="1" x14ac:dyDescent="0.2">
      <c r="A15" s="21"/>
      <c r="B15" s="24" t="s">
        <v>480</v>
      </c>
      <c r="C15" s="24" t="s">
        <v>13</v>
      </c>
      <c r="D15" s="52" t="s">
        <v>481</v>
      </c>
      <c r="E15" s="207" t="s">
        <v>482</v>
      </c>
      <c r="F15" s="21" t="s">
        <v>475</v>
      </c>
      <c r="G15" s="21" t="s">
        <v>1</v>
      </c>
      <c r="H15" s="21" t="s">
        <v>465</v>
      </c>
    </row>
    <row r="16" spans="1:8" ht="17.100000000000001" customHeight="1" x14ac:dyDescent="0.2">
      <c r="A16" s="54">
        <v>1</v>
      </c>
      <c r="B16" s="54" t="s">
        <v>46</v>
      </c>
      <c r="C16" s="54" t="s">
        <v>47</v>
      </c>
      <c r="D16" s="113" t="s">
        <v>48</v>
      </c>
      <c r="E16" s="115" t="s">
        <v>17</v>
      </c>
      <c r="F16" s="55">
        <v>1</v>
      </c>
      <c r="G16" s="126">
        <v>-0.9</v>
      </c>
      <c r="H16" s="56">
        <v>1</v>
      </c>
    </row>
    <row r="17" spans="1:8" ht="17.100000000000001" customHeight="1" x14ac:dyDescent="0.2">
      <c r="A17" s="54">
        <v>2</v>
      </c>
      <c r="B17" s="54" t="s">
        <v>49</v>
      </c>
      <c r="C17" s="54" t="s">
        <v>50</v>
      </c>
      <c r="D17" s="113" t="s">
        <v>51</v>
      </c>
      <c r="E17" s="115" t="s">
        <v>30</v>
      </c>
      <c r="F17" s="55">
        <v>189</v>
      </c>
      <c r="G17" s="126">
        <v>-0.85460000000000003</v>
      </c>
      <c r="H17" s="56">
        <v>192444</v>
      </c>
    </row>
    <row r="18" spans="1:8" ht="12.75" customHeight="1" x14ac:dyDescent="0.2">
      <c r="A18" s="54">
        <v>3</v>
      </c>
      <c r="B18" s="54" t="s">
        <v>52</v>
      </c>
      <c r="C18" s="54" t="s">
        <v>53</v>
      </c>
      <c r="D18" s="113" t="s">
        <v>54</v>
      </c>
      <c r="E18" s="115" t="s">
        <v>17</v>
      </c>
      <c r="F18" s="55">
        <v>1700</v>
      </c>
      <c r="G18" s="126">
        <v>-0.75360000000000005</v>
      </c>
      <c r="H18" s="56">
        <v>5022200</v>
      </c>
    </row>
    <row r="19" spans="1:8" ht="17.100000000000001" customHeight="1" x14ac:dyDescent="0.2">
      <c r="A19" s="54">
        <v>4</v>
      </c>
      <c r="B19" s="54" t="s">
        <v>55</v>
      </c>
      <c r="C19" s="54" t="s">
        <v>56</v>
      </c>
      <c r="D19" s="113" t="s">
        <v>57</v>
      </c>
      <c r="E19" s="115" t="s">
        <v>30</v>
      </c>
      <c r="F19" s="55">
        <v>5</v>
      </c>
      <c r="G19" s="126">
        <v>-0.47370000000000001</v>
      </c>
      <c r="H19" s="56">
        <v>5689</v>
      </c>
    </row>
    <row r="20" spans="1:8" ht="17.100000000000001" customHeight="1" x14ac:dyDescent="0.2">
      <c r="A20" s="54">
        <v>5</v>
      </c>
      <c r="B20" s="54" t="s">
        <v>58</v>
      </c>
      <c r="C20" s="54" t="s">
        <v>59</v>
      </c>
      <c r="D20" s="113" t="s">
        <v>60</v>
      </c>
      <c r="E20" s="115" t="s">
        <v>17</v>
      </c>
      <c r="F20" s="55">
        <v>122</v>
      </c>
      <c r="G20" s="126">
        <v>-0.38990000000000002</v>
      </c>
      <c r="H20" s="56">
        <v>78080</v>
      </c>
    </row>
    <row r="21" spans="1:8" ht="17.100000000000001" customHeight="1" x14ac:dyDescent="0.2">
      <c r="A21" s="54">
        <v>6</v>
      </c>
      <c r="B21" s="54" t="s">
        <v>61</v>
      </c>
      <c r="C21" s="54" t="s">
        <v>62</v>
      </c>
      <c r="D21" s="113" t="s">
        <v>63</v>
      </c>
      <c r="E21" s="115" t="s">
        <v>17</v>
      </c>
      <c r="F21" s="55">
        <v>1.6</v>
      </c>
      <c r="G21" s="126">
        <v>-0.38700000000000001</v>
      </c>
      <c r="H21" s="56">
        <v>19321.169999999998</v>
      </c>
    </row>
    <row r="22" spans="1:8" ht="17.100000000000001" customHeight="1" x14ac:dyDescent="0.2">
      <c r="A22" s="54">
        <v>7</v>
      </c>
      <c r="B22" s="54" t="s">
        <v>64</v>
      </c>
      <c r="C22" s="54" t="s">
        <v>65</v>
      </c>
      <c r="D22" s="113" t="s">
        <v>66</v>
      </c>
      <c r="E22" s="115" t="s">
        <v>30</v>
      </c>
      <c r="F22" s="55">
        <v>5.54</v>
      </c>
      <c r="G22" s="126">
        <v>-0.38440000000000002</v>
      </c>
      <c r="H22" s="56">
        <v>7658535.71</v>
      </c>
    </row>
    <row r="23" spans="1:8" ht="17.100000000000001" customHeight="1" x14ac:dyDescent="0.2">
      <c r="A23" s="54">
        <v>8</v>
      </c>
      <c r="B23" s="54" t="s">
        <v>67</v>
      </c>
      <c r="C23" s="54" t="s">
        <v>68</v>
      </c>
      <c r="D23" s="113" t="s">
        <v>69</v>
      </c>
      <c r="E23" s="115" t="s">
        <v>17</v>
      </c>
      <c r="F23" s="55">
        <v>30.4</v>
      </c>
      <c r="G23" s="126">
        <v>-0.37959999999999999</v>
      </c>
      <c r="H23" s="56">
        <v>3594.8</v>
      </c>
    </row>
    <row r="24" spans="1:8" ht="17.100000000000001" customHeight="1" x14ac:dyDescent="0.2">
      <c r="A24" s="54">
        <v>9</v>
      </c>
      <c r="B24" s="54" t="s">
        <v>70</v>
      </c>
      <c r="C24" s="54" t="s">
        <v>71</v>
      </c>
      <c r="D24" s="113" t="s">
        <v>72</v>
      </c>
      <c r="E24" s="115" t="s">
        <v>17</v>
      </c>
      <c r="F24" s="55">
        <v>15</v>
      </c>
      <c r="G24" s="126">
        <v>-0.375</v>
      </c>
      <c r="H24" s="56">
        <v>5109.8999999999996</v>
      </c>
    </row>
    <row r="25" spans="1:8" ht="17.100000000000001" customHeight="1" x14ac:dyDescent="0.2">
      <c r="A25" s="57">
        <v>10</v>
      </c>
      <c r="B25" s="57" t="s">
        <v>73</v>
      </c>
      <c r="C25" s="57" t="s">
        <v>74</v>
      </c>
      <c r="D25" s="114" t="s">
        <v>75</v>
      </c>
      <c r="E25" s="116" t="s">
        <v>17</v>
      </c>
      <c r="F25" s="58">
        <v>0.96</v>
      </c>
      <c r="G25" s="127">
        <v>-0.36</v>
      </c>
      <c r="H25" s="59">
        <v>2883.07</v>
      </c>
    </row>
    <row r="28" spans="1:8" s="112" customFormat="1" ht="22.5" customHeight="1" x14ac:dyDescent="0.25">
      <c r="A28" s="214" t="s">
        <v>484</v>
      </c>
      <c r="B28" s="214"/>
      <c r="C28" s="214"/>
      <c r="D28" s="214"/>
      <c r="E28" s="214"/>
      <c r="F28" s="214"/>
      <c r="G28" s="214"/>
      <c r="H28" s="214"/>
    </row>
    <row r="29" spans="1:8" ht="12.75" customHeight="1" x14ac:dyDescent="0.2">
      <c r="A29" s="24"/>
      <c r="B29" s="24" t="s">
        <v>480</v>
      </c>
      <c r="C29" s="24" t="s">
        <v>13</v>
      </c>
      <c r="D29" s="52" t="s">
        <v>481</v>
      </c>
      <c r="E29" s="207" t="s">
        <v>482</v>
      </c>
      <c r="F29" s="21" t="s">
        <v>475</v>
      </c>
      <c r="G29" s="21" t="s">
        <v>1</v>
      </c>
      <c r="H29" s="21" t="s">
        <v>465</v>
      </c>
    </row>
    <row r="30" spans="1:8" ht="16.5" customHeight="1" x14ac:dyDescent="0.2">
      <c r="A30" s="54">
        <v>1</v>
      </c>
      <c r="B30" s="54" t="s">
        <v>76</v>
      </c>
      <c r="C30" s="54" t="s">
        <v>77</v>
      </c>
      <c r="D30" s="113" t="s">
        <v>78</v>
      </c>
      <c r="E30" s="115" t="s">
        <v>30</v>
      </c>
      <c r="F30" s="55">
        <v>40.1</v>
      </c>
      <c r="G30" s="126">
        <v>-8.3400000000000002E-2</v>
      </c>
      <c r="H30" s="56">
        <v>54817496.899999999</v>
      </c>
    </row>
    <row r="31" spans="1:8" ht="16.5" customHeight="1" x14ac:dyDescent="0.2">
      <c r="A31" s="54">
        <v>2</v>
      </c>
      <c r="B31" s="54" t="s">
        <v>79</v>
      </c>
      <c r="C31" s="54" t="s">
        <v>80</v>
      </c>
      <c r="D31" s="113" t="s">
        <v>81</v>
      </c>
      <c r="E31" s="115" t="s">
        <v>30</v>
      </c>
      <c r="F31" s="55">
        <v>164</v>
      </c>
      <c r="G31" s="126">
        <v>-8.5000000000000006E-3</v>
      </c>
      <c r="H31" s="56">
        <v>53734065</v>
      </c>
    </row>
    <row r="32" spans="1:8" ht="16.5" customHeight="1" x14ac:dyDescent="0.2">
      <c r="A32" s="54">
        <v>3</v>
      </c>
      <c r="B32" s="54" t="s">
        <v>82</v>
      </c>
      <c r="C32" s="54" t="s">
        <v>83</v>
      </c>
      <c r="D32" s="113" t="s">
        <v>84</v>
      </c>
      <c r="E32" s="115" t="s">
        <v>17</v>
      </c>
      <c r="F32" s="55">
        <v>568</v>
      </c>
      <c r="G32" s="126">
        <v>-0.111</v>
      </c>
      <c r="H32" s="56">
        <v>26896904</v>
      </c>
    </row>
    <row r="33" spans="1:8" ht="16.5" customHeight="1" x14ac:dyDescent="0.2">
      <c r="A33" s="54">
        <v>4</v>
      </c>
      <c r="B33" s="54" t="s">
        <v>85</v>
      </c>
      <c r="C33" s="54" t="s">
        <v>86</v>
      </c>
      <c r="D33" s="113" t="s">
        <v>87</v>
      </c>
      <c r="E33" s="115" t="s">
        <v>17</v>
      </c>
      <c r="F33" s="55">
        <v>424</v>
      </c>
      <c r="G33" s="126">
        <v>-1.17E-2</v>
      </c>
      <c r="H33" s="56">
        <v>25306864</v>
      </c>
    </row>
    <row r="34" spans="1:8" ht="16.5" customHeight="1" x14ac:dyDescent="0.2">
      <c r="A34" s="54">
        <v>5</v>
      </c>
      <c r="B34" s="54" t="s">
        <v>88</v>
      </c>
      <c r="C34" s="54" t="s">
        <v>89</v>
      </c>
      <c r="D34" s="113" t="s">
        <v>90</v>
      </c>
      <c r="E34" s="115" t="s">
        <v>30</v>
      </c>
      <c r="F34" s="55">
        <v>260</v>
      </c>
      <c r="G34" s="126">
        <v>-3.6999999999999998E-2</v>
      </c>
      <c r="H34" s="56">
        <v>24798324</v>
      </c>
    </row>
    <row r="35" spans="1:8" ht="16.5" customHeight="1" x14ac:dyDescent="0.2">
      <c r="A35" s="54">
        <v>6</v>
      </c>
      <c r="B35" s="54" t="s">
        <v>91</v>
      </c>
      <c r="C35" s="54" t="s">
        <v>92</v>
      </c>
      <c r="D35" s="113" t="s">
        <v>93</v>
      </c>
      <c r="E35" s="115" t="s">
        <v>17</v>
      </c>
      <c r="F35" s="55">
        <v>58.4</v>
      </c>
      <c r="G35" s="126">
        <v>0.1082</v>
      </c>
      <c r="H35" s="56">
        <v>21330587.199999999</v>
      </c>
    </row>
    <row r="36" spans="1:8" ht="16.5" customHeight="1" x14ac:dyDescent="0.2">
      <c r="A36" s="54">
        <v>7</v>
      </c>
      <c r="B36" s="54" t="s">
        <v>94</v>
      </c>
      <c r="C36" s="54" t="s">
        <v>95</v>
      </c>
      <c r="D36" s="113" t="s">
        <v>96</v>
      </c>
      <c r="E36" s="115" t="s">
        <v>30</v>
      </c>
      <c r="F36" s="55">
        <v>970</v>
      </c>
      <c r="G36" s="126">
        <v>0.12529999999999999</v>
      </c>
      <c r="H36" s="56">
        <v>15404150</v>
      </c>
    </row>
    <row r="37" spans="1:8" ht="16.5" customHeight="1" x14ac:dyDescent="0.2">
      <c r="A37" s="54">
        <v>8</v>
      </c>
      <c r="B37" s="54" t="s">
        <v>97</v>
      </c>
      <c r="C37" s="54" t="s">
        <v>98</v>
      </c>
      <c r="D37" s="113" t="s">
        <v>99</v>
      </c>
      <c r="E37" s="115" t="s">
        <v>30</v>
      </c>
      <c r="F37" s="55">
        <v>186</v>
      </c>
      <c r="G37" s="126">
        <v>9.9900000000000003E-2</v>
      </c>
      <c r="H37" s="56">
        <v>15383403.5</v>
      </c>
    </row>
    <row r="38" spans="1:8" ht="16.5" customHeight="1" x14ac:dyDescent="0.2">
      <c r="A38" s="54">
        <v>9</v>
      </c>
      <c r="B38" s="54" t="s">
        <v>100</v>
      </c>
      <c r="C38" s="54" t="s">
        <v>101</v>
      </c>
      <c r="D38" s="113" t="s">
        <v>102</v>
      </c>
      <c r="E38" s="115" t="s">
        <v>30</v>
      </c>
      <c r="F38" s="55">
        <v>425</v>
      </c>
      <c r="G38" s="126">
        <v>-5.5599999999999997E-2</v>
      </c>
      <c r="H38" s="56">
        <v>14540306</v>
      </c>
    </row>
    <row r="39" spans="1:8" ht="16.5" customHeight="1" x14ac:dyDescent="0.2">
      <c r="A39" s="57">
        <v>10</v>
      </c>
      <c r="B39" s="57" t="s">
        <v>103</v>
      </c>
      <c r="C39" s="57" t="s">
        <v>104</v>
      </c>
      <c r="D39" s="114" t="s">
        <v>87</v>
      </c>
      <c r="E39" s="116" t="s">
        <v>17</v>
      </c>
      <c r="F39" s="58">
        <v>505</v>
      </c>
      <c r="G39" s="127">
        <v>1.0200000000000001E-2</v>
      </c>
      <c r="H39" s="59">
        <v>13493105</v>
      </c>
    </row>
    <row r="40" spans="1:8" ht="16.5" customHeight="1" x14ac:dyDescent="0.2">
      <c r="A40" s="117"/>
      <c r="B40" s="117"/>
      <c r="C40" s="117"/>
      <c r="D40" s="118"/>
      <c r="E40" s="119"/>
      <c r="F40" s="120"/>
      <c r="G40" s="121"/>
      <c r="H40" s="122"/>
    </row>
    <row r="42" spans="1:8" ht="12.75" customHeight="1" x14ac:dyDescent="0.2">
      <c r="B42" s="118" t="s">
        <v>485</v>
      </c>
      <c r="C42" s="118" t="s">
        <v>486</v>
      </c>
    </row>
    <row r="43" spans="1:8" ht="12.75" customHeight="1" x14ac:dyDescent="0.2">
      <c r="B43" s="118"/>
      <c r="C43" s="118" t="s">
        <v>487</v>
      </c>
    </row>
    <row r="44" spans="1:8" ht="12.75" customHeight="1" x14ac:dyDescent="0.2">
      <c r="B44" s="118"/>
      <c r="C44" s="118" t="s">
        <v>488</v>
      </c>
    </row>
  </sheetData>
  <mergeCells count="3">
    <mergeCell ref="A14:H14"/>
    <mergeCell ref="A28:H28"/>
    <mergeCell ref="A1:H1"/>
  </mergeCells>
  <pageMargins left="0.78740157480314965" right="0.78740157480314965" top="1.1811023622047245" bottom="0.59055118110236227" header="0.59055118110236227" footer="0.39370078740157483"/>
  <pageSetup paperSize="9" orientation="portrait" r:id="rId1"/>
  <headerFooter>
    <oddHeader>&amp;L&amp;"Calibri,Regular"&amp;12Top 10 dionica&amp;RZagrebačka burza - Uređeno tržište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zoomScale="140" zoomScaleNormal="140" workbookViewId="0">
      <pane ySplit="1" topLeftCell="A113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208" t="s">
        <v>480</v>
      </c>
      <c r="B1" s="208" t="s">
        <v>13</v>
      </c>
      <c r="C1" s="208" t="s">
        <v>481</v>
      </c>
      <c r="D1" s="209" t="s">
        <v>482</v>
      </c>
      <c r="E1" s="209" t="s">
        <v>489</v>
      </c>
      <c r="F1" s="101" t="s">
        <v>490</v>
      </c>
      <c r="G1" s="101" t="s">
        <v>491</v>
      </c>
      <c r="H1" s="101" t="s">
        <v>472</v>
      </c>
      <c r="I1" s="101" t="s">
        <v>473</v>
      </c>
      <c r="J1" s="101" t="s">
        <v>474</v>
      </c>
      <c r="K1" s="101" t="s">
        <v>492</v>
      </c>
      <c r="L1" s="101" t="s">
        <v>493</v>
      </c>
      <c r="M1" s="101" t="s">
        <v>466</v>
      </c>
      <c r="N1" s="101" t="s">
        <v>465</v>
      </c>
      <c r="O1" s="210" t="s">
        <v>467</v>
      </c>
      <c r="P1" s="210" t="s">
        <v>1</v>
      </c>
      <c r="Q1" s="210" t="s">
        <v>494</v>
      </c>
      <c r="R1" s="210" t="s">
        <v>495</v>
      </c>
      <c r="S1" s="28" t="s">
        <v>468</v>
      </c>
    </row>
    <row r="2" spans="1:19" s="71" customFormat="1" ht="15" customHeight="1" x14ac:dyDescent="0.2">
      <c r="A2" s="65" t="s">
        <v>105</v>
      </c>
      <c r="B2" s="65" t="s">
        <v>106</v>
      </c>
      <c r="C2" s="110" t="s">
        <v>107</v>
      </c>
      <c r="D2" s="78" t="s">
        <v>17</v>
      </c>
      <c r="E2" s="78" t="s">
        <v>108</v>
      </c>
      <c r="F2" s="67">
        <v>5000</v>
      </c>
      <c r="G2" s="67">
        <v>5700</v>
      </c>
      <c r="H2" s="67">
        <v>5250</v>
      </c>
      <c r="I2" s="67">
        <v>5500</v>
      </c>
      <c r="J2" s="67">
        <v>5000</v>
      </c>
      <c r="K2" s="67">
        <v>5500</v>
      </c>
      <c r="L2" s="67">
        <v>5078.4210999999996</v>
      </c>
      <c r="M2" s="68">
        <v>95</v>
      </c>
      <c r="N2" s="68">
        <v>482450</v>
      </c>
      <c r="O2" s="68">
        <v>40</v>
      </c>
      <c r="P2" s="128">
        <v>4.7600000000000003E-2</v>
      </c>
      <c r="Q2" s="67">
        <v>6286</v>
      </c>
      <c r="R2" s="67">
        <v>5000</v>
      </c>
      <c r="S2" s="68">
        <v>610830000</v>
      </c>
    </row>
    <row r="3" spans="1:19" ht="15" customHeight="1" x14ac:dyDescent="0.2">
      <c r="A3" s="65" t="s">
        <v>97</v>
      </c>
      <c r="B3" s="65" t="s">
        <v>98</v>
      </c>
      <c r="C3" s="110" t="s">
        <v>99</v>
      </c>
      <c r="D3" s="78" t="s">
        <v>30</v>
      </c>
      <c r="E3" s="78" t="s">
        <v>109</v>
      </c>
      <c r="F3" s="67">
        <v>186</v>
      </c>
      <c r="G3" s="67">
        <v>189</v>
      </c>
      <c r="H3" s="67">
        <v>169</v>
      </c>
      <c r="I3" s="67">
        <v>198</v>
      </c>
      <c r="J3" s="67">
        <v>169</v>
      </c>
      <c r="K3" s="67">
        <v>186</v>
      </c>
      <c r="L3" s="67">
        <v>185.97630000000001</v>
      </c>
      <c r="M3" s="68">
        <v>82717</v>
      </c>
      <c r="N3" s="68">
        <v>15383403.5</v>
      </c>
      <c r="O3" s="68">
        <v>979</v>
      </c>
      <c r="P3" s="128">
        <v>9.9900000000000003E-2</v>
      </c>
      <c r="Q3" s="67">
        <v>198</v>
      </c>
      <c r="R3" s="67">
        <v>147</v>
      </c>
      <c r="S3" s="68">
        <v>781122624</v>
      </c>
    </row>
    <row r="4" spans="1:19" ht="15" customHeight="1" x14ac:dyDescent="0.2">
      <c r="A4" s="65" t="s">
        <v>103</v>
      </c>
      <c r="B4" s="65" t="s">
        <v>104</v>
      </c>
      <c r="C4" s="110" t="s">
        <v>87</v>
      </c>
      <c r="D4" s="78" t="s">
        <v>17</v>
      </c>
      <c r="E4" s="78" t="s">
        <v>109</v>
      </c>
      <c r="F4" s="67">
        <v>500</v>
      </c>
      <c r="G4" s="67">
        <v>505</v>
      </c>
      <c r="H4" s="67">
        <v>500</v>
      </c>
      <c r="I4" s="67">
        <v>520</v>
      </c>
      <c r="J4" s="67">
        <v>474</v>
      </c>
      <c r="K4" s="67">
        <v>505</v>
      </c>
      <c r="L4" s="67">
        <v>496.50810000000001</v>
      </c>
      <c r="M4" s="68">
        <v>27176</v>
      </c>
      <c r="N4" s="68">
        <v>13493105</v>
      </c>
      <c r="O4" s="68">
        <v>356</v>
      </c>
      <c r="P4" s="128">
        <v>1.0200000000000001E-2</v>
      </c>
      <c r="Q4" s="67">
        <v>595</v>
      </c>
      <c r="R4" s="67">
        <v>460.13</v>
      </c>
      <c r="S4" s="68">
        <v>4856029500</v>
      </c>
    </row>
    <row r="5" spans="1:19" ht="15" customHeight="1" x14ac:dyDescent="0.2">
      <c r="A5" s="65" t="s">
        <v>85</v>
      </c>
      <c r="B5" s="65" t="s">
        <v>86</v>
      </c>
      <c r="C5" s="110" t="s">
        <v>87</v>
      </c>
      <c r="D5" s="78" t="s">
        <v>17</v>
      </c>
      <c r="E5" s="78" t="s">
        <v>109</v>
      </c>
      <c r="F5" s="67">
        <v>424</v>
      </c>
      <c r="G5" s="67">
        <v>438</v>
      </c>
      <c r="H5" s="67">
        <v>436</v>
      </c>
      <c r="I5" s="67">
        <v>452</v>
      </c>
      <c r="J5" s="67">
        <v>411</v>
      </c>
      <c r="K5" s="67">
        <v>424</v>
      </c>
      <c r="L5" s="67">
        <v>431.73989999999998</v>
      </c>
      <c r="M5" s="68">
        <v>58616</v>
      </c>
      <c r="N5" s="68">
        <v>25306864</v>
      </c>
      <c r="O5" s="68">
        <v>1058</v>
      </c>
      <c r="P5" s="128">
        <v>-1.17E-2</v>
      </c>
      <c r="Q5" s="67">
        <v>479.19</v>
      </c>
      <c r="R5" s="67">
        <v>405.06</v>
      </c>
      <c r="S5" s="68">
        <v>2876458400</v>
      </c>
    </row>
    <row r="6" spans="1:19" ht="15" customHeight="1" x14ac:dyDescent="0.2">
      <c r="A6" s="65" t="s">
        <v>40</v>
      </c>
      <c r="B6" s="65" t="s">
        <v>41</v>
      </c>
      <c r="C6" s="110" t="s">
        <v>42</v>
      </c>
      <c r="D6" s="78" t="s">
        <v>17</v>
      </c>
      <c r="E6" s="78" t="s">
        <v>108</v>
      </c>
      <c r="F6" s="67">
        <v>254</v>
      </c>
      <c r="G6" s="67">
        <v>320</v>
      </c>
      <c r="H6" s="67">
        <v>250</v>
      </c>
      <c r="I6" s="67">
        <v>320</v>
      </c>
      <c r="J6" s="67">
        <v>250</v>
      </c>
      <c r="K6" s="67">
        <v>320</v>
      </c>
      <c r="L6" s="67">
        <v>260.37740000000002</v>
      </c>
      <c r="M6" s="68">
        <v>265</v>
      </c>
      <c r="N6" s="68">
        <v>69000</v>
      </c>
      <c r="O6" s="68">
        <v>12</v>
      </c>
      <c r="P6" s="128">
        <v>0.25979999999999998</v>
      </c>
      <c r="Q6" s="67">
        <v>320</v>
      </c>
      <c r="R6" s="67">
        <v>250</v>
      </c>
      <c r="S6" s="68">
        <v>11964800</v>
      </c>
    </row>
    <row r="7" spans="1:19" ht="15" customHeight="1" x14ac:dyDescent="0.2">
      <c r="A7" s="65" t="s">
        <v>110</v>
      </c>
      <c r="B7" s="65" t="s">
        <v>111</v>
      </c>
      <c r="C7" s="110" t="s">
        <v>112</v>
      </c>
      <c r="D7" s="78" t="s">
        <v>17</v>
      </c>
      <c r="E7" s="78" t="s">
        <v>108</v>
      </c>
      <c r="F7" s="67" t="s">
        <v>113</v>
      </c>
      <c r="G7" s="67">
        <v>80</v>
      </c>
      <c r="H7" s="67">
        <v>95.5</v>
      </c>
      <c r="I7" s="67">
        <v>97.5</v>
      </c>
      <c r="J7" s="67">
        <v>80</v>
      </c>
      <c r="K7" s="67">
        <v>80</v>
      </c>
      <c r="L7" s="67">
        <v>96.413200000000003</v>
      </c>
      <c r="M7" s="68">
        <v>858</v>
      </c>
      <c r="N7" s="68">
        <v>82722.5</v>
      </c>
      <c r="O7" s="68">
        <v>56</v>
      </c>
      <c r="P7" s="128">
        <v>-0.1744</v>
      </c>
      <c r="Q7" s="67">
        <v>97.5</v>
      </c>
      <c r="R7" s="67">
        <v>50</v>
      </c>
      <c r="S7" s="68">
        <v>61230080</v>
      </c>
    </row>
    <row r="8" spans="1:19" ht="15" customHeight="1" x14ac:dyDescent="0.2">
      <c r="A8" s="65" t="s">
        <v>100</v>
      </c>
      <c r="B8" s="65" t="s">
        <v>101</v>
      </c>
      <c r="C8" s="110" t="s">
        <v>102</v>
      </c>
      <c r="D8" s="78" t="s">
        <v>30</v>
      </c>
      <c r="E8" s="78" t="s">
        <v>109</v>
      </c>
      <c r="F8" s="67">
        <v>421</v>
      </c>
      <c r="G8" s="67">
        <v>427</v>
      </c>
      <c r="H8" s="67">
        <v>452</v>
      </c>
      <c r="I8" s="67">
        <v>452</v>
      </c>
      <c r="J8" s="67">
        <v>419</v>
      </c>
      <c r="K8" s="67">
        <v>425</v>
      </c>
      <c r="L8" s="67">
        <v>436.64580000000001</v>
      </c>
      <c r="M8" s="68">
        <v>33300</v>
      </c>
      <c r="N8" s="68">
        <v>14540306</v>
      </c>
      <c r="O8" s="68">
        <v>387</v>
      </c>
      <c r="P8" s="128">
        <v>-5.5599999999999997E-2</v>
      </c>
      <c r="Q8" s="67">
        <v>530</v>
      </c>
      <c r="R8" s="67">
        <v>419</v>
      </c>
      <c r="S8" s="68">
        <v>2179706425</v>
      </c>
    </row>
    <row r="9" spans="1:19" ht="15" customHeight="1" x14ac:dyDescent="0.2">
      <c r="A9" s="65" t="s">
        <v>94</v>
      </c>
      <c r="B9" s="65" t="s">
        <v>95</v>
      </c>
      <c r="C9" s="110" t="s">
        <v>96</v>
      </c>
      <c r="D9" s="78" t="s">
        <v>30</v>
      </c>
      <c r="E9" s="78" t="s">
        <v>109</v>
      </c>
      <c r="F9" s="67">
        <v>950</v>
      </c>
      <c r="G9" s="67">
        <v>970</v>
      </c>
      <c r="H9" s="67">
        <v>860</v>
      </c>
      <c r="I9" s="67">
        <v>995</v>
      </c>
      <c r="J9" s="67">
        <v>860</v>
      </c>
      <c r="K9" s="67">
        <v>970</v>
      </c>
      <c r="L9" s="67">
        <v>957.73130000000003</v>
      </c>
      <c r="M9" s="68">
        <v>16084</v>
      </c>
      <c r="N9" s="68">
        <v>15404150</v>
      </c>
      <c r="O9" s="68">
        <v>425</v>
      </c>
      <c r="P9" s="128">
        <v>0.12529999999999999</v>
      </c>
      <c r="Q9" s="67">
        <v>995</v>
      </c>
      <c r="R9" s="67">
        <v>736</v>
      </c>
      <c r="S9" s="68">
        <v>3234271000</v>
      </c>
    </row>
    <row r="10" spans="1:19" ht="15" customHeight="1" x14ac:dyDescent="0.2">
      <c r="A10" s="65" t="s">
        <v>114</v>
      </c>
      <c r="B10" s="65" t="s">
        <v>115</v>
      </c>
      <c r="C10" s="110" t="s">
        <v>116</v>
      </c>
      <c r="D10" s="78" t="s">
        <v>17</v>
      </c>
      <c r="E10" s="78" t="s">
        <v>108</v>
      </c>
      <c r="F10" s="67">
        <v>166</v>
      </c>
      <c r="G10" s="67">
        <v>170</v>
      </c>
      <c r="H10" s="67">
        <v>177</v>
      </c>
      <c r="I10" s="67">
        <v>190</v>
      </c>
      <c r="J10" s="67">
        <v>164</v>
      </c>
      <c r="K10" s="67">
        <v>166</v>
      </c>
      <c r="L10" s="67">
        <v>171.32650000000001</v>
      </c>
      <c r="M10" s="68">
        <v>5596</v>
      </c>
      <c r="N10" s="68">
        <v>958743</v>
      </c>
      <c r="O10" s="68">
        <v>94</v>
      </c>
      <c r="P10" s="128">
        <v>-4.5900000000000003E-2</v>
      </c>
      <c r="Q10" s="67">
        <v>190</v>
      </c>
      <c r="R10" s="67">
        <v>135.51</v>
      </c>
      <c r="S10" s="68">
        <v>553742966</v>
      </c>
    </row>
    <row r="11" spans="1:19" ht="15" customHeight="1" x14ac:dyDescent="0.2">
      <c r="A11" s="65" t="s">
        <v>82</v>
      </c>
      <c r="B11" s="65" t="s">
        <v>83</v>
      </c>
      <c r="C11" s="110" t="s">
        <v>84</v>
      </c>
      <c r="D11" s="78" t="s">
        <v>17</v>
      </c>
      <c r="E11" s="78" t="s">
        <v>109</v>
      </c>
      <c r="F11" s="67">
        <v>560</v>
      </c>
      <c r="G11" s="67">
        <v>568</v>
      </c>
      <c r="H11" s="67">
        <v>640</v>
      </c>
      <c r="I11" s="67">
        <v>698</v>
      </c>
      <c r="J11" s="67">
        <v>552</v>
      </c>
      <c r="K11" s="67">
        <v>568</v>
      </c>
      <c r="L11" s="67">
        <v>640.50919999999996</v>
      </c>
      <c r="M11" s="68">
        <v>41993</v>
      </c>
      <c r="N11" s="68">
        <v>26896904</v>
      </c>
      <c r="O11" s="68">
        <v>2520</v>
      </c>
      <c r="P11" s="128">
        <v>-0.111</v>
      </c>
      <c r="Q11" s="67">
        <v>698</v>
      </c>
      <c r="R11" s="67">
        <v>364.05</v>
      </c>
      <c r="S11" s="68">
        <v>792655360</v>
      </c>
    </row>
    <row r="12" spans="1:19" ht="15" customHeight="1" x14ac:dyDescent="0.2">
      <c r="A12" s="65" t="s">
        <v>117</v>
      </c>
      <c r="B12" s="65" t="s">
        <v>118</v>
      </c>
      <c r="C12" s="110" t="s">
        <v>119</v>
      </c>
      <c r="D12" s="78" t="s">
        <v>17</v>
      </c>
      <c r="E12" s="78" t="s">
        <v>109</v>
      </c>
      <c r="F12" s="67">
        <v>700</v>
      </c>
      <c r="G12" s="67">
        <v>725</v>
      </c>
      <c r="H12" s="67">
        <v>635</v>
      </c>
      <c r="I12" s="67">
        <v>725</v>
      </c>
      <c r="J12" s="67">
        <v>625</v>
      </c>
      <c r="K12" s="67">
        <v>700</v>
      </c>
      <c r="L12" s="67">
        <v>673.93489999999997</v>
      </c>
      <c r="M12" s="68">
        <v>3685</v>
      </c>
      <c r="N12" s="68">
        <v>2483450</v>
      </c>
      <c r="O12" s="68">
        <v>89</v>
      </c>
      <c r="P12" s="128">
        <v>0.16470000000000001</v>
      </c>
      <c r="Q12" s="67">
        <v>895</v>
      </c>
      <c r="R12" s="67">
        <v>600.02</v>
      </c>
      <c r="S12" s="68">
        <v>420000000</v>
      </c>
    </row>
    <row r="13" spans="1:19" ht="15" customHeight="1" x14ac:dyDescent="0.2">
      <c r="A13" s="65" t="s">
        <v>37</v>
      </c>
      <c r="B13" s="65" t="s">
        <v>38</v>
      </c>
      <c r="C13" s="110" t="s">
        <v>39</v>
      </c>
      <c r="D13" s="78" t="s">
        <v>17</v>
      </c>
      <c r="E13" s="78" t="s">
        <v>108</v>
      </c>
      <c r="F13" s="67">
        <v>17</v>
      </c>
      <c r="G13" s="67">
        <v>19.2</v>
      </c>
      <c r="H13" s="67">
        <v>13.1</v>
      </c>
      <c r="I13" s="67">
        <v>19.7</v>
      </c>
      <c r="J13" s="67">
        <v>12.3</v>
      </c>
      <c r="K13" s="67">
        <v>18</v>
      </c>
      <c r="L13" s="67">
        <v>16.6951</v>
      </c>
      <c r="M13" s="68">
        <v>6935</v>
      </c>
      <c r="N13" s="68">
        <v>115780.8</v>
      </c>
      <c r="O13" s="68">
        <v>56</v>
      </c>
      <c r="P13" s="128">
        <v>0.28570000000000001</v>
      </c>
      <c r="Q13" s="67">
        <v>19.79</v>
      </c>
      <c r="R13" s="67">
        <v>10.16</v>
      </c>
      <c r="S13" s="68">
        <v>13537908</v>
      </c>
    </row>
    <row r="14" spans="1:19" ht="15" customHeight="1" x14ac:dyDescent="0.2">
      <c r="A14" s="65" t="s">
        <v>120</v>
      </c>
      <c r="B14" s="65" t="s">
        <v>121</v>
      </c>
      <c r="C14" s="110" t="s">
        <v>122</v>
      </c>
      <c r="D14" s="78" t="s">
        <v>17</v>
      </c>
      <c r="E14" s="78" t="s">
        <v>109</v>
      </c>
      <c r="F14" s="67" t="s">
        <v>113</v>
      </c>
      <c r="G14" s="67" t="s">
        <v>113</v>
      </c>
      <c r="H14" s="67">
        <v>3.09</v>
      </c>
      <c r="I14" s="67">
        <v>4.38</v>
      </c>
      <c r="J14" s="67">
        <v>2.0099999999999998</v>
      </c>
      <c r="K14" s="67">
        <v>2.4</v>
      </c>
      <c r="L14" s="67">
        <v>2.9497</v>
      </c>
      <c r="M14" s="68">
        <v>1069435</v>
      </c>
      <c r="N14" s="68">
        <v>3154552.47</v>
      </c>
      <c r="O14" s="68">
        <v>1733</v>
      </c>
      <c r="P14" s="128">
        <v>-0.1489</v>
      </c>
      <c r="Q14" s="67">
        <v>20.21</v>
      </c>
      <c r="R14" s="67">
        <v>0.98</v>
      </c>
      <c r="S14" s="68">
        <v>19717168.800000001</v>
      </c>
    </row>
    <row r="15" spans="1:19" ht="15" customHeight="1" x14ac:dyDescent="0.2">
      <c r="A15" s="65" t="s">
        <v>123</v>
      </c>
      <c r="B15" s="65" t="s">
        <v>124</v>
      </c>
      <c r="C15" s="110" t="s">
        <v>125</v>
      </c>
      <c r="D15" s="78" t="s">
        <v>17</v>
      </c>
      <c r="E15" s="78" t="s">
        <v>108</v>
      </c>
      <c r="F15" s="67">
        <v>20</v>
      </c>
      <c r="G15" s="67">
        <v>28</v>
      </c>
      <c r="H15" s="67">
        <v>27</v>
      </c>
      <c r="I15" s="67">
        <v>28</v>
      </c>
      <c r="J15" s="67">
        <v>27</v>
      </c>
      <c r="K15" s="67">
        <v>28</v>
      </c>
      <c r="L15" s="67">
        <v>27.8567</v>
      </c>
      <c r="M15" s="68">
        <v>3140</v>
      </c>
      <c r="N15" s="68">
        <v>87470</v>
      </c>
      <c r="O15" s="68">
        <v>10</v>
      </c>
      <c r="P15" s="128">
        <v>0.12</v>
      </c>
      <c r="Q15" s="67">
        <v>28</v>
      </c>
      <c r="R15" s="67">
        <v>24</v>
      </c>
      <c r="S15" s="68">
        <v>14168000</v>
      </c>
    </row>
    <row r="16" spans="1:19" ht="15" customHeight="1" x14ac:dyDescent="0.2">
      <c r="A16" s="65" t="s">
        <v>126</v>
      </c>
      <c r="B16" s="65" t="s">
        <v>127</v>
      </c>
      <c r="C16" s="110" t="s">
        <v>128</v>
      </c>
      <c r="D16" s="78" t="s">
        <v>17</v>
      </c>
      <c r="E16" s="78" t="s">
        <v>108</v>
      </c>
      <c r="F16" s="67">
        <v>6450</v>
      </c>
      <c r="G16" s="67">
        <v>6500</v>
      </c>
      <c r="H16" s="67">
        <v>6300</v>
      </c>
      <c r="I16" s="67">
        <v>6500</v>
      </c>
      <c r="J16" s="67">
        <v>6150</v>
      </c>
      <c r="K16" s="67">
        <v>6450</v>
      </c>
      <c r="L16" s="67">
        <v>6440.4569000000001</v>
      </c>
      <c r="M16" s="68">
        <v>1357</v>
      </c>
      <c r="N16" s="68">
        <v>8739700</v>
      </c>
      <c r="O16" s="68">
        <v>58</v>
      </c>
      <c r="P16" s="128">
        <v>4.0300000000000002E-2</v>
      </c>
      <c r="Q16" s="67">
        <v>6500</v>
      </c>
      <c r="R16" s="67">
        <v>6000</v>
      </c>
      <c r="S16" s="68">
        <v>677250000</v>
      </c>
    </row>
    <row r="17" spans="1:19" ht="15" customHeight="1" x14ac:dyDescent="0.2">
      <c r="A17" s="65" t="s">
        <v>129</v>
      </c>
      <c r="B17" s="65" t="s">
        <v>130</v>
      </c>
      <c r="C17" s="110" t="s">
        <v>131</v>
      </c>
      <c r="D17" s="78" t="s">
        <v>17</v>
      </c>
      <c r="E17" s="78" t="s">
        <v>108</v>
      </c>
      <c r="F17" s="67">
        <v>17</v>
      </c>
      <c r="G17" s="67">
        <v>80</v>
      </c>
      <c r="H17" s="67">
        <v>65</v>
      </c>
      <c r="I17" s="67">
        <v>65</v>
      </c>
      <c r="J17" s="67">
        <v>65</v>
      </c>
      <c r="K17" s="67">
        <v>65</v>
      </c>
      <c r="L17" s="67">
        <v>65</v>
      </c>
      <c r="M17" s="68">
        <v>120</v>
      </c>
      <c r="N17" s="68">
        <v>7800</v>
      </c>
      <c r="O17" s="68">
        <v>3</v>
      </c>
      <c r="P17" s="128">
        <v>0</v>
      </c>
      <c r="Q17" s="67">
        <v>140</v>
      </c>
      <c r="R17" s="67">
        <v>65</v>
      </c>
      <c r="S17" s="68">
        <v>643484075</v>
      </c>
    </row>
    <row r="18" spans="1:19" ht="15" customHeight="1" x14ac:dyDescent="0.2">
      <c r="A18" s="65" t="s">
        <v>132</v>
      </c>
      <c r="B18" s="65" t="s">
        <v>133</v>
      </c>
      <c r="C18" s="110" t="s">
        <v>134</v>
      </c>
      <c r="D18" s="78" t="s">
        <v>30</v>
      </c>
      <c r="E18" s="78" t="s">
        <v>108</v>
      </c>
      <c r="F18" s="67">
        <v>5400</v>
      </c>
      <c r="G18" s="67">
        <v>5600</v>
      </c>
      <c r="H18" s="67">
        <v>5200</v>
      </c>
      <c r="I18" s="67">
        <v>5500</v>
      </c>
      <c r="J18" s="67">
        <v>5200</v>
      </c>
      <c r="K18" s="67">
        <v>5450</v>
      </c>
      <c r="L18" s="67">
        <v>5385.2941000000001</v>
      </c>
      <c r="M18" s="68">
        <v>17</v>
      </c>
      <c r="N18" s="68">
        <v>91550</v>
      </c>
      <c r="O18" s="68">
        <v>8</v>
      </c>
      <c r="P18" s="128">
        <v>2.2499999999999999E-2</v>
      </c>
      <c r="Q18" s="67">
        <v>6050</v>
      </c>
      <c r="R18" s="67">
        <v>5200</v>
      </c>
      <c r="S18" s="68">
        <v>2294161150</v>
      </c>
    </row>
    <row r="19" spans="1:19" ht="15" customHeight="1" x14ac:dyDescent="0.2">
      <c r="A19" s="65" t="s">
        <v>135</v>
      </c>
      <c r="B19" s="65" t="s">
        <v>136</v>
      </c>
      <c r="C19" s="110" t="s">
        <v>134</v>
      </c>
      <c r="D19" s="78" t="s">
        <v>30</v>
      </c>
      <c r="E19" s="78" t="s">
        <v>108</v>
      </c>
      <c r="F19" s="67">
        <v>5300</v>
      </c>
      <c r="G19" s="67">
        <v>5900</v>
      </c>
      <c r="H19" s="67">
        <v>5700</v>
      </c>
      <c r="I19" s="67">
        <v>5700</v>
      </c>
      <c r="J19" s="67">
        <v>5250</v>
      </c>
      <c r="K19" s="67">
        <v>5300</v>
      </c>
      <c r="L19" s="67">
        <v>5416.6666999999998</v>
      </c>
      <c r="M19" s="68">
        <v>3</v>
      </c>
      <c r="N19" s="68">
        <v>16250</v>
      </c>
      <c r="O19" s="68">
        <v>3</v>
      </c>
      <c r="P19" s="128">
        <v>1.83E-2</v>
      </c>
      <c r="Q19" s="67">
        <v>6100</v>
      </c>
      <c r="R19" s="67">
        <v>4205.46</v>
      </c>
      <c r="S19" s="68">
        <v>46375000</v>
      </c>
    </row>
    <row r="20" spans="1:19" ht="15" customHeight="1" x14ac:dyDescent="0.2">
      <c r="A20" s="65" t="s">
        <v>137</v>
      </c>
      <c r="B20" s="65" t="s">
        <v>138</v>
      </c>
      <c r="C20" s="110" t="s">
        <v>139</v>
      </c>
      <c r="D20" s="78" t="s">
        <v>17</v>
      </c>
      <c r="E20" s="78" t="s">
        <v>109</v>
      </c>
      <c r="F20" s="67">
        <v>15.9</v>
      </c>
      <c r="G20" s="67">
        <v>16.3</v>
      </c>
      <c r="H20" s="67">
        <v>19.05</v>
      </c>
      <c r="I20" s="67">
        <v>19.399999999999999</v>
      </c>
      <c r="J20" s="67">
        <v>14.15</v>
      </c>
      <c r="K20" s="67">
        <v>15.9</v>
      </c>
      <c r="L20" s="67">
        <v>16.852599999999999</v>
      </c>
      <c r="M20" s="68">
        <v>176021</v>
      </c>
      <c r="N20" s="68">
        <v>2966408.4</v>
      </c>
      <c r="O20" s="68">
        <v>914</v>
      </c>
      <c r="P20" s="128">
        <v>-0.1842</v>
      </c>
      <c r="Q20" s="67">
        <v>43.38</v>
      </c>
      <c r="R20" s="67">
        <v>14.15</v>
      </c>
      <c r="S20" s="68">
        <v>161436357</v>
      </c>
    </row>
    <row r="21" spans="1:19" ht="15" customHeight="1" x14ac:dyDescent="0.2">
      <c r="A21" s="65" t="s">
        <v>140</v>
      </c>
      <c r="B21" s="65" t="s">
        <v>141</v>
      </c>
      <c r="C21" s="110" t="s">
        <v>142</v>
      </c>
      <c r="D21" s="78" t="s">
        <v>30</v>
      </c>
      <c r="E21" s="78" t="s">
        <v>109</v>
      </c>
      <c r="F21" s="67">
        <v>15.9</v>
      </c>
      <c r="G21" s="67">
        <v>16</v>
      </c>
      <c r="H21" s="67">
        <v>18.5</v>
      </c>
      <c r="I21" s="67">
        <v>21.2</v>
      </c>
      <c r="J21" s="67">
        <v>15.6</v>
      </c>
      <c r="K21" s="67">
        <v>16</v>
      </c>
      <c r="L21" s="67">
        <v>17.976500000000001</v>
      </c>
      <c r="M21" s="68">
        <v>420935</v>
      </c>
      <c r="N21" s="68">
        <v>7566920.0999999996</v>
      </c>
      <c r="O21" s="68">
        <v>1746</v>
      </c>
      <c r="P21" s="128">
        <v>-0.15340000000000001</v>
      </c>
      <c r="Q21" s="67">
        <v>24.91</v>
      </c>
      <c r="R21" s="67">
        <v>15.6</v>
      </c>
      <c r="S21" s="68">
        <v>395508880</v>
      </c>
    </row>
    <row r="22" spans="1:19" ht="15" customHeight="1" x14ac:dyDescent="0.2">
      <c r="A22" s="65" t="s">
        <v>143</v>
      </c>
      <c r="B22" s="65" t="s">
        <v>144</v>
      </c>
      <c r="C22" s="110" t="s">
        <v>145</v>
      </c>
      <c r="D22" s="78" t="s">
        <v>17</v>
      </c>
      <c r="E22" s="78" t="s">
        <v>109</v>
      </c>
      <c r="F22" s="67">
        <v>1165</v>
      </c>
      <c r="G22" s="67">
        <v>1170</v>
      </c>
      <c r="H22" s="67">
        <v>1200</v>
      </c>
      <c r="I22" s="67">
        <v>1240</v>
      </c>
      <c r="J22" s="67">
        <v>1105</v>
      </c>
      <c r="K22" s="67">
        <v>1165</v>
      </c>
      <c r="L22" s="67">
        <v>1194.3949</v>
      </c>
      <c r="M22" s="68">
        <v>9098</v>
      </c>
      <c r="N22" s="68">
        <v>10866605</v>
      </c>
      <c r="O22" s="68">
        <v>831</v>
      </c>
      <c r="P22" s="128">
        <v>-3.2399999999999998E-2</v>
      </c>
      <c r="Q22" s="67">
        <v>1399</v>
      </c>
      <c r="R22" s="67">
        <v>1066.51</v>
      </c>
      <c r="S22" s="68">
        <v>1551372250</v>
      </c>
    </row>
    <row r="23" spans="1:19" ht="15" customHeight="1" x14ac:dyDescent="0.2">
      <c r="A23" s="65" t="s">
        <v>146</v>
      </c>
      <c r="B23" s="65" t="s">
        <v>147</v>
      </c>
      <c r="C23" s="110" t="s">
        <v>148</v>
      </c>
      <c r="D23" s="78" t="s">
        <v>17</v>
      </c>
      <c r="E23" s="78" t="s">
        <v>108</v>
      </c>
      <c r="F23" s="67">
        <v>10</v>
      </c>
      <c r="G23" s="67">
        <v>13</v>
      </c>
      <c r="H23" s="67">
        <v>14</v>
      </c>
      <c r="I23" s="67">
        <v>14</v>
      </c>
      <c r="J23" s="67">
        <v>9.9</v>
      </c>
      <c r="K23" s="67">
        <v>10</v>
      </c>
      <c r="L23" s="67">
        <v>10.849600000000001</v>
      </c>
      <c r="M23" s="68">
        <v>1525</v>
      </c>
      <c r="N23" s="68">
        <v>16545.7</v>
      </c>
      <c r="O23" s="68">
        <v>11</v>
      </c>
      <c r="P23" s="128">
        <v>-0.16669999999999999</v>
      </c>
      <c r="Q23" s="67">
        <v>14</v>
      </c>
      <c r="R23" s="67">
        <v>9</v>
      </c>
      <c r="S23" s="68">
        <v>20031720</v>
      </c>
    </row>
    <row r="24" spans="1:19" ht="15" customHeight="1" x14ac:dyDescent="0.2">
      <c r="A24" s="65" t="s">
        <v>70</v>
      </c>
      <c r="B24" s="65" t="s">
        <v>71</v>
      </c>
      <c r="C24" s="110" t="s">
        <v>72</v>
      </c>
      <c r="D24" s="78" t="s">
        <v>17</v>
      </c>
      <c r="E24" s="78" t="s">
        <v>108</v>
      </c>
      <c r="F24" s="67" t="s">
        <v>113</v>
      </c>
      <c r="G24" s="67">
        <v>19.3</v>
      </c>
      <c r="H24" s="67">
        <v>18.3</v>
      </c>
      <c r="I24" s="67">
        <v>18.3</v>
      </c>
      <c r="J24" s="67">
        <v>15</v>
      </c>
      <c r="K24" s="67">
        <v>15</v>
      </c>
      <c r="L24" s="67">
        <v>17.263200000000001</v>
      </c>
      <c r="M24" s="68">
        <v>296</v>
      </c>
      <c r="N24" s="68">
        <v>5109.8999999999996</v>
      </c>
      <c r="O24" s="68">
        <v>4</v>
      </c>
      <c r="P24" s="128">
        <v>-0.375</v>
      </c>
      <c r="Q24" s="67">
        <v>42.1</v>
      </c>
      <c r="R24" s="67">
        <v>15</v>
      </c>
      <c r="S24" s="68">
        <v>9266265</v>
      </c>
    </row>
    <row r="25" spans="1:19" ht="15" customHeight="1" x14ac:dyDescent="0.2">
      <c r="A25" s="65" t="s">
        <v>55</v>
      </c>
      <c r="B25" s="65" t="s">
        <v>56</v>
      </c>
      <c r="C25" s="110" t="s">
        <v>57</v>
      </c>
      <c r="D25" s="78" t="s">
        <v>30</v>
      </c>
      <c r="E25" s="78" t="s">
        <v>108</v>
      </c>
      <c r="F25" s="67" t="s">
        <v>113</v>
      </c>
      <c r="G25" s="67">
        <v>7</v>
      </c>
      <c r="H25" s="67">
        <v>9.5</v>
      </c>
      <c r="I25" s="67">
        <v>9.5</v>
      </c>
      <c r="J25" s="67">
        <v>5</v>
      </c>
      <c r="K25" s="67">
        <v>5</v>
      </c>
      <c r="L25" s="67">
        <v>9.0302000000000007</v>
      </c>
      <c r="M25" s="68">
        <v>630</v>
      </c>
      <c r="N25" s="68">
        <v>5689</v>
      </c>
      <c r="O25" s="68">
        <v>5</v>
      </c>
      <c r="P25" s="128">
        <v>-0.47370000000000001</v>
      </c>
      <c r="Q25" s="67">
        <v>60</v>
      </c>
      <c r="R25" s="67">
        <v>5</v>
      </c>
      <c r="S25" s="68">
        <v>9508215</v>
      </c>
    </row>
    <row r="26" spans="1:19" ht="15" customHeight="1" x14ac:dyDescent="0.2">
      <c r="A26" s="65" t="s">
        <v>149</v>
      </c>
      <c r="B26" s="65" t="s">
        <v>150</v>
      </c>
      <c r="C26" s="110" t="s">
        <v>151</v>
      </c>
      <c r="D26" s="78" t="s">
        <v>17</v>
      </c>
      <c r="E26" s="78" t="s">
        <v>108</v>
      </c>
      <c r="F26" s="67">
        <v>14</v>
      </c>
      <c r="G26" s="67">
        <v>14.5</v>
      </c>
      <c r="H26" s="67">
        <v>14</v>
      </c>
      <c r="I26" s="67">
        <v>14.6</v>
      </c>
      <c r="J26" s="67">
        <v>14</v>
      </c>
      <c r="K26" s="67">
        <v>14.1</v>
      </c>
      <c r="L26" s="67">
        <v>14.098000000000001</v>
      </c>
      <c r="M26" s="68">
        <v>13962</v>
      </c>
      <c r="N26" s="68">
        <v>196836.8</v>
      </c>
      <c r="O26" s="68">
        <v>38</v>
      </c>
      <c r="P26" s="128">
        <v>-3.49E-2</v>
      </c>
      <c r="Q26" s="67">
        <v>24.98</v>
      </c>
      <c r="R26" s="67">
        <v>14</v>
      </c>
      <c r="S26" s="68">
        <v>202393797</v>
      </c>
    </row>
    <row r="27" spans="1:19" ht="15" customHeight="1" x14ac:dyDescent="0.2">
      <c r="A27" s="65" t="s">
        <v>152</v>
      </c>
      <c r="B27" s="65" t="s">
        <v>153</v>
      </c>
      <c r="C27" s="110" t="s">
        <v>154</v>
      </c>
      <c r="D27" s="78" t="s">
        <v>17</v>
      </c>
      <c r="E27" s="78" t="s">
        <v>108</v>
      </c>
      <c r="F27" s="67">
        <v>10.5</v>
      </c>
      <c r="G27" s="67">
        <v>15</v>
      </c>
      <c r="H27" s="67">
        <v>19.899999999999999</v>
      </c>
      <c r="I27" s="67">
        <v>20.399999999999999</v>
      </c>
      <c r="J27" s="67">
        <v>13</v>
      </c>
      <c r="K27" s="67">
        <v>15</v>
      </c>
      <c r="L27" s="67">
        <v>16.604199999999999</v>
      </c>
      <c r="M27" s="68">
        <v>5410</v>
      </c>
      <c r="N27" s="68">
        <v>89828.9</v>
      </c>
      <c r="O27" s="68">
        <v>42</v>
      </c>
      <c r="P27" s="128">
        <v>-0.25</v>
      </c>
      <c r="Q27" s="67">
        <v>49</v>
      </c>
      <c r="R27" s="67">
        <v>13</v>
      </c>
      <c r="S27" s="68">
        <v>9358215</v>
      </c>
    </row>
    <row r="28" spans="1:19" ht="15" customHeight="1" x14ac:dyDescent="0.2">
      <c r="A28" s="65" t="s">
        <v>155</v>
      </c>
      <c r="B28" s="65" t="s">
        <v>156</v>
      </c>
      <c r="C28" s="110" t="s">
        <v>157</v>
      </c>
      <c r="D28" s="78" t="s">
        <v>17</v>
      </c>
      <c r="E28" s="78" t="s">
        <v>108</v>
      </c>
      <c r="F28" s="67">
        <v>2.36</v>
      </c>
      <c r="G28" s="67">
        <v>2.74</v>
      </c>
      <c r="H28" s="67">
        <v>2.64</v>
      </c>
      <c r="I28" s="67">
        <v>2.86</v>
      </c>
      <c r="J28" s="67">
        <v>2.1800000000000002</v>
      </c>
      <c r="K28" s="67">
        <v>2.46</v>
      </c>
      <c r="L28" s="67">
        <v>2.5144000000000002</v>
      </c>
      <c r="M28" s="68">
        <v>14657</v>
      </c>
      <c r="N28" s="68">
        <v>36853.64</v>
      </c>
      <c r="O28" s="68">
        <v>50</v>
      </c>
      <c r="P28" s="128">
        <v>-6.1100000000000002E-2</v>
      </c>
      <c r="Q28" s="67">
        <v>3.81</v>
      </c>
      <c r="R28" s="67">
        <v>2.1800000000000002</v>
      </c>
      <c r="S28" s="68">
        <v>26402953.68</v>
      </c>
    </row>
    <row r="29" spans="1:19" ht="15" customHeight="1" x14ac:dyDescent="0.2">
      <c r="A29" s="65" t="s">
        <v>158</v>
      </c>
      <c r="B29" s="65" t="s">
        <v>159</v>
      </c>
      <c r="C29" s="110" t="s">
        <v>160</v>
      </c>
      <c r="D29" s="78" t="s">
        <v>17</v>
      </c>
      <c r="E29" s="78" t="s">
        <v>108</v>
      </c>
      <c r="F29" s="67">
        <v>810</v>
      </c>
      <c r="G29" s="67">
        <v>1000</v>
      </c>
      <c r="H29" s="67">
        <v>810</v>
      </c>
      <c r="I29" s="67">
        <v>815</v>
      </c>
      <c r="J29" s="67">
        <v>810</v>
      </c>
      <c r="K29" s="67">
        <v>810</v>
      </c>
      <c r="L29" s="67">
        <v>810.14930000000004</v>
      </c>
      <c r="M29" s="68">
        <v>335</v>
      </c>
      <c r="N29" s="68">
        <v>271400</v>
      </c>
      <c r="O29" s="68">
        <v>12</v>
      </c>
      <c r="P29" s="128">
        <v>0</v>
      </c>
      <c r="Q29" s="67">
        <v>822.22</v>
      </c>
      <c r="R29" s="67">
        <v>810</v>
      </c>
      <c r="S29" s="68">
        <v>515042550</v>
      </c>
    </row>
    <row r="30" spans="1:19" ht="15" customHeight="1" x14ac:dyDescent="0.2">
      <c r="A30" s="65" t="s">
        <v>161</v>
      </c>
      <c r="B30" s="65" t="s">
        <v>162</v>
      </c>
      <c r="C30" s="110" t="s">
        <v>163</v>
      </c>
      <c r="D30" s="78" t="s">
        <v>17</v>
      </c>
      <c r="E30" s="78" t="s">
        <v>108</v>
      </c>
      <c r="F30" s="67" t="s">
        <v>113</v>
      </c>
      <c r="G30" s="67">
        <v>350</v>
      </c>
      <c r="H30" s="67">
        <v>230</v>
      </c>
      <c r="I30" s="67">
        <v>230</v>
      </c>
      <c r="J30" s="67">
        <v>200</v>
      </c>
      <c r="K30" s="67">
        <v>200</v>
      </c>
      <c r="L30" s="67">
        <v>229.65119999999999</v>
      </c>
      <c r="M30" s="68">
        <v>86</v>
      </c>
      <c r="N30" s="68">
        <v>19750</v>
      </c>
      <c r="O30" s="68">
        <v>3</v>
      </c>
      <c r="P30" s="128">
        <v>-0.13039999999999999</v>
      </c>
      <c r="Q30" s="67">
        <v>400</v>
      </c>
      <c r="R30" s="67">
        <v>200</v>
      </c>
      <c r="S30" s="68">
        <v>21423000</v>
      </c>
    </row>
    <row r="31" spans="1:19" ht="15" customHeight="1" x14ac:dyDescent="0.2">
      <c r="A31" s="65" t="s">
        <v>164</v>
      </c>
      <c r="B31" s="65" t="s">
        <v>165</v>
      </c>
      <c r="C31" s="110" t="s">
        <v>166</v>
      </c>
      <c r="D31" s="78" t="s">
        <v>17</v>
      </c>
      <c r="E31" s="78" t="s">
        <v>108</v>
      </c>
      <c r="F31" s="67">
        <v>262</v>
      </c>
      <c r="G31" s="67">
        <v>290</v>
      </c>
      <c r="H31" s="67">
        <v>270</v>
      </c>
      <c r="I31" s="67">
        <v>288</v>
      </c>
      <c r="J31" s="67">
        <v>264</v>
      </c>
      <c r="K31" s="67">
        <v>288</v>
      </c>
      <c r="L31" s="67">
        <v>267.29070000000002</v>
      </c>
      <c r="M31" s="68">
        <v>547</v>
      </c>
      <c r="N31" s="68">
        <v>146208</v>
      </c>
      <c r="O31" s="68">
        <v>11</v>
      </c>
      <c r="P31" s="128">
        <v>-0.04</v>
      </c>
      <c r="Q31" s="67">
        <v>310</v>
      </c>
      <c r="R31" s="67">
        <v>250</v>
      </c>
      <c r="S31" s="68">
        <v>322407360</v>
      </c>
    </row>
    <row r="32" spans="1:19" ht="15" customHeight="1" x14ac:dyDescent="0.2">
      <c r="A32" s="65" t="s">
        <v>167</v>
      </c>
      <c r="B32" s="65" t="s">
        <v>168</v>
      </c>
      <c r="C32" s="110" t="s">
        <v>169</v>
      </c>
      <c r="D32" s="78" t="s">
        <v>17</v>
      </c>
      <c r="E32" s="78" t="s">
        <v>109</v>
      </c>
      <c r="F32" s="67">
        <v>300</v>
      </c>
      <c r="G32" s="67">
        <v>310</v>
      </c>
      <c r="H32" s="67">
        <v>310</v>
      </c>
      <c r="I32" s="67">
        <v>310</v>
      </c>
      <c r="J32" s="67">
        <v>282</v>
      </c>
      <c r="K32" s="67">
        <v>302</v>
      </c>
      <c r="L32" s="67">
        <v>306.24630000000002</v>
      </c>
      <c r="M32" s="68">
        <v>7534</v>
      </c>
      <c r="N32" s="68">
        <v>2307260</v>
      </c>
      <c r="O32" s="68">
        <v>114</v>
      </c>
      <c r="P32" s="128">
        <v>-4.4200000000000003E-2</v>
      </c>
      <c r="Q32" s="67">
        <v>350.09</v>
      </c>
      <c r="R32" s="67">
        <v>250</v>
      </c>
      <c r="S32" s="68">
        <v>155747440</v>
      </c>
    </row>
    <row r="33" spans="1:19" ht="15" customHeight="1" x14ac:dyDescent="0.2">
      <c r="A33" s="65" t="s">
        <v>170</v>
      </c>
      <c r="B33" s="65" t="s">
        <v>171</v>
      </c>
      <c r="C33" s="110" t="s">
        <v>172</v>
      </c>
      <c r="D33" s="78" t="s">
        <v>30</v>
      </c>
      <c r="E33" s="78" t="s">
        <v>109</v>
      </c>
      <c r="F33" s="67">
        <v>486</v>
      </c>
      <c r="G33" s="67">
        <v>500</v>
      </c>
      <c r="H33" s="67">
        <v>510</v>
      </c>
      <c r="I33" s="67">
        <v>555</v>
      </c>
      <c r="J33" s="67">
        <v>484</v>
      </c>
      <c r="K33" s="67">
        <v>486</v>
      </c>
      <c r="L33" s="67">
        <v>511.73910000000001</v>
      </c>
      <c r="M33" s="68">
        <v>1541</v>
      </c>
      <c r="N33" s="68">
        <v>788590</v>
      </c>
      <c r="O33" s="68">
        <v>128</v>
      </c>
      <c r="P33" s="128">
        <v>-3.95E-2</v>
      </c>
      <c r="Q33" s="67">
        <v>725</v>
      </c>
      <c r="R33" s="67">
        <v>480</v>
      </c>
      <c r="S33" s="68">
        <v>983967750</v>
      </c>
    </row>
    <row r="34" spans="1:19" ht="15" customHeight="1" x14ac:dyDescent="0.2">
      <c r="A34" s="65" t="s">
        <v>173</v>
      </c>
      <c r="B34" s="65" t="s">
        <v>174</v>
      </c>
      <c r="C34" s="110" t="s">
        <v>175</v>
      </c>
      <c r="D34" s="78" t="s">
        <v>17</v>
      </c>
      <c r="E34" s="78" t="s">
        <v>108</v>
      </c>
      <c r="F34" s="67">
        <v>15</v>
      </c>
      <c r="G34" s="67">
        <v>22.8</v>
      </c>
      <c r="H34" s="67">
        <v>19.5</v>
      </c>
      <c r="I34" s="67">
        <v>20.2</v>
      </c>
      <c r="J34" s="67">
        <v>16.8</v>
      </c>
      <c r="K34" s="67">
        <v>16.8</v>
      </c>
      <c r="L34" s="67">
        <v>18.974599999999999</v>
      </c>
      <c r="M34" s="68">
        <v>806</v>
      </c>
      <c r="N34" s="68">
        <v>15293.5</v>
      </c>
      <c r="O34" s="68">
        <v>13</v>
      </c>
      <c r="P34" s="128">
        <v>8.3900000000000002E-2</v>
      </c>
      <c r="Q34" s="67">
        <v>20.2</v>
      </c>
      <c r="R34" s="67">
        <v>12</v>
      </c>
      <c r="S34" s="68">
        <v>88473000</v>
      </c>
    </row>
    <row r="35" spans="1:19" ht="15" customHeight="1" x14ac:dyDescent="0.2">
      <c r="A35" s="65" t="s">
        <v>79</v>
      </c>
      <c r="B35" s="65" t="s">
        <v>80</v>
      </c>
      <c r="C35" s="110" t="s">
        <v>81</v>
      </c>
      <c r="D35" s="78" t="s">
        <v>30</v>
      </c>
      <c r="E35" s="78" t="s">
        <v>109</v>
      </c>
      <c r="F35" s="67">
        <v>163</v>
      </c>
      <c r="G35" s="67">
        <v>164.5</v>
      </c>
      <c r="H35" s="67">
        <v>166</v>
      </c>
      <c r="I35" s="67">
        <v>169</v>
      </c>
      <c r="J35" s="67">
        <v>159.5</v>
      </c>
      <c r="K35" s="67">
        <v>164</v>
      </c>
      <c r="L35" s="67">
        <v>164.69</v>
      </c>
      <c r="M35" s="68">
        <v>326274</v>
      </c>
      <c r="N35" s="68">
        <v>53734065</v>
      </c>
      <c r="O35" s="68">
        <v>2418</v>
      </c>
      <c r="P35" s="128">
        <v>-8.5000000000000006E-3</v>
      </c>
      <c r="Q35" s="67">
        <v>183.99</v>
      </c>
      <c r="R35" s="67">
        <v>159.5</v>
      </c>
      <c r="S35" s="68">
        <v>13429719740</v>
      </c>
    </row>
    <row r="36" spans="1:19" ht="15" customHeight="1" x14ac:dyDescent="0.2">
      <c r="A36" s="65" t="s">
        <v>176</v>
      </c>
      <c r="B36" s="65" t="s">
        <v>177</v>
      </c>
      <c r="C36" s="110" t="s">
        <v>178</v>
      </c>
      <c r="D36" s="78" t="s">
        <v>17</v>
      </c>
      <c r="E36" s="78" t="s">
        <v>108</v>
      </c>
      <c r="F36" s="67">
        <v>330</v>
      </c>
      <c r="G36" s="67">
        <v>350</v>
      </c>
      <c r="H36" s="67">
        <v>370</v>
      </c>
      <c r="I36" s="67">
        <v>370</v>
      </c>
      <c r="J36" s="67">
        <v>336</v>
      </c>
      <c r="K36" s="67">
        <v>350</v>
      </c>
      <c r="L36" s="67">
        <v>341.17930000000001</v>
      </c>
      <c r="M36" s="68">
        <v>463</v>
      </c>
      <c r="N36" s="68">
        <v>157966</v>
      </c>
      <c r="O36" s="68">
        <v>23</v>
      </c>
      <c r="P36" s="128">
        <v>-6.6699999999999995E-2</v>
      </c>
      <c r="Q36" s="67">
        <v>389</v>
      </c>
      <c r="R36" s="67">
        <v>264</v>
      </c>
      <c r="S36" s="68">
        <v>191870000</v>
      </c>
    </row>
    <row r="37" spans="1:19" ht="15" customHeight="1" x14ac:dyDescent="0.2">
      <c r="A37" s="65" t="s">
        <v>179</v>
      </c>
      <c r="B37" s="65" t="s">
        <v>180</v>
      </c>
      <c r="C37" s="110" t="s">
        <v>181</v>
      </c>
      <c r="D37" s="78" t="s">
        <v>17</v>
      </c>
      <c r="E37" s="78" t="s">
        <v>108</v>
      </c>
      <c r="F37" s="67">
        <v>58</v>
      </c>
      <c r="G37" s="67">
        <v>59</v>
      </c>
      <c r="H37" s="67">
        <v>64</v>
      </c>
      <c r="I37" s="67">
        <v>64</v>
      </c>
      <c r="J37" s="67">
        <v>56</v>
      </c>
      <c r="K37" s="67">
        <v>58</v>
      </c>
      <c r="L37" s="67">
        <v>59.885800000000003</v>
      </c>
      <c r="M37" s="68">
        <v>7099</v>
      </c>
      <c r="N37" s="68">
        <v>425129</v>
      </c>
      <c r="O37" s="68">
        <v>17</v>
      </c>
      <c r="P37" s="128">
        <v>-6.4500000000000002E-2</v>
      </c>
      <c r="Q37" s="67">
        <v>72.959999999999994</v>
      </c>
      <c r="R37" s="67">
        <v>56</v>
      </c>
      <c r="S37" s="68">
        <v>143194402</v>
      </c>
    </row>
    <row r="38" spans="1:19" ht="15" customHeight="1" x14ac:dyDescent="0.2">
      <c r="A38" s="65" t="s">
        <v>182</v>
      </c>
      <c r="B38" s="65" t="s">
        <v>183</v>
      </c>
      <c r="C38" s="110" t="s">
        <v>184</v>
      </c>
      <c r="D38" s="78" t="s">
        <v>17</v>
      </c>
      <c r="E38" s="78" t="s">
        <v>108</v>
      </c>
      <c r="F38" s="67">
        <v>80</v>
      </c>
      <c r="G38" s="67">
        <v>85</v>
      </c>
      <c r="H38" s="67">
        <v>60</v>
      </c>
      <c r="I38" s="67">
        <v>76</v>
      </c>
      <c r="J38" s="67">
        <v>60</v>
      </c>
      <c r="K38" s="67">
        <v>76</v>
      </c>
      <c r="L38" s="67">
        <v>75.760800000000003</v>
      </c>
      <c r="M38" s="68">
        <v>6605</v>
      </c>
      <c r="N38" s="68">
        <v>500400</v>
      </c>
      <c r="O38" s="68">
        <v>4</v>
      </c>
      <c r="P38" s="128">
        <v>0.16919999999999999</v>
      </c>
      <c r="Q38" s="67">
        <v>76</v>
      </c>
      <c r="R38" s="67">
        <v>50.01</v>
      </c>
      <c r="S38" s="68">
        <v>36162320</v>
      </c>
    </row>
    <row r="39" spans="1:19" ht="15" customHeight="1" x14ac:dyDescent="0.2">
      <c r="A39" s="65" t="s">
        <v>185</v>
      </c>
      <c r="B39" s="65" t="s">
        <v>186</v>
      </c>
      <c r="C39" s="110" t="s">
        <v>187</v>
      </c>
      <c r="D39" s="78" t="s">
        <v>17</v>
      </c>
      <c r="E39" s="78" t="s">
        <v>109</v>
      </c>
      <c r="F39" s="67">
        <v>3600</v>
      </c>
      <c r="G39" s="67">
        <v>3680</v>
      </c>
      <c r="H39" s="67">
        <v>3340</v>
      </c>
      <c r="I39" s="67">
        <v>3800</v>
      </c>
      <c r="J39" s="67">
        <v>3240</v>
      </c>
      <c r="K39" s="67">
        <v>3500</v>
      </c>
      <c r="L39" s="67">
        <v>3545.7157000000002</v>
      </c>
      <c r="M39" s="68">
        <v>2068</v>
      </c>
      <c r="N39" s="68">
        <v>7332540</v>
      </c>
      <c r="O39" s="68">
        <v>208</v>
      </c>
      <c r="P39" s="128">
        <v>4.5100000000000001E-2</v>
      </c>
      <c r="Q39" s="67">
        <v>3800</v>
      </c>
      <c r="R39" s="67">
        <v>2650</v>
      </c>
      <c r="S39" s="68">
        <v>1511972000</v>
      </c>
    </row>
    <row r="40" spans="1:19" ht="15" customHeight="1" x14ac:dyDescent="0.2">
      <c r="A40" s="65" t="s">
        <v>188</v>
      </c>
      <c r="B40" s="65" t="s">
        <v>189</v>
      </c>
      <c r="C40" s="110" t="s">
        <v>190</v>
      </c>
      <c r="D40" s="78" t="s">
        <v>17</v>
      </c>
      <c r="E40" s="78" t="s">
        <v>108</v>
      </c>
      <c r="F40" s="67">
        <v>140</v>
      </c>
      <c r="G40" s="67">
        <v>150</v>
      </c>
      <c r="H40" s="67">
        <v>163</v>
      </c>
      <c r="I40" s="67">
        <v>165</v>
      </c>
      <c r="J40" s="67">
        <v>151</v>
      </c>
      <c r="K40" s="67">
        <v>151</v>
      </c>
      <c r="L40" s="67">
        <v>160.77690000000001</v>
      </c>
      <c r="M40" s="68">
        <v>623</v>
      </c>
      <c r="N40" s="68">
        <v>100164</v>
      </c>
      <c r="O40" s="68">
        <v>17</v>
      </c>
      <c r="P40" s="128">
        <v>-9.5799999999999996E-2</v>
      </c>
      <c r="Q40" s="67">
        <v>168</v>
      </c>
      <c r="R40" s="67">
        <v>120</v>
      </c>
      <c r="S40" s="68">
        <v>109553369</v>
      </c>
    </row>
    <row r="41" spans="1:19" ht="15" customHeight="1" x14ac:dyDescent="0.2">
      <c r="A41" s="65" t="s">
        <v>191</v>
      </c>
      <c r="B41" s="65" t="s">
        <v>192</v>
      </c>
      <c r="C41" s="110" t="s">
        <v>193</v>
      </c>
      <c r="D41" s="78" t="s">
        <v>17</v>
      </c>
      <c r="E41" s="78" t="s">
        <v>108</v>
      </c>
      <c r="F41" s="67">
        <v>15</v>
      </c>
      <c r="G41" s="67">
        <v>19</v>
      </c>
      <c r="H41" s="67">
        <v>19</v>
      </c>
      <c r="I41" s="67">
        <v>19</v>
      </c>
      <c r="J41" s="67">
        <v>11</v>
      </c>
      <c r="K41" s="67">
        <v>15</v>
      </c>
      <c r="L41" s="67">
        <v>18.0137</v>
      </c>
      <c r="M41" s="68">
        <v>73</v>
      </c>
      <c r="N41" s="68">
        <v>1315</v>
      </c>
      <c r="O41" s="68">
        <v>5</v>
      </c>
      <c r="P41" s="128">
        <v>-0.21049999999999999</v>
      </c>
      <c r="Q41" s="67">
        <v>19</v>
      </c>
      <c r="R41" s="67">
        <v>11</v>
      </c>
      <c r="S41" s="68">
        <v>4541400</v>
      </c>
    </row>
    <row r="42" spans="1:19" ht="15" customHeight="1" x14ac:dyDescent="0.2">
      <c r="A42" s="65" t="s">
        <v>194</v>
      </c>
      <c r="B42" s="65" t="s">
        <v>195</v>
      </c>
      <c r="C42" s="110" t="s">
        <v>196</v>
      </c>
      <c r="D42" s="78" t="s">
        <v>30</v>
      </c>
      <c r="E42" s="78" t="s">
        <v>109</v>
      </c>
      <c r="F42" s="67">
        <v>171.5</v>
      </c>
      <c r="G42" s="67">
        <v>181</v>
      </c>
      <c r="H42" s="67">
        <v>200</v>
      </c>
      <c r="I42" s="67">
        <v>259</v>
      </c>
      <c r="J42" s="67">
        <v>163</v>
      </c>
      <c r="K42" s="67">
        <v>182</v>
      </c>
      <c r="L42" s="67">
        <v>208.71</v>
      </c>
      <c r="M42" s="68">
        <v>11357</v>
      </c>
      <c r="N42" s="68">
        <v>2370319.5</v>
      </c>
      <c r="O42" s="68">
        <v>671</v>
      </c>
      <c r="P42" s="128">
        <v>-0.10780000000000001</v>
      </c>
      <c r="Q42" s="67">
        <v>323</v>
      </c>
      <c r="R42" s="67">
        <v>163</v>
      </c>
      <c r="S42" s="68">
        <v>111695038</v>
      </c>
    </row>
    <row r="43" spans="1:19" ht="15" customHeight="1" x14ac:dyDescent="0.2">
      <c r="A43" s="65" t="s">
        <v>197</v>
      </c>
      <c r="B43" s="65" t="s">
        <v>198</v>
      </c>
      <c r="C43" s="110" t="s">
        <v>199</v>
      </c>
      <c r="D43" s="78" t="s">
        <v>17</v>
      </c>
      <c r="E43" s="78" t="s">
        <v>108</v>
      </c>
      <c r="F43" s="67">
        <v>1270</v>
      </c>
      <c r="G43" s="67">
        <v>1330</v>
      </c>
      <c r="H43" s="67">
        <v>1190</v>
      </c>
      <c r="I43" s="67">
        <v>1350</v>
      </c>
      <c r="J43" s="67">
        <v>1190</v>
      </c>
      <c r="K43" s="67">
        <v>1320</v>
      </c>
      <c r="L43" s="67">
        <v>1275.0173</v>
      </c>
      <c r="M43" s="68">
        <v>289</v>
      </c>
      <c r="N43" s="68">
        <v>368480</v>
      </c>
      <c r="O43" s="68">
        <v>62</v>
      </c>
      <c r="P43" s="128">
        <v>0.1186</v>
      </c>
      <c r="Q43" s="67">
        <v>1350</v>
      </c>
      <c r="R43" s="67">
        <v>1000</v>
      </c>
      <c r="S43" s="68">
        <v>195360000</v>
      </c>
    </row>
    <row r="44" spans="1:19" ht="15" customHeight="1" x14ac:dyDescent="0.2">
      <c r="A44" s="65" t="s">
        <v>49</v>
      </c>
      <c r="B44" s="65" t="s">
        <v>50</v>
      </c>
      <c r="C44" s="110" t="s">
        <v>51</v>
      </c>
      <c r="D44" s="78" t="s">
        <v>30</v>
      </c>
      <c r="E44" s="78" t="s">
        <v>108</v>
      </c>
      <c r="F44" s="67">
        <v>170</v>
      </c>
      <c r="G44" s="67">
        <v>189</v>
      </c>
      <c r="H44" s="67">
        <v>1320</v>
      </c>
      <c r="I44" s="67">
        <v>1350</v>
      </c>
      <c r="J44" s="67">
        <v>185</v>
      </c>
      <c r="K44" s="67">
        <v>189</v>
      </c>
      <c r="L44" s="67">
        <v>715.40520000000004</v>
      </c>
      <c r="M44" s="68">
        <v>269</v>
      </c>
      <c r="N44" s="68">
        <v>192444</v>
      </c>
      <c r="O44" s="68">
        <v>21</v>
      </c>
      <c r="P44" s="128">
        <v>-0.85460000000000003</v>
      </c>
      <c r="Q44" s="67">
        <v>1500</v>
      </c>
      <c r="R44" s="67">
        <v>185</v>
      </c>
      <c r="S44" s="68">
        <v>456149232</v>
      </c>
    </row>
    <row r="45" spans="1:19" ht="15" customHeight="1" x14ac:dyDescent="0.2">
      <c r="A45" s="65" t="s">
        <v>67</v>
      </c>
      <c r="B45" s="65" t="s">
        <v>68</v>
      </c>
      <c r="C45" s="110" t="s">
        <v>69</v>
      </c>
      <c r="D45" s="78" t="s">
        <v>17</v>
      </c>
      <c r="E45" s="78" t="s">
        <v>108</v>
      </c>
      <c r="F45" s="67">
        <v>15</v>
      </c>
      <c r="G45" s="67">
        <v>31</v>
      </c>
      <c r="H45" s="67">
        <v>50</v>
      </c>
      <c r="I45" s="67">
        <v>50</v>
      </c>
      <c r="J45" s="67">
        <v>30</v>
      </c>
      <c r="K45" s="67">
        <v>30.4</v>
      </c>
      <c r="L45" s="67">
        <v>37.445799999999998</v>
      </c>
      <c r="M45" s="68">
        <v>96</v>
      </c>
      <c r="N45" s="68">
        <v>3594.8</v>
      </c>
      <c r="O45" s="68">
        <v>4</v>
      </c>
      <c r="P45" s="128">
        <v>-0.37959999999999999</v>
      </c>
      <c r="Q45" s="67">
        <v>59.99</v>
      </c>
      <c r="R45" s="67">
        <v>30</v>
      </c>
      <c r="S45" s="68">
        <v>6848633.5999999996</v>
      </c>
    </row>
    <row r="46" spans="1:19" ht="15" customHeight="1" x14ac:dyDescent="0.2">
      <c r="A46" s="65" t="s">
        <v>200</v>
      </c>
      <c r="B46" s="65" t="s">
        <v>201</v>
      </c>
      <c r="C46" s="110" t="s">
        <v>202</v>
      </c>
      <c r="D46" s="78" t="s">
        <v>30</v>
      </c>
      <c r="E46" s="78" t="s">
        <v>109</v>
      </c>
      <c r="F46" s="67">
        <v>3220</v>
      </c>
      <c r="G46" s="67">
        <v>3260</v>
      </c>
      <c r="H46" s="67">
        <v>3260</v>
      </c>
      <c r="I46" s="67">
        <v>3400</v>
      </c>
      <c r="J46" s="67">
        <v>3000</v>
      </c>
      <c r="K46" s="67">
        <v>3240</v>
      </c>
      <c r="L46" s="67">
        <v>3148.1316999999999</v>
      </c>
      <c r="M46" s="68">
        <v>1033</v>
      </c>
      <c r="N46" s="68">
        <v>3252020</v>
      </c>
      <c r="O46" s="68">
        <v>147</v>
      </c>
      <c r="P46" s="128">
        <v>-3.0999999999999999E-3</v>
      </c>
      <c r="Q46" s="67">
        <v>3400</v>
      </c>
      <c r="R46" s="67">
        <v>2499.9899999999998</v>
      </c>
      <c r="S46" s="68">
        <v>32400000000</v>
      </c>
    </row>
    <row r="47" spans="1:19" ht="15" customHeight="1" x14ac:dyDescent="0.2">
      <c r="A47" s="65" t="s">
        <v>203</v>
      </c>
      <c r="B47" s="65" t="s">
        <v>204</v>
      </c>
      <c r="C47" s="110" t="s">
        <v>205</v>
      </c>
      <c r="D47" s="78" t="s">
        <v>17</v>
      </c>
      <c r="E47" s="78" t="s">
        <v>109</v>
      </c>
      <c r="F47" s="67">
        <v>4.07</v>
      </c>
      <c r="G47" s="67">
        <v>4.09</v>
      </c>
      <c r="H47" s="67">
        <v>3.63</v>
      </c>
      <c r="I47" s="67">
        <v>4.6500000000000004</v>
      </c>
      <c r="J47" s="67">
        <v>3.27</v>
      </c>
      <c r="K47" s="67">
        <v>4.09</v>
      </c>
      <c r="L47" s="67">
        <v>4.0152999999999999</v>
      </c>
      <c r="M47" s="68">
        <v>991334</v>
      </c>
      <c r="N47" s="68">
        <v>3980470.31</v>
      </c>
      <c r="O47" s="68">
        <v>1145</v>
      </c>
      <c r="P47" s="128">
        <v>0.1236</v>
      </c>
      <c r="Q47" s="67">
        <v>5.07</v>
      </c>
      <c r="R47" s="67">
        <v>3.13</v>
      </c>
      <c r="S47" s="68">
        <v>55399868</v>
      </c>
    </row>
    <row r="48" spans="1:19" ht="15" customHeight="1" x14ac:dyDescent="0.2">
      <c r="A48" s="65" t="s">
        <v>206</v>
      </c>
      <c r="B48" s="65" t="s">
        <v>207</v>
      </c>
      <c r="C48" s="110" t="s">
        <v>208</v>
      </c>
      <c r="D48" s="78" t="s">
        <v>17</v>
      </c>
      <c r="E48" s="78" t="s">
        <v>108</v>
      </c>
      <c r="F48" s="67">
        <v>60.5</v>
      </c>
      <c r="G48" s="67">
        <v>65</v>
      </c>
      <c r="H48" s="67">
        <v>84</v>
      </c>
      <c r="I48" s="67">
        <v>84</v>
      </c>
      <c r="J48" s="67">
        <v>60.5</v>
      </c>
      <c r="K48" s="67">
        <v>73</v>
      </c>
      <c r="L48" s="67">
        <v>70.268900000000002</v>
      </c>
      <c r="M48" s="68">
        <v>809</v>
      </c>
      <c r="N48" s="68">
        <v>56847.5</v>
      </c>
      <c r="O48" s="68">
        <v>45</v>
      </c>
      <c r="P48" s="128">
        <v>-0.14119999999999999</v>
      </c>
      <c r="Q48" s="67">
        <v>149.83000000000001</v>
      </c>
      <c r="R48" s="67">
        <v>60.5</v>
      </c>
      <c r="S48" s="68">
        <v>52201570</v>
      </c>
    </row>
    <row r="49" spans="1:19" ht="15" customHeight="1" x14ac:dyDescent="0.2">
      <c r="A49" s="65" t="s">
        <v>209</v>
      </c>
      <c r="B49" s="65" t="s">
        <v>210</v>
      </c>
      <c r="C49" s="110" t="s">
        <v>211</v>
      </c>
      <c r="D49" s="78" t="s">
        <v>17</v>
      </c>
      <c r="E49" s="78" t="s">
        <v>109</v>
      </c>
      <c r="F49" s="67">
        <v>1100</v>
      </c>
      <c r="G49" s="67">
        <v>1120</v>
      </c>
      <c r="H49" s="67">
        <v>1060</v>
      </c>
      <c r="I49" s="67">
        <v>1140</v>
      </c>
      <c r="J49" s="67">
        <v>1000</v>
      </c>
      <c r="K49" s="67">
        <v>1100</v>
      </c>
      <c r="L49" s="67">
        <v>1083.0725</v>
      </c>
      <c r="M49" s="68">
        <v>3144</v>
      </c>
      <c r="N49" s="68">
        <v>3405180</v>
      </c>
      <c r="O49" s="68">
        <v>128</v>
      </c>
      <c r="P49" s="128">
        <v>4.6600000000000003E-2</v>
      </c>
      <c r="Q49" s="67">
        <v>1140</v>
      </c>
      <c r="R49" s="67">
        <v>950</v>
      </c>
      <c r="S49" s="68">
        <v>121929500</v>
      </c>
    </row>
    <row r="50" spans="1:19" ht="15" customHeight="1" x14ac:dyDescent="0.2">
      <c r="A50" s="65" t="s">
        <v>212</v>
      </c>
      <c r="B50" s="65" t="s">
        <v>213</v>
      </c>
      <c r="C50" s="110" t="s">
        <v>214</v>
      </c>
      <c r="D50" s="78" t="s">
        <v>17</v>
      </c>
      <c r="E50" s="78" t="s">
        <v>108</v>
      </c>
      <c r="F50" s="67">
        <v>2700</v>
      </c>
      <c r="G50" s="67">
        <v>2800</v>
      </c>
      <c r="H50" s="67">
        <v>2800</v>
      </c>
      <c r="I50" s="67">
        <v>2820</v>
      </c>
      <c r="J50" s="67">
        <v>2700</v>
      </c>
      <c r="K50" s="67">
        <v>2700</v>
      </c>
      <c r="L50" s="67">
        <v>2762.6087000000002</v>
      </c>
      <c r="M50" s="68">
        <v>23</v>
      </c>
      <c r="N50" s="68">
        <v>63540</v>
      </c>
      <c r="O50" s="68">
        <v>10</v>
      </c>
      <c r="P50" s="128">
        <v>-5.4300000000000001E-2</v>
      </c>
      <c r="Q50" s="67">
        <v>3990</v>
      </c>
      <c r="R50" s="67">
        <v>2700</v>
      </c>
      <c r="S50" s="68">
        <v>337500000</v>
      </c>
    </row>
    <row r="51" spans="1:19" ht="15" customHeight="1" x14ac:dyDescent="0.2">
      <c r="A51" s="65" t="s">
        <v>215</v>
      </c>
      <c r="B51" s="65" t="s">
        <v>216</v>
      </c>
      <c r="C51" s="110" t="s">
        <v>217</v>
      </c>
      <c r="D51" s="78" t="s">
        <v>17</v>
      </c>
      <c r="E51" s="78" t="s">
        <v>109</v>
      </c>
      <c r="F51" s="67">
        <v>29</v>
      </c>
      <c r="G51" s="67">
        <v>29.4</v>
      </c>
      <c r="H51" s="67">
        <v>30</v>
      </c>
      <c r="I51" s="67">
        <v>42</v>
      </c>
      <c r="J51" s="67">
        <v>27.4</v>
      </c>
      <c r="K51" s="67">
        <v>29</v>
      </c>
      <c r="L51" s="67">
        <v>32.341000000000001</v>
      </c>
      <c r="M51" s="68">
        <v>66187</v>
      </c>
      <c r="N51" s="68">
        <v>2140554.4</v>
      </c>
      <c r="O51" s="68">
        <v>742</v>
      </c>
      <c r="P51" s="128">
        <v>-0.10489999999999999</v>
      </c>
      <c r="Q51" s="67">
        <v>43.83</v>
      </c>
      <c r="R51" s="67">
        <v>23</v>
      </c>
      <c r="S51" s="68">
        <v>47463546</v>
      </c>
    </row>
    <row r="52" spans="1:19" ht="15" customHeight="1" x14ac:dyDescent="0.2">
      <c r="A52" s="65" t="s">
        <v>64</v>
      </c>
      <c r="B52" s="65" t="s">
        <v>65</v>
      </c>
      <c r="C52" s="110" t="s">
        <v>66</v>
      </c>
      <c r="D52" s="78" t="s">
        <v>30</v>
      </c>
      <c r="E52" s="78" t="s">
        <v>109</v>
      </c>
      <c r="F52" s="67">
        <v>5.54</v>
      </c>
      <c r="G52" s="67">
        <v>5.58</v>
      </c>
      <c r="H52" s="67">
        <v>10</v>
      </c>
      <c r="I52" s="67">
        <v>18</v>
      </c>
      <c r="J52" s="67">
        <v>5.4</v>
      </c>
      <c r="K52" s="67">
        <v>5.54</v>
      </c>
      <c r="L52" s="67">
        <v>6.7328999999999999</v>
      </c>
      <c r="M52" s="68">
        <v>1137473</v>
      </c>
      <c r="N52" s="68">
        <v>7658535.71</v>
      </c>
      <c r="O52" s="68">
        <v>1732</v>
      </c>
      <c r="P52" s="128">
        <v>-0.38440000000000002</v>
      </c>
      <c r="Q52" s="67">
        <v>18</v>
      </c>
      <c r="R52" s="67">
        <v>5.4</v>
      </c>
      <c r="S52" s="68">
        <v>272189446.25999999</v>
      </c>
    </row>
    <row r="53" spans="1:19" ht="15" customHeight="1" x14ac:dyDescent="0.2">
      <c r="A53" s="65" t="s">
        <v>31</v>
      </c>
      <c r="B53" s="65" t="s">
        <v>32</v>
      </c>
      <c r="C53" s="110" t="s">
        <v>33</v>
      </c>
      <c r="D53" s="78" t="s">
        <v>17</v>
      </c>
      <c r="E53" s="78" t="s">
        <v>109</v>
      </c>
      <c r="F53" s="67" t="s">
        <v>113</v>
      </c>
      <c r="G53" s="67" t="s">
        <v>113</v>
      </c>
      <c r="H53" s="67">
        <v>4300</v>
      </c>
      <c r="I53" s="67">
        <v>7500</v>
      </c>
      <c r="J53" s="67">
        <v>3620</v>
      </c>
      <c r="K53" s="67">
        <v>5200</v>
      </c>
      <c r="L53" s="67">
        <v>5245.2685000000001</v>
      </c>
      <c r="M53" s="68">
        <v>1192</v>
      </c>
      <c r="N53" s="68">
        <v>6252360</v>
      </c>
      <c r="O53" s="68">
        <v>646</v>
      </c>
      <c r="P53" s="128">
        <v>0.35060000000000002</v>
      </c>
      <c r="Q53" s="67">
        <v>114900</v>
      </c>
      <c r="R53" s="67">
        <v>700</v>
      </c>
      <c r="S53" s="68">
        <v>115055200</v>
      </c>
    </row>
    <row r="54" spans="1:19" ht="15" customHeight="1" x14ac:dyDescent="0.2">
      <c r="A54" s="65" t="s">
        <v>218</v>
      </c>
      <c r="B54" s="65" t="s">
        <v>219</v>
      </c>
      <c r="C54" s="110" t="s">
        <v>220</v>
      </c>
      <c r="D54" s="78" t="s">
        <v>17</v>
      </c>
      <c r="E54" s="78" t="s">
        <v>108</v>
      </c>
      <c r="F54" s="67">
        <v>5500</v>
      </c>
      <c r="G54" s="67">
        <v>5700</v>
      </c>
      <c r="H54" s="67">
        <v>5200</v>
      </c>
      <c r="I54" s="67">
        <v>5700</v>
      </c>
      <c r="J54" s="67">
        <v>5200</v>
      </c>
      <c r="K54" s="67">
        <v>5500</v>
      </c>
      <c r="L54" s="67">
        <v>5450</v>
      </c>
      <c r="M54" s="68">
        <v>219</v>
      </c>
      <c r="N54" s="68">
        <v>1193550</v>
      </c>
      <c r="O54" s="68">
        <v>39</v>
      </c>
      <c r="P54" s="128">
        <v>5.7700000000000001E-2</v>
      </c>
      <c r="Q54" s="67">
        <v>6000</v>
      </c>
      <c r="R54" s="67">
        <v>5200</v>
      </c>
      <c r="S54" s="68">
        <v>5542119000</v>
      </c>
    </row>
    <row r="55" spans="1:19" ht="15" customHeight="1" x14ac:dyDescent="0.2">
      <c r="A55" s="65" t="s">
        <v>34</v>
      </c>
      <c r="B55" s="65" t="s">
        <v>35</v>
      </c>
      <c r="C55" s="110" t="s">
        <v>36</v>
      </c>
      <c r="D55" s="78" t="s">
        <v>17</v>
      </c>
      <c r="E55" s="78" t="s">
        <v>108</v>
      </c>
      <c r="F55" s="67">
        <v>6</v>
      </c>
      <c r="G55" s="67">
        <v>7.5</v>
      </c>
      <c r="H55" s="67">
        <v>6.5</v>
      </c>
      <c r="I55" s="67">
        <v>9.85</v>
      </c>
      <c r="J55" s="67">
        <v>6.5</v>
      </c>
      <c r="K55" s="67">
        <v>9.85</v>
      </c>
      <c r="L55" s="67">
        <v>7.6444999999999999</v>
      </c>
      <c r="M55" s="68">
        <v>4897</v>
      </c>
      <c r="N55" s="68">
        <v>37434.949999999997</v>
      </c>
      <c r="O55" s="68">
        <v>23</v>
      </c>
      <c r="P55" s="128">
        <v>0.31680000000000003</v>
      </c>
      <c r="Q55" s="67">
        <v>9.85</v>
      </c>
      <c r="R55" s="67">
        <v>5</v>
      </c>
      <c r="S55" s="68">
        <v>13083095.050000001</v>
      </c>
    </row>
    <row r="56" spans="1:19" ht="15" customHeight="1" x14ac:dyDescent="0.2">
      <c r="A56" s="65" t="s">
        <v>221</v>
      </c>
      <c r="B56" s="65" t="s">
        <v>222</v>
      </c>
      <c r="C56" s="110" t="s">
        <v>36</v>
      </c>
      <c r="D56" s="78" t="s">
        <v>17</v>
      </c>
      <c r="E56" s="78" t="s">
        <v>108</v>
      </c>
      <c r="F56" s="67">
        <v>72</v>
      </c>
      <c r="G56" s="67">
        <v>179</v>
      </c>
      <c r="H56" s="67">
        <v>71</v>
      </c>
      <c r="I56" s="67">
        <v>71</v>
      </c>
      <c r="J56" s="67">
        <v>71</v>
      </c>
      <c r="K56" s="67">
        <v>71</v>
      </c>
      <c r="L56" s="67">
        <v>71</v>
      </c>
      <c r="M56" s="68">
        <v>32</v>
      </c>
      <c r="N56" s="68">
        <v>2272</v>
      </c>
      <c r="O56" s="68">
        <v>2</v>
      </c>
      <c r="P56" s="128">
        <v>-1.35E-2</v>
      </c>
      <c r="Q56" s="67">
        <v>71</v>
      </c>
      <c r="R56" s="67">
        <v>71</v>
      </c>
      <c r="S56" s="68">
        <v>768504</v>
      </c>
    </row>
    <row r="57" spans="1:19" ht="15" customHeight="1" x14ac:dyDescent="0.2">
      <c r="A57" s="65" t="s">
        <v>223</v>
      </c>
      <c r="B57" s="65" t="s">
        <v>224</v>
      </c>
      <c r="C57" s="110" t="s">
        <v>225</v>
      </c>
      <c r="D57" s="78" t="s">
        <v>17</v>
      </c>
      <c r="E57" s="78" t="s">
        <v>108</v>
      </c>
      <c r="F57" s="67">
        <v>1800</v>
      </c>
      <c r="G57" s="67">
        <v>1820</v>
      </c>
      <c r="H57" s="67">
        <v>1700</v>
      </c>
      <c r="I57" s="67">
        <v>1820</v>
      </c>
      <c r="J57" s="67">
        <v>1700</v>
      </c>
      <c r="K57" s="67">
        <v>1800</v>
      </c>
      <c r="L57" s="67">
        <v>1783.8498999999999</v>
      </c>
      <c r="M57" s="68">
        <v>413</v>
      </c>
      <c r="N57" s="68">
        <v>736730</v>
      </c>
      <c r="O57" s="68">
        <v>64</v>
      </c>
      <c r="P57" s="128">
        <v>9.7600000000000006E-2</v>
      </c>
      <c r="Q57" s="67">
        <v>1820</v>
      </c>
      <c r="R57" s="67">
        <v>1500</v>
      </c>
      <c r="S57" s="68">
        <v>349538400</v>
      </c>
    </row>
    <row r="58" spans="1:19" ht="15" customHeight="1" x14ac:dyDescent="0.2">
      <c r="A58" s="65" t="s">
        <v>226</v>
      </c>
      <c r="B58" s="65" t="s">
        <v>227</v>
      </c>
      <c r="C58" s="110" t="s">
        <v>225</v>
      </c>
      <c r="D58" s="78" t="s">
        <v>17</v>
      </c>
      <c r="E58" s="78" t="s">
        <v>108</v>
      </c>
      <c r="F58" s="67">
        <v>1800</v>
      </c>
      <c r="G58" s="67">
        <v>1820</v>
      </c>
      <c r="H58" s="67">
        <v>1560</v>
      </c>
      <c r="I58" s="67">
        <v>1790</v>
      </c>
      <c r="J58" s="67">
        <v>1550</v>
      </c>
      <c r="K58" s="67">
        <v>1730</v>
      </c>
      <c r="L58" s="67">
        <v>1651.4784</v>
      </c>
      <c r="M58" s="68">
        <v>602</v>
      </c>
      <c r="N58" s="68">
        <v>994190</v>
      </c>
      <c r="O58" s="68">
        <v>46</v>
      </c>
      <c r="P58" s="128">
        <v>0.11609999999999999</v>
      </c>
      <c r="Q58" s="67">
        <v>1790</v>
      </c>
      <c r="R58" s="67">
        <v>1420</v>
      </c>
      <c r="S58" s="68">
        <v>106270440</v>
      </c>
    </row>
    <row r="59" spans="1:19" ht="15" customHeight="1" x14ac:dyDescent="0.2">
      <c r="A59" s="65" t="s">
        <v>228</v>
      </c>
      <c r="B59" s="65" t="s">
        <v>229</v>
      </c>
      <c r="C59" s="110" t="s">
        <v>230</v>
      </c>
      <c r="D59" s="78" t="s">
        <v>30</v>
      </c>
      <c r="E59" s="78" t="s">
        <v>109</v>
      </c>
      <c r="F59" s="67">
        <v>655</v>
      </c>
      <c r="G59" s="67">
        <v>675</v>
      </c>
      <c r="H59" s="67">
        <v>705</v>
      </c>
      <c r="I59" s="67">
        <v>725</v>
      </c>
      <c r="J59" s="67">
        <v>655</v>
      </c>
      <c r="K59" s="67">
        <v>655</v>
      </c>
      <c r="L59" s="67">
        <v>694.98090000000002</v>
      </c>
      <c r="M59" s="68">
        <v>16222</v>
      </c>
      <c r="N59" s="68">
        <v>11273980</v>
      </c>
      <c r="O59" s="68">
        <v>240</v>
      </c>
      <c r="P59" s="128">
        <v>-8.3900000000000002E-2</v>
      </c>
      <c r="Q59" s="67">
        <v>810</v>
      </c>
      <c r="R59" s="67">
        <v>655</v>
      </c>
      <c r="S59" s="68">
        <v>1684737945</v>
      </c>
    </row>
    <row r="60" spans="1:19" ht="15" customHeight="1" x14ac:dyDescent="0.2">
      <c r="A60" s="65" t="s">
        <v>231</v>
      </c>
      <c r="B60" s="65" t="s">
        <v>232</v>
      </c>
      <c r="C60" s="110" t="s">
        <v>233</v>
      </c>
      <c r="D60" s="78" t="s">
        <v>17</v>
      </c>
      <c r="E60" s="78" t="s">
        <v>108</v>
      </c>
      <c r="F60" s="67">
        <v>550</v>
      </c>
      <c r="G60" s="67" t="s">
        <v>113</v>
      </c>
      <c r="H60" s="67">
        <v>550</v>
      </c>
      <c r="I60" s="67">
        <v>550</v>
      </c>
      <c r="J60" s="67">
        <v>550</v>
      </c>
      <c r="K60" s="67">
        <v>550</v>
      </c>
      <c r="L60" s="67">
        <v>550</v>
      </c>
      <c r="M60" s="68">
        <v>155</v>
      </c>
      <c r="N60" s="68">
        <v>85250</v>
      </c>
      <c r="O60" s="68">
        <v>6</v>
      </c>
      <c r="P60" s="128">
        <v>0</v>
      </c>
      <c r="Q60" s="67">
        <v>550</v>
      </c>
      <c r="R60" s="67">
        <v>500</v>
      </c>
      <c r="S60" s="68">
        <v>71651800</v>
      </c>
    </row>
    <row r="61" spans="1:19" ht="15" customHeight="1" x14ac:dyDescent="0.2">
      <c r="A61" s="65" t="s">
        <v>234</v>
      </c>
      <c r="B61" s="65" t="s">
        <v>235</v>
      </c>
      <c r="C61" s="110" t="s">
        <v>236</v>
      </c>
      <c r="D61" s="78" t="s">
        <v>17</v>
      </c>
      <c r="E61" s="78" t="s">
        <v>108</v>
      </c>
      <c r="F61" s="67">
        <v>95</v>
      </c>
      <c r="G61" s="67">
        <v>100</v>
      </c>
      <c r="H61" s="67">
        <v>110</v>
      </c>
      <c r="I61" s="67">
        <v>110</v>
      </c>
      <c r="J61" s="67">
        <v>100</v>
      </c>
      <c r="K61" s="67">
        <v>100</v>
      </c>
      <c r="L61" s="67">
        <v>101.28360000000001</v>
      </c>
      <c r="M61" s="68">
        <v>335</v>
      </c>
      <c r="N61" s="68">
        <v>33930</v>
      </c>
      <c r="O61" s="68">
        <v>4</v>
      </c>
      <c r="P61" s="128">
        <v>-1E-4</v>
      </c>
      <c r="Q61" s="67">
        <v>155</v>
      </c>
      <c r="R61" s="67">
        <v>100</v>
      </c>
      <c r="S61" s="68">
        <v>90322000</v>
      </c>
    </row>
    <row r="62" spans="1:19" ht="15" customHeight="1" x14ac:dyDescent="0.2">
      <c r="A62" s="65" t="s">
        <v>237</v>
      </c>
      <c r="B62" s="65" t="s">
        <v>238</v>
      </c>
      <c r="C62" s="110" t="s">
        <v>239</v>
      </c>
      <c r="D62" s="78" t="s">
        <v>17</v>
      </c>
      <c r="E62" s="78" t="s">
        <v>109</v>
      </c>
      <c r="F62" s="67">
        <v>424</v>
      </c>
      <c r="G62" s="67">
        <v>428</v>
      </c>
      <c r="H62" s="67">
        <v>456</v>
      </c>
      <c r="I62" s="67">
        <v>476</v>
      </c>
      <c r="J62" s="67">
        <v>428</v>
      </c>
      <c r="K62" s="67">
        <v>428</v>
      </c>
      <c r="L62" s="67">
        <v>444.72649999999999</v>
      </c>
      <c r="M62" s="68">
        <v>7213</v>
      </c>
      <c r="N62" s="68">
        <v>3207812</v>
      </c>
      <c r="O62" s="68">
        <v>188</v>
      </c>
      <c r="P62" s="128">
        <v>-6.9599999999999995E-2</v>
      </c>
      <c r="Q62" s="67">
        <v>525</v>
      </c>
      <c r="R62" s="67">
        <v>428</v>
      </c>
      <c r="S62" s="68">
        <v>587909788</v>
      </c>
    </row>
    <row r="63" spans="1:19" ht="15" customHeight="1" x14ac:dyDescent="0.2">
      <c r="A63" s="65" t="s">
        <v>240</v>
      </c>
      <c r="B63" s="65" t="s">
        <v>241</v>
      </c>
      <c r="C63" s="110" t="s">
        <v>242</v>
      </c>
      <c r="D63" s="78" t="s">
        <v>17</v>
      </c>
      <c r="E63" s="78" t="s">
        <v>108</v>
      </c>
      <c r="F63" s="67">
        <v>28</v>
      </c>
      <c r="G63" s="67">
        <v>34.799999999999997</v>
      </c>
      <c r="H63" s="67">
        <v>30.2</v>
      </c>
      <c r="I63" s="67">
        <v>35</v>
      </c>
      <c r="J63" s="67">
        <v>30</v>
      </c>
      <c r="K63" s="67">
        <v>34.799999999999997</v>
      </c>
      <c r="L63" s="67">
        <v>31.9191</v>
      </c>
      <c r="M63" s="68">
        <v>737</v>
      </c>
      <c r="N63" s="68">
        <v>23524.400000000001</v>
      </c>
      <c r="O63" s="68">
        <v>16</v>
      </c>
      <c r="P63" s="128">
        <v>-3.3300000000000003E-2</v>
      </c>
      <c r="Q63" s="67">
        <v>44.94</v>
      </c>
      <c r="R63" s="67">
        <v>25</v>
      </c>
      <c r="S63" s="68">
        <v>199279729.19999999</v>
      </c>
    </row>
    <row r="64" spans="1:19" ht="15" customHeight="1" x14ac:dyDescent="0.2">
      <c r="A64" s="65" t="s">
        <v>46</v>
      </c>
      <c r="B64" s="65" t="s">
        <v>47</v>
      </c>
      <c r="C64" s="110" t="s">
        <v>48</v>
      </c>
      <c r="D64" s="78" t="s">
        <v>17</v>
      </c>
      <c r="E64" s="78" t="s">
        <v>108</v>
      </c>
      <c r="F64" s="67" t="s">
        <v>113</v>
      </c>
      <c r="G64" s="67">
        <v>45</v>
      </c>
      <c r="H64" s="67">
        <v>1</v>
      </c>
      <c r="I64" s="67">
        <v>1</v>
      </c>
      <c r="J64" s="67">
        <v>1</v>
      </c>
      <c r="K64" s="67">
        <v>1</v>
      </c>
      <c r="L64" s="67">
        <v>1</v>
      </c>
      <c r="M64" s="68">
        <v>1</v>
      </c>
      <c r="N64" s="68">
        <v>1</v>
      </c>
      <c r="O64" s="68">
        <v>1</v>
      </c>
      <c r="P64" s="128">
        <v>-0.9</v>
      </c>
      <c r="Q64" s="67">
        <v>1</v>
      </c>
      <c r="R64" s="67">
        <v>1</v>
      </c>
      <c r="S64" s="68">
        <v>669467</v>
      </c>
    </row>
    <row r="65" spans="1:19" ht="15" customHeight="1" x14ac:dyDescent="0.2">
      <c r="A65" s="65" t="s">
        <v>27</v>
      </c>
      <c r="B65" s="65" t="s">
        <v>28</v>
      </c>
      <c r="C65" s="110" t="s">
        <v>29</v>
      </c>
      <c r="D65" s="78" t="s">
        <v>30</v>
      </c>
      <c r="E65" s="78" t="s">
        <v>109</v>
      </c>
      <c r="F65" s="67" t="s">
        <v>113</v>
      </c>
      <c r="G65" s="67" t="s">
        <v>113</v>
      </c>
      <c r="H65" s="67">
        <v>298</v>
      </c>
      <c r="I65" s="67">
        <v>430</v>
      </c>
      <c r="J65" s="67">
        <v>250</v>
      </c>
      <c r="K65" s="67">
        <v>388</v>
      </c>
      <c r="L65" s="67">
        <v>361.50599999999997</v>
      </c>
      <c r="M65" s="68">
        <v>28520</v>
      </c>
      <c r="N65" s="68">
        <v>10310150.5</v>
      </c>
      <c r="O65" s="68">
        <v>2059</v>
      </c>
      <c r="P65" s="128">
        <v>0.35189999999999999</v>
      </c>
      <c r="Q65" s="67">
        <v>6750</v>
      </c>
      <c r="R65" s="67">
        <v>72</v>
      </c>
      <c r="S65" s="68">
        <v>121800960</v>
      </c>
    </row>
    <row r="66" spans="1:19" ht="15" customHeight="1" x14ac:dyDescent="0.2">
      <c r="A66" s="65" t="s">
        <v>243</v>
      </c>
      <c r="B66" s="65" t="s">
        <v>244</v>
      </c>
      <c r="C66" s="110" t="s">
        <v>245</v>
      </c>
      <c r="D66" s="78" t="s">
        <v>30</v>
      </c>
      <c r="E66" s="78" t="s">
        <v>109</v>
      </c>
      <c r="F66" s="67">
        <v>460</v>
      </c>
      <c r="G66" s="67">
        <v>490</v>
      </c>
      <c r="H66" s="67">
        <v>505</v>
      </c>
      <c r="I66" s="67">
        <v>520</v>
      </c>
      <c r="J66" s="67">
        <v>460</v>
      </c>
      <c r="K66" s="67">
        <v>460</v>
      </c>
      <c r="L66" s="67">
        <v>497.79300000000001</v>
      </c>
      <c r="M66" s="68">
        <v>5714</v>
      </c>
      <c r="N66" s="68">
        <v>2844389</v>
      </c>
      <c r="O66" s="68">
        <v>195</v>
      </c>
      <c r="P66" s="128">
        <v>-0.08</v>
      </c>
      <c r="Q66" s="67">
        <v>565</v>
      </c>
      <c r="R66" s="67">
        <v>460</v>
      </c>
      <c r="S66" s="68">
        <v>194564820</v>
      </c>
    </row>
    <row r="67" spans="1:19" ht="15" customHeight="1" x14ac:dyDescent="0.2">
      <c r="A67" s="65" t="s">
        <v>246</v>
      </c>
      <c r="B67" s="65" t="s">
        <v>247</v>
      </c>
      <c r="C67" s="110" t="s">
        <v>248</v>
      </c>
      <c r="D67" s="78" t="s">
        <v>30</v>
      </c>
      <c r="E67" s="78" t="s">
        <v>109</v>
      </c>
      <c r="F67" s="67">
        <v>47</v>
      </c>
      <c r="G67" s="67">
        <v>48</v>
      </c>
      <c r="H67" s="67">
        <v>48</v>
      </c>
      <c r="I67" s="67">
        <v>49.4</v>
      </c>
      <c r="J67" s="67">
        <v>45</v>
      </c>
      <c r="K67" s="67">
        <v>47</v>
      </c>
      <c r="L67" s="67">
        <v>47.1374</v>
      </c>
      <c r="M67" s="68">
        <v>16602</v>
      </c>
      <c r="N67" s="68">
        <v>782574.8</v>
      </c>
      <c r="O67" s="68">
        <v>148</v>
      </c>
      <c r="P67" s="128">
        <v>-4.0599999999999997E-2</v>
      </c>
      <c r="Q67" s="67">
        <v>50.45</v>
      </c>
      <c r="R67" s="67">
        <v>40.01</v>
      </c>
      <c r="S67" s="68">
        <v>633582325</v>
      </c>
    </row>
    <row r="68" spans="1:19" ht="15" customHeight="1" x14ac:dyDescent="0.2">
      <c r="A68" s="65" t="s">
        <v>249</v>
      </c>
      <c r="B68" s="65" t="s">
        <v>250</v>
      </c>
      <c r="C68" s="110" t="s">
        <v>251</v>
      </c>
      <c r="D68" s="78" t="s">
        <v>17</v>
      </c>
      <c r="E68" s="78" t="s">
        <v>108</v>
      </c>
      <c r="F68" s="67">
        <v>175</v>
      </c>
      <c r="G68" s="67">
        <v>176</v>
      </c>
      <c r="H68" s="67">
        <v>159</v>
      </c>
      <c r="I68" s="67">
        <v>200</v>
      </c>
      <c r="J68" s="67">
        <v>152</v>
      </c>
      <c r="K68" s="67">
        <v>176</v>
      </c>
      <c r="L68" s="67">
        <v>181.91739999999999</v>
      </c>
      <c r="M68" s="68">
        <v>3789</v>
      </c>
      <c r="N68" s="68">
        <v>689285</v>
      </c>
      <c r="O68" s="68">
        <v>141</v>
      </c>
      <c r="P68" s="128">
        <v>0.1</v>
      </c>
      <c r="Q68" s="67">
        <v>200</v>
      </c>
      <c r="R68" s="67">
        <v>152</v>
      </c>
      <c r="S68" s="68">
        <v>116585216</v>
      </c>
    </row>
    <row r="69" spans="1:19" ht="15" customHeight="1" x14ac:dyDescent="0.2">
      <c r="A69" s="65" t="s">
        <v>252</v>
      </c>
      <c r="B69" s="65" t="s">
        <v>253</v>
      </c>
      <c r="C69" s="110" t="s">
        <v>254</v>
      </c>
      <c r="D69" s="78" t="s">
        <v>17</v>
      </c>
      <c r="E69" s="78" t="s">
        <v>109</v>
      </c>
      <c r="F69" s="67">
        <v>4020</v>
      </c>
      <c r="G69" s="67">
        <v>4200</v>
      </c>
      <c r="H69" s="67">
        <v>4140</v>
      </c>
      <c r="I69" s="67">
        <v>4460</v>
      </c>
      <c r="J69" s="67">
        <v>4020</v>
      </c>
      <c r="K69" s="67">
        <v>4200</v>
      </c>
      <c r="L69" s="67">
        <v>4274.9786999999997</v>
      </c>
      <c r="M69" s="68">
        <v>705</v>
      </c>
      <c r="N69" s="68">
        <v>3013860</v>
      </c>
      <c r="O69" s="68">
        <v>126</v>
      </c>
      <c r="P69" s="128">
        <v>1.6899999999999998E-2</v>
      </c>
      <c r="Q69" s="67">
        <v>4460</v>
      </c>
      <c r="R69" s="67">
        <v>3475</v>
      </c>
      <c r="S69" s="68">
        <v>1271092200</v>
      </c>
    </row>
    <row r="70" spans="1:19" ht="15" customHeight="1" x14ac:dyDescent="0.2">
      <c r="A70" s="65" t="s">
        <v>255</v>
      </c>
      <c r="B70" s="65" t="s">
        <v>256</v>
      </c>
      <c r="C70" s="110" t="s">
        <v>257</v>
      </c>
      <c r="D70" s="78" t="s">
        <v>17</v>
      </c>
      <c r="E70" s="78" t="s">
        <v>109</v>
      </c>
      <c r="F70" s="67">
        <v>1830</v>
      </c>
      <c r="G70" s="67">
        <v>1940</v>
      </c>
      <c r="H70" s="67">
        <v>1840</v>
      </c>
      <c r="I70" s="67">
        <v>2020</v>
      </c>
      <c r="J70" s="67">
        <v>1750</v>
      </c>
      <c r="K70" s="67">
        <v>1840</v>
      </c>
      <c r="L70" s="67">
        <v>1880.3767</v>
      </c>
      <c r="M70" s="68">
        <v>584</v>
      </c>
      <c r="N70" s="68">
        <v>1098140</v>
      </c>
      <c r="O70" s="68">
        <v>102</v>
      </c>
      <c r="P70" s="128">
        <v>0</v>
      </c>
      <c r="Q70" s="67">
        <v>2020</v>
      </c>
      <c r="R70" s="67">
        <v>1360</v>
      </c>
      <c r="S70" s="68">
        <v>556859440</v>
      </c>
    </row>
    <row r="71" spans="1:19" ht="15" customHeight="1" x14ac:dyDescent="0.2">
      <c r="A71" s="65" t="s">
        <v>258</v>
      </c>
      <c r="B71" s="65" t="s">
        <v>259</v>
      </c>
      <c r="C71" s="110" t="s">
        <v>260</v>
      </c>
      <c r="D71" s="78" t="s">
        <v>17</v>
      </c>
      <c r="E71" s="78" t="s">
        <v>108</v>
      </c>
      <c r="F71" s="67">
        <v>312</v>
      </c>
      <c r="G71" s="67">
        <v>378</v>
      </c>
      <c r="H71" s="67">
        <v>380</v>
      </c>
      <c r="I71" s="67">
        <v>380</v>
      </c>
      <c r="J71" s="67">
        <v>370</v>
      </c>
      <c r="K71" s="67">
        <v>378</v>
      </c>
      <c r="L71" s="67">
        <v>375.89519999999999</v>
      </c>
      <c r="M71" s="68">
        <v>1965</v>
      </c>
      <c r="N71" s="68">
        <v>738634</v>
      </c>
      <c r="O71" s="68">
        <v>17</v>
      </c>
      <c r="P71" s="128">
        <v>-5.3E-3</v>
      </c>
      <c r="Q71" s="67">
        <v>443.88</v>
      </c>
      <c r="R71" s="67">
        <v>301</v>
      </c>
      <c r="S71" s="68">
        <v>1134000000</v>
      </c>
    </row>
    <row r="72" spans="1:19" ht="15" customHeight="1" x14ac:dyDescent="0.2">
      <c r="A72" s="65" t="s">
        <v>261</v>
      </c>
      <c r="B72" s="65" t="s">
        <v>262</v>
      </c>
      <c r="C72" s="110" t="s">
        <v>263</v>
      </c>
      <c r="D72" s="78" t="s">
        <v>17</v>
      </c>
      <c r="E72" s="78" t="s">
        <v>109</v>
      </c>
      <c r="F72" s="67">
        <v>292</v>
      </c>
      <c r="G72" s="67">
        <v>298</v>
      </c>
      <c r="H72" s="67">
        <v>280</v>
      </c>
      <c r="I72" s="67">
        <v>300</v>
      </c>
      <c r="J72" s="67">
        <v>266</v>
      </c>
      <c r="K72" s="67">
        <v>292</v>
      </c>
      <c r="L72" s="67">
        <v>287.64449999999999</v>
      </c>
      <c r="M72" s="68">
        <v>17597</v>
      </c>
      <c r="N72" s="68">
        <v>5061680</v>
      </c>
      <c r="O72" s="68">
        <v>303</v>
      </c>
      <c r="P72" s="128">
        <v>4.2900000000000001E-2</v>
      </c>
      <c r="Q72" s="67">
        <v>338.45</v>
      </c>
      <c r="R72" s="67">
        <v>266</v>
      </c>
      <c r="S72" s="68">
        <v>3195746988</v>
      </c>
    </row>
    <row r="73" spans="1:19" ht="15" customHeight="1" x14ac:dyDescent="0.2">
      <c r="A73" s="65" t="s">
        <v>264</v>
      </c>
      <c r="B73" s="65" t="s">
        <v>265</v>
      </c>
      <c r="C73" s="110" t="s">
        <v>266</v>
      </c>
      <c r="D73" s="78" t="s">
        <v>30</v>
      </c>
      <c r="E73" s="78" t="s">
        <v>109</v>
      </c>
      <c r="F73" s="67">
        <v>15900</v>
      </c>
      <c r="G73" s="67">
        <v>17000</v>
      </c>
      <c r="H73" s="67">
        <v>15400</v>
      </c>
      <c r="I73" s="67">
        <v>17700</v>
      </c>
      <c r="J73" s="67">
        <v>14600</v>
      </c>
      <c r="K73" s="67">
        <v>16500</v>
      </c>
      <c r="L73" s="67">
        <v>16316.2791</v>
      </c>
      <c r="M73" s="68">
        <v>86</v>
      </c>
      <c r="N73" s="68">
        <v>1403200</v>
      </c>
      <c r="O73" s="68">
        <v>68</v>
      </c>
      <c r="P73" s="128">
        <v>0.14580000000000001</v>
      </c>
      <c r="Q73" s="67">
        <v>19000</v>
      </c>
      <c r="R73" s="67">
        <v>11800</v>
      </c>
      <c r="S73" s="68">
        <v>498201000</v>
      </c>
    </row>
    <row r="74" spans="1:19" ht="15" customHeight="1" x14ac:dyDescent="0.2">
      <c r="A74" s="65" t="s">
        <v>267</v>
      </c>
      <c r="B74" s="65" t="s">
        <v>268</v>
      </c>
      <c r="C74" s="110" t="s">
        <v>269</v>
      </c>
      <c r="D74" s="78" t="s">
        <v>17</v>
      </c>
      <c r="E74" s="78" t="s">
        <v>108</v>
      </c>
      <c r="F74" s="67">
        <v>0.24</v>
      </c>
      <c r="G74" s="67">
        <v>0.48</v>
      </c>
      <c r="H74" s="67">
        <v>0.47</v>
      </c>
      <c r="I74" s="67">
        <v>0.65</v>
      </c>
      <c r="J74" s="67">
        <v>0.35</v>
      </c>
      <c r="K74" s="67">
        <v>0.35</v>
      </c>
      <c r="L74" s="67">
        <v>0.37040000000000001</v>
      </c>
      <c r="M74" s="68">
        <v>241999</v>
      </c>
      <c r="N74" s="68">
        <v>89624.95</v>
      </c>
      <c r="O74" s="68">
        <v>33</v>
      </c>
      <c r="P74" s="128">
        <v>-0.22220000000000001</v>
      </c>
      <c r="Q74" s="67">
        <v>0.75</v>
      </c>
      <c r="R74" s="67">
        <v>0.35</v>
      </c>
      <c r="S74" s="68">
        <v>1705956</v>
      </c>
    </row>
    <row r="75" spans="1:19" ht="15" customHeight="1" x14ac:dyDescent="0.2">
      <c r="A75" s="65" t="s">
        <v>270</v>
      </c>
      <c r="B75" s="65" t="s">
        <v>271</v>
      </c>
      <c r="C75" s="110" t="s">
        <v>272</v>
      </c>
      <c r="D75" s="78" t="s">
        <v>17</v>
      </c>
      <c r="E75" s="78" t="s">
        <v>108</v>
      </c>
      <c r="F75" s="67">
        <v>2200</v>
      </c>
      <c r="G75" s="67">
        <v>3500</v>
      </c>
      <c r="H75" s="67">
        <v>3500</v>
      </c>
      <c r="I75" s="67">
        <v>3500</v>
      </c>
      <c r="J75" s="67">
        <v>3380</v>
      </c>
      <c r="K75" s="67">
        <v>3480</v>
      </c>
      <c r="L75" s="67">
        <v>3437.5</v>
      </c>
      <c r="M75" s="68">
        <v>8</v>
      </c>
      <c r="N75" s="68">
        <v>27500</v>
      </c>
      <c r="O75" s="68">
        <v>6</v>
      </c>
      <c r="P75" s="128">
        <v>-5.7000000000000002E-3</v>
      </c>
      <c r="Q75" s="67">
        <v>4000</v>
      </c>
      <c r="R75" s="67">
        <v>3000</v>
      </c>
      <c r="S75" s="68">
        <v>52262640</v>
      </c>
    </row>
    <row r="76" spans="1:19" ht="15" customHeight="1" x14ac:dyDescent="0.2">
      <c r="A76" s="65" t="s">
        <v>273</v>
      </c>
      <c r="B76" s="65" t="s">
        <v>274</v>
      </c>
      <c r="C76" s="110" t="s">
        <v>275</v>
      </c>
      <c r="D76" s="78" t="s">
        <v>17</v>
      </c>
      <c r="E76" s="78" t="s">
        <v>108</v>
      </c>
      <c r="F76" s="67" t="s">
        <v>113</v>
      </c>
      <c r="G76" s="67">
        <v>75</v>
      </c>
      <c r="H76" s="67">
        <v>72</v>
      </c>
      <c r="I76" s="67">
        <v>75</v>
      </c>
      <c r="J76" s="67">
        <v>72</v>
      </c>
      <c r="K76" s="67">
        <v>75</v>
      </c>
      <c r="L76" s="67">
        <v>74.604200000000006</v>
      </c>
      <c r="M76" s="68">
        <v>288</v>
      </c>
      <c r="N76" s="68">
        <v>21486</v>
      </c>
      <c r="O76" s="68">
        <v>3</v>
      </c>
      <c r="P76" s="128">
        <v>-1.32E-2</v>
      </c>
      <c r="Q76" s="67">
        <v>280</v>
      </c>
      <c r="R76" s="67">
        <v>60.09</v>
      </c>
      <c r="S76" s="68">
        <v>35158950</v>
      </c>
    </row>
    <row r="77" spans="1:19" ht="15" customHeight="1" x14ac:dyDescent="0.2">
      <c r="A77" s="65" t="s">
        <v>276</v>
      </c>
      <c r="B77" s="65" t="s">
        <v>277</v>
      </c>
      <c r="C77" s="110" t="s">
        <v>278</v>
      </c>
      <c r="D77" s="78" t="s">
        <v>30</v>
      </c>
      <c r="E77" s="78" t="s">
        <v>109</v>
      </c>
      <c r="F77" s="67">
        <v>2.0499999999999998</v>
      </c>
      <c r="G77" s="67">
        <v>2.14</v>
      </c>
      <c r="H77" s="67">
        <v>2.7</v>
      </c>
      <c r="I77" s="67">
        <v>3.04</v>
      </c>
      <c r="J77" s="67">
        <v>2.02</v>
      </c>
      <c r="K77" s="67">
        <v>2.02</v>
      </c>
      <c r="L77" s="67">
        <v>2.5205000000000002</v>
      </c>
      <c r="M77" s="68">
        <v>804744</v>
      </c>
      <c r="N77" s="68">
        <v>2028357.61</v>
      </c>
      <c r="O77" s="68">
        <v>517</v>
      </c>
      <c r="P77" s="128">
        <v>-0.25459999999999999</v>
      </c>
      <c r="Q77" s="67">
        <v>3.95</v>
      </c>
      <c r="R77" s="67">
        <v>2.02</v>
      </c>
      <c r="S77" s="68">
        <v>140275393.28</v>
      </c>
    </row>
    <row r="78" spans="1:19" ht="15" customHeight="1" x14ac:dyDescent="0.2">
      <c r="A78" s="65" t="s">
        <v>279</v>
      </c>
      <c r="B78" s="65" t="s">
        <v>280</v>
      </c>
      <c r="C78" s="110" t="s">
        <v>281</v>
      </c>
      <c r="D78" s="78" t="s">
        <v>17</v>
      </c>
      <c r="E78" s="78" t="s">
        <v>109</v>
      </c>
      <c r="F78" s="67">
        <v>790</v>
      </c>
      <c r="G78" s="67">
        <v>800</v>
      </c>
      <c r="H78" s="67">
        <v>755</v>
      </c>
      <c r="I78" s="67">
        <v>820</v>
      </c>
      <c r="J78" s="67">
        <v>750</v>
      </c>
      <c r="K78" s="67">
        <v>820</v>
      </c>
      <c r="L78" s="67">
        <v>773.87030000000004</v>
      </c>
      <c r="M78" s="68">
        <v>3461</v>
      </c>
      <c r="N78" s="68">
        <v>2678365</v>
      </c>
      <c r="O78" s="68">
        <v>95</v>
      </c>
      <c r="P78" s="128">
        <v>8.6099999999999996E-2</v>
      </c>
      <c r="Q78" s="67">
        <v>830</v>
      </c>
      <c r="R78" s="67">
        <v>750</v>
      </c>
      <c r="S78" s="68">
        <v>15641310580</v>
      </c>
    </row>
    <row r="79" spans="1:19" ht="15" customHeight="1" x14ac:dyDescent="0.2">
      <c r="A79" s="65" t="s">
        <v>282</v>
      </c>
      <c r="B79" s="65" t="s">
        <v>283</v>
      </c>
      <c r="C79" s="110" t="s">
        <v>284</v>
      </c>
      <c r="D79" s="78" t="s">
        <v>17</v>
      </c>
      <c r="E79" s="78" t="s">
        <v>108</v>
      </c>
      <c r="F79" s="67">
        <v>100</v>
      </c>
      <c r="G79" s="67">
        <v>240</v>
      </c>
      <c r="H79" s="67">
        <v>200</v>
      </c>
      <c r="I79" s="67">
        <v>200</v>
      </c>
      <c r="J79" s="67">
        <v>200</v>
      </c>
      <c r="K79" s="67">
        <v>200</v>
      </c>
      <c r="L79" s="67">
        <v>200</v>
      </c>
      <c r="M79" s="68">
        <v>2783</v>
      </c>
      <c r="N79" s="68">
        <v>556600</v>
      </c>
      <c r="O79" s="68">
        <v>7</v>
      </c>
      <c r="P79" s="128">
        <v>-0.2883</v>
      </c>
      <c r="Q79" s="67">
        <v>200</v>
      </c>
      <c r="R79" s="67">
        <v>200</v>
      </c>
      <c r="S79" s="68">
        <v>133749800</v>
      </c>
    </row>
    <row r="80" spans="1:19" ht="15" customHeight="1" x14ac:dyDescent="0.2">
      <c r="A80" s="65" t="s">
        <v>285</v>
      </c>
      <c r="B80" s="65" t="s">
        <v>286</v>
      </c>
      <c r="C80" s="110" t="s">
        <v>287</v>
      </c>
      <c r="D80" s="78" t="s">
        <v>17</v>
      </c>
      <c r="E80" s="78" t="s">
        <v>108</v>
      </c>
      <c r="F80" s="67">
        <v>71.5</v>
      </c>
      <c r="G80" s="67">
        <v>83</v>
      </c>
      <c r="H80" s="67">
        <v>68</v>
      </c>
      <c r="I80" s="67">
        <v>89</v>
      </c>
      <c r="J80" s="67">
        <v>68</v>
      </c>
      <c r="K80" s="67">
        <v>83</v>
      </c>
      <c r="L80" s="67">
        <v>80.068399999999997</v>
      </c>
      <c r="M80" s="68">
        <v>3136</v>
      </c>
      <c r="N80" s="68">
        <v>251094.5</v>
      </c>
      <c r="O80" s="68">
        <v>54</v>
      </c>
      <c r="P80" s="128">
        <v>0.22289999999999999</v>
      </c>
      <c r="Q80" s="67">
        <v>90</v>
      </c>
      <c r="R80" s="67">
        <v>67.16</v>
      </c>
      <c r="S80" s="68">
        <v>16772640</v>
      </c>
    </row>
    <row r="81" spans="1:19" ht="15" customHeight="1" x14ac:dyDescent="0.2">
      <c r="A81" s="65" t="s">
        <v>288</v>
      </c>
      <c r="B81" s="65" t="s">
        <v>289</v>
      </c>
      <c r="C81" s="110" t="s">
        <v>290</v>
      </c>
      <c r="D81" s="78" t="s">
        <v>17</v>
      </c>
      <c r="E81" s="78" t="s">
        <v>108</v>
      </c>
      <c r="F81" s="67" t="s">
        <v>113</v>
      </c>
      <c r="G81" s="67" t="s">
        <v>113</v>
      </c>
      <c r="H81" s="67">
        <v>10</v>
      </c>
      <c r="I81" s="67">
        <v>12.4</v>
      </c>
      <c r="J81" s="67">
        <v>10</v>
      </c>
      <c r="K81" s="67">
        <v>10</v>
      </c>
      <c r="L81" s="67">
        <v>10.7963</v>
      </c>
      <c r="M81" s="68">
        <v>3349</v>
      </c>
      <c r="N81" s="68">
        <v>36156.699999999997</v>
      </c>
      <c r="O81" s="68">
        <v>20</v>
      </c>
      <c r="P81" s="128">
        <v>0</v>
      </c>
      <c r="Q81" s="67">
        <v>222</v>
      </c>
      <c r="R81" s="67">
        <v>7.42</v>
      </c>
      <c r="S81" s="68">
        <v>3172250</v>
      </c>
    </row>
    <row r="82" spans="1:19" ht="15" customHeight="1" x14ac:dyDescent="0.2">
      <c r="A82" s="65" t="s">
        <v>52</v>
      </c>
      <c r="B82" s="65" t="s">
        <v>53</v>
      </c>
      <c r="C82" s="110" t="s">
        <v>54</v>
      </c>
      <c r="D82" s="78" t="s">
        <v>17</v>
      </c>
      <c r="E82" s="78" t="s">
        <v>109</v>
      </c>
      <c r="F82" s="67">
        <v>1710</v>
      </c>
      <c r="G82" s="67">
        <v>1740</v>
      </c>
      <c r="H82" s="67">
        <v>6900</v>
      </c>
      <c r="I82" s="67">
        <v>7000</v>
      </c>
      <c r="J82" s="67">
        <v>1700</v>
      </c>
      <c r="K82" s="67">
        <v>1700</v>
      </c>
      <c r="L82" s="67">
        <v>1939.0734</v>
      </c>
      <c r="M82" s="68">
        <v>2590</v>
      </c>
      <c r="N82" s="68">
        <v>5022200</v>
      </c>
      <c r="O82" s="68">
        <v>270</v>
      </c>
      <c r="P82" s="128">
        <v>-0.75360000000000005</v>
      </c>
      <c r="Q82" s="67">
        <v>7299.77</v>
      </c>
      <c r="R82" s="67">
        <v>1700</v>
      </c>
      <c r="S82" s="68">
        <v>3736212400</v>
      </c>
    </row>
    <row r="83" spans="1:19" ht="15" customHeight="1" x14ac:dyDescent="0.2">
      <c r="A83" s="65" t="s">
        <v>58</v>
      </c>
      <c r="B83" s="65" t="s">
        <v>59</v>
      </c>
      <c r="C83" s="110" t="s">
        <v>60</v>
      </c>
      <c r="D83" s="78" t="s">
        <v>17</v>
      </c>
      <c r="E83" s="78" t="s">
        <v>108</v>
      </c>
      <c r="F83" s="67">
        <v>120</v>
      </c>
      <c r="G83" s="67">
        <v>129</v>
      </c>
      <c r="H83" s="67">
        <v>122</v>
      </c>
      <c r="I83" s="67">
        <v>122</v>
      </c>
      <c r="J83" s="67">
        <v>122</v>
      </c>
      <c r="K83" s="67">
        <v>122</v>
      </c>
      <c r="L83" s="67">
        <v>122</v>
      </c>
      <c r="M83" s="68">
        <v>640</v>
      </c>
      <c r="N83" s="68">
        <v>78080</v>
      </c>
      <c r="O83" s="68">
        <v>6</v>
      </c>
      <c r="P83" s="128">
        <v>-0.38990000000000002</v>
      </c>
      <c r="Q83" s="67">
        <v>199.98</v>
      </c>
      <c r="R83" s="67">
        <v>119</v>
      </c>
      <c r="S83" s="68">
        <v>15460572</v>
      </c>
    </row>
    <row r="84" spans="1:19" ht="15" customHeight="1" x14ac:dyDescent="0.2">
      <c r="A84" s="65" t="s">
        <v>61</v>
      </c>
      <c r="B84" s="65" t="s">
        <v>62</v>
      </c>
      <c r="C84" s="110" t="s">
        <v>63</v>
      </c>
      <c r="D84" s="78" t="s">
        <v>17</v>
      </c>
      <c r="E84" s="78" t="s">
        <v>108</v>
      </c>
      <c r="F84" s="67" t="s">
        <v>113</v>
      </c>
      <c r="G84" s="67">
        <v>1.4</v>
      </c>
      <c r="H84" s="67">
        <v>2.68</v>
      </c>
      <c r="I84" s="67">
        <v>2.68</v>
      </c>
      <c r="J84" s="67">
        <v>1.6</v>
      </c>
      <c r="K84" s="67">
        <v>1.6</v>
      </c>
      <c r="L84" s="67">
        <v>2.1728999999999998</v>
      </c>
      <c r="M84" s="68">
        <v>8892</v>
      </c>
      <c r="N84" s="68">
        <v>19321.169999999998</v>
      </c>
      <c r="O84" s="68">
        <v>17</v>
      </c>
      <c r="P84" s="128">
        <v>-0.38700000000000001</v>
      </c>
      <c r="Q84" s="67">
        <v>11.98</v>
      </c>
      <c r="R84" s="67">
        <v>1.6</v>
      </c>
      <c r="S84" s="68">
        <v>1688892.8</v>
      </c>
    </row>
    <row r="85" spans="1:19" ht="15" customHeight="1" x14ac:dyDescent="0.2">
      <c r="A85" s="65" t="s">
        <v>88</v>
      </c>
      <c r="B85" s="65" t="s">
        <v>89</v>
      </c>
      <c r="C85" s="110" t="s">
        <v>90</v>
      </c>
      <c r="D85" s="78" t="s">
        <v>30</v>
      </c>
      <c r="E85" s="78" t="s">
        <v>109</v>
      </c>
      <c r="F85" s="67">
        <v>258</v>
      </c>
      <c r="G85" s="67">
        <v>260</v>
      </c>
      <c r="H85" s="67">
        <v>269</v>
      </c>
      <c r="I85" s="67">
        <v>276</v>
      </c>
      <c r="J85" s="67">
        <v>250</v>
      </c>
      <c r="K85" s="67">
        <v>260</v>
      </c>
      <c r="L85" s="67">
        <v>264.9563</v>
      </c>
      <c r="M85" s="68">
        <v>93594</v>
      </c>
      <c r="N85" s="68">
        <v>24798324</v>
      </c>
      <c r="O85" s="68">
        <v>785</v>
      </c>
      <c r="P85" s="128">
        <v>-3.6999999999999998E-2</v>
      </c>
      <c r="Q85" s="67">
        <v>374</v>
      </c>
      <c r="R85" s="67">
        <v>250</v>
      </c>
      <c r="S85" s="68">
        <v>1851200780</v>
      </c>
    </row>
    <row r="86" spans="1:19" ht="15" customHeight="1" x14ac:dyDescent="0.2">
      <c r="A86" s="65" t="s">
        <v>291</v>
      </c>
      <c r="B86" s="65" t="s">
        <v>292</v>
      </c>
      <c r="C86" s="110" t="s">
        <v>293</v>
      </c>
      <c r="D86" s="78" t="s">
        <v>30</v>
      </c>
      <c r="E86" s="78" t="s">
        <v>108</v>
      </c>
      <c r="F86" s="67">
        <v>12.9</v>
      </c>
      <c r="G86" s="67">
        <v>13.9</v>
      </c>
      <c r="H86" s="67">
        <v>14.9</v>
      </c>
      <c r="I86" s="67">
        <v>16</v>
      </c>
      <c r="J86" s="67">
        <v>11</v>
      </c>
      <c r="K86" s="67">
        <v>12.8</v>
      </c>
      <c r="L86" s="67">
        <v>12.8819</v>
      </c>
      <c r="M86" s="68">
        <v>3782</v>
      </c>
      <c r="N86" s="68">
        <v>48719.3</v>
      </c>
      <c r="O86" s="68">
        <v>53</v>
      </c>
      <c r="P86" s="128">
        <v>-0.11360000000000001</v>
      </c>
      <c r="Q86" s="67">
        <v>23.45</v>
      </c>
      <c r="R86" s="67">
        <v>7.1</v>
      </c>
      <c r="S86" s="68">
        <v>54917030.399999999</v>
      </c>
    </row>
    <row r="87" spans="1:19" ht="15" customHeight="1" x14ac:dyDescent="0.2">
      <c r="A87" s="65" t="s">
        <v>73</v>
      </c>
      <c r="B87" s="65" t="s">
        <v>74</v>
      </c>
      <c r="C87" s="110" t="s">
        <v>75</v>
      </c>
      <c r="D87" s="78" t="s">
        <v>17</v>
      </c>
      <c r="E87" s="78" t="s">
        <v>108</v>
      </c>
      <c r="F87" s="67" t="s">
        <v>113</v>
      </c>
      <c r="G87" s="67">
        <v>0.94</v>
      </c>
      <c r="H87" s="67">
        <v>1</v>
      </c>
      <c r="I87" s="67">
        <v>1</v>
      </c>
      <c r="J87" s="67">
        <v>0.85</v>
      </c>
      <c r="K87" s="67">
        <v>0.96</v>
      </c>
      <c r="L87" s="67">
        <v>0.96099999999999997</v>
      </c>
      <c r="M87" s="68">
        <v>3000</v>
      </c>
      <c r="N87" s="68">
        <v>2883.07</v>
      </c>
      <c r="O87" s="68">
        <v>6</v>
      </c>
      <c r="P87" s="128">
        <v>-0.36</v>
      </c>
      <c r="Q87" s="67">
        <v>1.5</v>
      </c>
      <c r="R87" s="67">
        <v>0.85</v>
      </c>
      <c r="S87" s="68">
        <v>1280016</v>
      </c>
    </row>
    <row r="88" spans="1:19" ht="15" customHeight="1" x14ac:dyDescent="0.2">
      <c r="A88" s="65" t="s">
        <v>43</v>
      </c>
      <c r="B88" s="65" t="s">
        <v>44</v>
      </c>
      <c r="C88" s="110" t="s">
        <v>45</v>
      </c>
      <c r="D88" s="78" t="s">
        <v>17</v>
      </c>
      <c r="E88" s="78" t="s">
        <v>108</v>
      </c>
      <c r="F88" s="67">
        <v>8.5</v>
      </c>
      <c r="G88" s="67">
        <v>10</v>
      </c>
      <c r="H88" s="67">
        <v>6</v>
      </c>
      <c r="I88" s="67">
        <v>10</v>
      </c>
      <c r="J88" s="67">
        <v>6</v>
      </c>
      <c r="K88" s="67">
        <v>10</v>
      </c>
      <c r="L88" s="67">
        <v>8.2209000000000003</v>
      </c>
      <c r="M88" s="68">
        <v>741</v>
      </c>
      <c r="N88" s="68">
        <v>6091.65</v>
      </c>
      <c r="O88" s="68">
        <v>6</v>
      </c>
      <c r="P88" s="128">
        <v>0.25159999999999999</v>
      </c>
      <c r="Q88" s="67">
        <v>10</v>
      </c>
      <c r="R88" s="67">
        <v>6</v>
      </c>
      <c r="S88" s="68">
        <v>22554630</v>
      </c>
    </row>
    <row r="89" spans="1:19" ht="15" customHeight="1" x14ac:dyDescent="0.2">
      <c r="A89" s="65" t="s">
        <v>76</v>
      </c>
      <c r="B89" s="65" t="s">
        <v>77</v>
      </c>
      <c r="C89" s="110" t="s">
        <v>78</v>
      </c>
      <c r="D89" s="78" t="s">
        <v>30</v>
      </c>
      <c r="E89" s="78" t="s">
        <v>109</v>
      </c>
      <c r="F89" s="67">
        <v>40</v>
      </c>
      <c r="G89" s="67">
        <v>40.1</v>
      </c>
      <c r="H89" s="67">
        <v>43.5</v>
      </c>
      <c r="I89" s="67">
        <v>43.6</v>
      </c>
      <c r="J89" s="67">
        <v>40</v>
      </c>
      <c r="K89" s="67">
        <v>40.1</v>
      </c>
      <c r="L89" s="67">
        <v>41.720300000000002</v>
      </c>
      <c r="M89" s="68">
        <v>1313928</v>
      </c>
      <c r="N89" s="68">
        <v>54817496.899999999</v>
      </c>
      <c r="O89" s="68">
        <v>2993</v>
      </c>
      <c r="P89" s="128">
        <v>-8.3400000000000002E-2</v>
      </c>
      <c r="Q89" s="67">
        <v>48.6</v>
      </c>
      <c r="R89" s="67">
        <v>39.700000000000003</v>
      </c>
      <c r="S89" s="68">
        <v>5053704434.1999998</v>
      </c>
    </row>
    <row r="90" spans="1:19" ht="15" customHeight="1" x14ac:dyDescent="0.2">
      <c r="A90" s="65" t="s">
        <v>294</v>
      </c>
      <c r="B90" s="65" t="s">
        <v>295</v>
      </c>
      <c r="C90" s="110" t="s">
        <v>296</v>
      </c>
      <c r="D90" s="78" t="s">
        <v>17</v>
      </c>
      <c r="E90" s="78" t="s">
        <v>108</v>
      </c>
      <c r="F90" s="67">
        <v>44</v>
      </c>
      <c r="G90" s="67">
        <v>49.8</v>
      </c>
      <c r="H90" s="67">
        <v>49.6</v>
      </c>
      <c r="I90" s="67">
        <v>60</v>
      </c>
      <c r="J90" s="67">
        <v>41.2</v>
      </c>
      <c r="K90" s="67">
        <v>50</v>
      </c>
      <c r="L90" s="67">
        <v>47.9</v>
      </c>
      <c r="M90" s="68">
        <v>4953</v>
      </c>
      <c r="N90" s="68">
        <v>237248.6</v>
      </c>
      <c r="O90" s="68">
        <v>83</v>
      </c>
      <c r="P90" s="128">
        <v>8.6999999999999994E-2</v>
      </c>
      <c r="Q90" s="67">
        <v>74.989999999999995</v>
      </c>
      <c r="R90" s="67">
        <v>40.1</v>
      </c>
      <c r="S90" s="68">
        <v>18708950</v>
      </c>
    </row>
    <row r="91" spans="1:19" ht="15" customHeight="1" x14ac:dyDescent="0.2">
      <c r="A91" s="65" t="s">
        <v>297</v>
      </c>
      <c r="B91" s="65" t="s">
        <v>298</v>
      </c>
      <c r="C91" s="110" t="s">
        <v>299</v>
      </c>
      <c r="D91" s="78" t="s">
        <v>17</v>
      </c>
      <c r="E91" s="78" t="s">
        <v>108</v>
      </c>
      <c r="F91" s="67">
        <v>266</v>
      </c>
      <c r="G91" s="67">
        <v>276</v>
      </c>
      <c r="H91" s="67">
        <v>260</v>
      </c>
      <c r="I91" s="67">
        <v>270</v>
      </c>
      <c r="J91" s="67">
        <v>252</v>
      </c>
      <c r="K91" s="67">
        <v>264</v>
      </c>
      <c r="L91" s="67">
        <v>265.52640000000002</v>
      </c>
      <c r="M91" s="68">
        <v>2023</v>
      </c>
      <c r="N91" s="68">
        <v>537160</v>
      </c>
      <c r="O91" s="68">
        <v>83</v>
      </c>
      <c r="P91" s="128">
        <v>1.54E-2</v>
      </c>
      <c r="Q91" s="67">
        <v>340.03</v>
      </c>
      <c r="R91" s="67">
        <v>225</v>
      </c>
      <c r="S91" s="68">
        <v>173860896</v>
      </c>
    </row>
    <row r="92" spans="1:19" ht="15" customHeight="1" x14ac:dyDescent="0.2">
      <c r="A92" s="65" t="s">
        <v>300</v>
      </c>
      <c r="B92" s="65" t="s">
        <v>301</v>
      </c>
      <c r="C92" s="110" t="s">
        <v>302</v>
      </c>
      <c r="D92" s="78" t="s">
        <v>17</v>
      </c>
      <c r="E92" s="78" t="s">
        <v>108</v>
      </c>
      <c r="F92" s="67">
        <v>34</v>
      </c>
      <c r="G92" s="67">
        <v>36</v>
      </c>
      <c r="H92" s="67">
        <v>34.799999999999997</v>
      </c>
      <c r="I92" s="67">
        <v>40</v>
      </c>
      <c r="J92" s="67">
        <v>32.6</v>
      </c>
      <c r="K92" s="67">
        <v>34</v>
      </c>
      <c r="L92" s="67">
        <v>34.360900000000001</v>
      </c>
      <c r="M92" s="68">
        <v>22020</v>
      </c>
      <c r="N92" s="68">
        <v>756628</v>
      </c>
      <c r="O92" s="68">
        <v>81</v>
      </c>
      <c r="P92" s="128">
        <v>-2.8000000000000001E-2</v>
      </c>
      <c r="Q92" s="67">
        <v>64.98</v>
      </c>
      <c r="R92" s="67">
        <v>32.340000000000003</v>
      </c>
      <c r="S92" s="68">
        <v>113778212</v>
      </c>
    </row>
    <row r="93" spans="1:19" ht="15" customHeight="1" x14ac:dyDescent="0.2">
      <c r="A93" s="65" t="s">
        <v>303</v>
      </c>
      <c r="B93" s="65" t="s">
        <v>304</v>
      </c>
      <c r="C93" s="110" t="s">
        <v>305</v>
      </c>
      <c r="D93" s="78" t="s">
        <v>17</v>
      </c>
      <c r="E93" s="78" t="s">
        <v>108</v>
      </c>
      <c r="F93" s="67">
        <v>670</v>
      </c>
      <c r="G93" s="67">
        <v>750</v>
      </c>
      <c r="H93" s="67">
        <v>850</v>
      </c>
      <c r="I93" s="67">
        <v>850</v>
      </c>
      <c r="J93" s="67">
        <v>745</v>
      </c>
      <c r="K93" s="67">
        <v>750</v>
      </c>
      <c r="L93" s="67">
        <v>802.74189999999999</v>
      </c>
      <c r="M93" s="68">
        <v>279</v>
      </c>
      <c r="N93" s="68">
        <v>223965</v>
      </c>
      <c r="O93" s="68">
        <v>46</v>
      </c>
      <c r="P93" s="128">
        <v>-7.9799999999999996E-2</v>
      </c>
      <c r="Q93" s="67">
        <v>1070</v>
      </c>
      <c r="R93" s="67">
        <v>745</v>
      </c>
      <c r="S93" s="68">
        <v>463289250</v>
      </c>
    </row>
    <row r="94" spans="1:19" ht="15" customHeight="1" x14ac:dyDescent="0.2">
      <c r="A94" s="65" t="s">
        <v>306</v>
      </c>
      <c r="B94" s="65" t="s">
        <v>307</v>
      </c>
      <c r="C94" s="110" t="s">
        <v>308</v>
      </c>
      <c r="D94" s="78" t="s">
        <v>17</v>
      </c>
      <c r="E94" s="78" t="s">
        <v>108</v>
      </c>
      <c r="F94" s="67">
        <v>30</v>
      </c>
      <c r="G94" s="67">
        <v>35</v>
      </c>
      <c r="H94" s="67">
        <v>28</v>
      </c>
      <c r="I94" s="67">
        <v>40</v>
      </c>
      <c r="J94" s="67">
        <v>26.4</v>
      </c>
      <c r="K94" s="67">
        <v>32</v>
      </c>
      <c r="L94" s="67">
        <v>30.995799999999999</v>
      </c>
      <c r="M94" s="68">
        <v>5862</v>
      </c>
      <c r="N94" s="68">
        <v>181697.4</v>
      </c>
      <c r="O94" s="68">
        <v>74</v>
      </c>
      <c r="P94" s="128">
        <v>-6.6799999999999998E-2</v>
      </c>
      <c r="Q94" s="67">
        <v>57.99</v>
      </c>
      <c r="R94" s="67">
        <v>25.01</v>
      </c>
      <c r="S94" s="68">
        <v>29407104</v>
      </c>
    </row>
    <row r="95" spans="1:19" ht="15" customHeight="1" x14ac:dyDescent="0.2">
      <c r="A95" s="65" t="s">
        <v>21</v>
      </c>
      <c r="B95" s="65" t="s">
        <v>22</v>
      </c>
      <c r="C95" s="110" t="s">
        <v>23</v>
      </c>
      <c r="D95" s="78" t="s">
        <v>17</v>
      </c>
      <c r="E95" s="78" t="s">
        <v>108</v>
      </c>
      <c r="F95" s="67">
        <v>12.2</v>
      </c>
      <c r="G95" s="67">
        <v>2000</v>
      </c>
      <c r="H95" s="67">
        <v>25</v>
      </c>
      <c r="I95" s="67">
        <v>25.2</v>
      </c>
      <c r="J95" s="67">
        <v>25</v>
      </c>
      <c r="K95" s="67">
        <v>25.2</v>
      </c>
      <c r="L95" s="67">
        <v>25.18</v>
      </c>
      <c r="M95" s="68">
        <v>100</v>
      </c>
      <c r="N95" s="68">
        <v>2518</v>
      </c>
      <c r="O95" s="68">
        <v>3</v>
      </c>
      <c r="P95" s="128">
        <v>0.9385</v>
      </c>
      <c r="Q95" s="67">
        <v>25.2</v>
      </c>
      <c r="R95" s="67">
        <v>13</v>
      </c>
      <c r="S95" s="68">
        <v>95168354.400000006</v>
      </c>
    </row>
    <row r="96" spans="1:19" ht="15" customHeight="1" x14ac:dyDescent="0.2">
      <c r="A96" s="65" t="s">
        <v>309</v>
      </c>
      <c r="B96" s="65" t="s">
        <v>310</v>
      </c>
      <c r="C96" s="110" t="s">
        <v>311</v>
      </c>
      <c r="D96" s="78" t="s">
        <v>17</v>
      </c>
      <c r="E96" s="78" t="s">
        <v>108</v>
      </c>
      <c r="F96" s="67" t="s">
        <v>113</v>
      </c>
      <c r="G96" s="67">
        <v>250</v>
      </c>
      <c r="H96" s="67">
        <v>190</v>
      </c>
      <c r="I96" s="67">
        <v>190</v>
      </c>
      <c r="J96" s="67">
        <v>190</v>
      </c>
      <c r="K96" s="67">
        <v>190</v>
      </c>
      <c r="L96" s="67">
        <v>190</v>
      </c>
      <c r="M96" s="68">
        <v>51</v>
      </c>
      <c r="N96" s="68">
        <v>9690</v>
      </c>
      <c r="O96" s="68">
        <v>2</v>
      </c>
      <c r="P96" s="128">
        <v>0</v>
      </c>
      <c r="Q96" s="67">
        <v>190</v>
      </c>
      <c r="R96" s="67">
        <v>190</v>
      </c>
      <c r="S96" s="68">
        <v>928541780</v>
      </c>
    </row>
    <row r="97" spans="1:19" ht="15" customHeight="1" x14ac:dyDescent="0.2">
      <c r="A97" s="65" t="s">
        <v>312</v>
      </c>
      <c r="B97" s="65" t="s">
        <v>313</v>
      </c>
      <c r="C97" s="110" t="s">
        <v>314</v>
      </c>
      <c r="D97" s="78" t="s">
        <v>17</v>
      </c>
      <c r="E97" s="78" t="s">
        <v>109</v>
      </c>
      <c r="F97" s="67">
        <v>110</v>
      </c>
      <c r="G97" s="67">
        <v>114</v>
      </c>
      <c r="H97" s="67">
        <v>143</v>
      </c>
      <c r="I97" s="67">
        <v>248</v>
      </c>
      <c r="J97" s="67">
        <v>97</v>
      </c>
      <c r="K97" s="67">
        <v>113</v>
      </c>
      <c r="L97" s="67">
        <v>149.7885</v>
      </c>
      <c r="M97" s="68">
        <v>44168</v>
      </c>
      <c r="N97" s="68">
        <v>6615859</v>
      </c>
      <c r="O97" s="68">
        <v>1896</v>
      </c>
      <c r="P97" s="128">
        <v>-0.20419999999999999</v>
      </c>
      <c r="Q97" s="67">
        <v>764.93</v>
      </c>
      <c r="R97" s="67">
        <v>95</v>
      </c>
      <c r="S97" s="68">
        <v>21408980</v>
      </c>
    </row>
    <row r="98" spans="1:19" ht="15" customHeight="1" x14ac:dyDescent="0.2">
      <c r="A98" s="65" t="s">
        <v>18</v>
      </c>
      <c r="B98" s="65" t="s">
        <v>19</v>
      </c>
      <c r="C98" s="110" t="s">
        <v>20</v>
      </c>
      <c r="D98" s="78" t="s">
        <v>17</v>
      </c>
      <c r="E98" s="78" t="s">
        <v>108</v>
      </c>
      <c r="F98" s="67" t="s">
        <v>113</v>
      </c>
      <c r="G98" s="67" t="s">
        <v>113</v>
      </c>
      <c r="H98" s="67">
        <v>25</v>
      </c>
      <c r="I98" s="67">
        <v>36</v>
      </c>
      <c r="J98" s="67">
        <v>25</v>
      </c>
      <c r="K98" s="67">
        <v>36</v>
      </c>
      <c r="L98" s="67">
        <v>32.7532</v>
      </c>
      <c r="M98" s="68">
        <v>1501</v>
      </c>
      <c r="N98" s="68">
        <v>49162.6</v>
      </c>
      <c r="O98" s="68">
        <v>38</v>
      </c>
      <c r="P98" s="128">
        <v>1</v>
      </c>
      <c r="Q98" s="67">
        <v>154.99</v>
      </c>
      <c r="R98" s="67">
        <v>17.010000000000002</v>
      </c>
      <c r="S98" s="68">
        <v>85917132</v>
      </c>
    </row>
    <row r="99" spans="1:19" ht="15" customHeight="1" x14ac:dyDescent="0.2">
      <c r="A99" s="65" t="s">
        <v>315</v>
      </c>
      <c r="B99" s="65" t="s">
        <v>316</v>
      </c>
      <c r="C99" s="110" t="s">
        <v>317</v>
      </c>
      <c r="D99" s="78" t="s">
        <v>17</v>
      </c>
      <c r="E99" s="78" t="s">
        <v>108</v>
      </c>
      <c r="F99" s="67">
        <v>322</v>
      </c>
      <c r="G99" s="67">
        <v>338</v>
      </c>
      <c r="H99" s="67">
        <v>330</v>
      </c>
      <c r="I99" s="67">
        <v>340</v>
      </c>
      <c r="J99" s="67">
        <v>320</v>
      </c>
      <c r="K99" s="67">
        <v>320</v>
      </c>
      <c r="L99" s="67">
        <v>332.51749999999998</v>
      </c>
      <c r="M99" s="68">
        <v>143</v>
      </c>
      <c r="N99" s="68">
        <v>47550</v>
      </c>
      <c r="O99" s="68">
        <v>10</v>
      </c>
      <c r="P99" s="128">
        <v>-3.0300000000000001E-2</v>
      </c>
      <c r="Q99" s="67">
        <v>370.01</v>
      </c>
      <c r="R99" s="67">
        <v>290</v>
      </c>
      <c r="S99" s="68">
        <v>26189440</v>
      </c>
    </row>
    <row r="100" spans="1:19" ht="15" customHeight="1" x14ac:dyDescent="0.2">
      <c r="A100" s="65" t="s">
        <v>14</v>
      </c>
      <c r="B100" s="65" t="s">
        <v>15</v>
      </c>
      <c r="C100" s="110" t="s">
        <v>16</v>
      </c>
      <c r="D100" s="78" t="s">
        <v>17</v>
      </c>
      <c r="E100" s="78" t="s">
        <v>108</v>
      </c>
      <c r="F100" s="67" t="s">
        <v>113</v>
      </c>
      <c r="G100" s="67">
        <v>130</v>
      </c>
      <c r="H100" s="67">
        <v>130</v>
      </c>
      <c r="I100" s="67">
        <v>220</v>
      </c>
      <c r="J100" s="67">
        <v>130</v>
      </c>
      <c r="K100" s="67">
        <v>206</v>
      </c>
      <c r="L100" s="67">
        <v>131.3578</v>
      </c>
      <c r="M100" s="68">
        <v>3781</v>
      </c>
      <c r="N100" s="68">
        <v>496664</v>
      </c>
      <c r="O100" s="68">
        <v>10</v>
      </c>
      <c r="P100" s="128">
        <v>1.0598000000000001</v>
      </c>
      <c r="Q100" s="67">
        <v>220</v>
      </c>
      <c r="R100" s="67">
        <v>130</v>
      </c>
      <c r="S100" s="68">
        <v>7041492</v>
      </c>
    </row>
    <row r="101" spans="1:19" ht="15" customHeight="1" x14ac:dyDescent="0.2">
      <c r="A101" s="65" t="s">
        <v>318</v>
      </c>
      <c r="B101" s="65" t="s">
        <v>319</v>
      </c>
      <c r="C101" s="110" t="s">
        <v>320</v>
      </c>
      <c r="D101" s="78" t="s">
        <v>30</v>
      </c>
      <c r="E101" s="78" t="s">
        <v>108</v>
      </c>
      <c r="F101" s="67">
        <v>52</v>
      </c>
      <c r="G101" s="67">
        <v>53</v>
      </c>
      <c r="H101" s="67">
        <v>54</v>
      </c>
      <c r="I101" s="67">
        <v>57</v>
      </c>
      <c r="J101" s="67">
        <v>51.5</v>
      </c>
      <c r="K101" s="67">
        <v>52</v>
      </c>
      <c r="L101" s="67">
        <v>53.62</v>
      </c>
      <c r="M101" s="68">
        <v>5967</v>
      </c>
      <c r="N101" s="68">
        <v>319950.5</v>
      </c>
      <c r="O101" s="68">
        <v>54</v>
      </c>
      <c r="P101" s="128">
        <v>-3.6999999999999998E-2</v>
      </c>
      <c r="Q101" s="67">
        <v>77</v>
      </c>
      <c r="R101" s="67">
        <v>51.5</v>
      </c>
      <c r="S101" s="68">
        <v>454133940</v>
      </c>
    </row>
    <row r="102" spans="1:19" ht="15" customHeight="1" x14ac:dyDescent="0.2">
      <c r="A102" s="65" t="s">
        <v>321</v>
      </c>
      <c r="B102" s="65" t="s">
        <v>322</v>
      </c>
      <c r="C102" s="110" t="s">
        <v>323</v>
      </c>
      <c r="D102" s="78" t="s">
        <v>17</v>
      </c>
      <c r="E102" s="78" t="s">
        <v>108</v>
      </c>
      <c r="F102" s="67">
        <v>50</v>
      </c>
      <c r="G102" s="67">
        <v>89</v>
      </c>
      <c r="H102" s="67">
        <v>95</v>
      </c>
      <c r="I102" s="67">
        <v>95</v>
      </c>
      <c r="J102" s="67">
        <v>89</v>
      </c>
      <c r="K102" s="67">
        <v>89</v>
      </c>
      <c r="L102" s="67">
        <v>91.468800000000002</v>
      </c>
      <c r="M102" s="68">
        <v>160</v>
      </c>
      <c r="N102" s="68">
        <v>14635</v>
      </c>
      <c r="O102" s="68">
        <v>4</v>
      </c>
      <c r="P102" s="128">
        <v>-6.3200000000000006E-2</v>
      </c>
      <c r="Q102" s="67">
        <v>150</v>
      </c>
      <c r="R102" s="67">
        <v>89</v>
      </c>
      <c r="S102" s="68">
        <v>3204000</v>
      </c>
    </row>
    <row r="103" spans="1:19" ht="15" customHeight="1" x14ac:dyDescent="0.2">
      <c r="A103" s="65" t="s">
        <v>324</v>
      </c>
      <c r="B103" s="65" t="s">
        <v>325</v>
      </c>
      <c r="C103" s="110" t="s">
        <v>326</v>
      </c>
      <c r="D103" s="78" t="s">
        <v>17</v>
      </c>
      <c r="E103" s="78" t="s">
        <v>109</v>
      </c>
      <c r="F103" s="67">
        <v>2960</v>
      </c>
      <c r="G103" s="67">
        <v>3020</v>
      </c>
      <c r="H103" s="67">
        <v>3200</v>
      </c>
      <c r="I103" s="67">
        <v>3200</v>
      </c>
      <c r="J103" s="67">
        <v>2980</v>
      </c>
      <c r="K103" s="67">
        <v>3000</v>
      </c>
      <c r="L103" s="67">
        <v>3067.0895999999998</v>
      </c>
      <c r="M103" s="68">
        <v>1072</v>
      </c>
      <c r="N103" s="68">
        <v>3287920</v>
      </c>
      <c r="O103" s="68">
        <v>133</v>
      </c>
      <c r="P103" s="128">
        <v>-6.25E-2</v>
      </c>
      <c r="Q103" s="67">
        <v>3249</v>
      </c>
      <c r="R103" s="67">
        <v>2980</v>
      </c>
      <c r="S103" s="68">
        <v>1100268000</v>
      </c>
    </row>
    <row r="104" spans="1:19" ht="15" customHeight="1" x14ac:dyDescent="0.2">
      <c r="A104" s="65" t="s">
        <v>327</v>
      </c>
      <c r="B104" s="65" t="s">
        <v>328</v>
      </c>
      <c r="C104" s="110" t="s">
        <v>329</v>
      </c>
      <c r="D104" s="78" t="s">
        <v>30</v>
      </c>
      <c r="E104" s="78" t="s">
        <v>108</v>
      </c>
      <c r="F104" s="67">
        <v>5.15</v>
      </c>
      <c r="G104" s="67">
        <v>9</v>
      </c>
      <c r="H104" s="67">
        <v>9</v>
      </c>
      <c r="I104" s="67">
        <v>15</v>
      </c>
      <c r="J104" s="67">
        <v>9</v>
      </c>
      <c r="K104" s="67">
        <v>9</v>
      </c>
      <c r="L104" s="67">
        <v>11.7814</v>
      </c>
      <c r="M104" s="68">
        <v>3829</v>
      </c>
      <c r="N104" s="68">
        <v>45110.8</v>
      </c>
      <c r="O104" s="68">
        <v>45</v>
      </c>
      <c r="P104" s="128">
        <v>0.10290000000000001</v>
      </c>
      <c r="Q104" s="67">
        <v>58.7</v>
      </c>
      <c r="R104" s="67">
        <v>7.09</v>
      </c>
      <c r="S104" s="68">
        <v>30206250</v>
      </c>
    </row>
    <row r="105" spans="1:19" ht="15" customHeight="1" x14ac:dyDescent="0.2">
      <c r="A105" s="65" t="s">
        <v>330</v>
      </c>
      <c r="B105" s="65" t="s">
        <v>331</v>
      </c>
      <c r="C105" s="110" t="s">
        <v>332</v>
      </c>
      <c r="D105" s="78" t="s">
        <v>30</v>
      </c>
      <c r="E105" s="78" t="s">
        <v>109</v>
      </c>
      <c r="F105" s="67">
        <v>117.5</v>
      </c>
      <c r="G105" s="67">
        <v>125</v>
      </c>
      <c r="H105" s="67">
        <v>142.5</v>
      </c>
      <c r="I105" s="67">
        <v>162</v>
      </c>
      <c r="J105" s="67">
        <v>120</v>
      </c>
      <c r="K105" s="67">
        <v>120</v>
      </c>
      <c r="L105" s="67">
        <v>138.50919999999999</v>
      </c>
      <c r="M105" s="68">
        <v>7853</v>
      </c>
      <c r="N105" s="68">
        <v>1087713</v>
      </c>
      <c r="O105" s="68">
        <v>360</v>
      </c>
      <c r="P105" s="128">
        <v>-0.1608</v>
      </c>
      <c r="Q105" s="67">
        <v>214.99</v>
      </c>
      <c r="R105" s="67">
        <v>114</v>
      </c>
      <c r="S105" s="68">
        <v>69600000</v>
      </c>
    </row>
    <row r="106" spans="1:19" ht="15" customHeight="1" x14ac:dyDescent="0.2">
      <c r="A106" s="65" t="s">
        <v>333</v>
      </c>
      <c r="B106" s="65" t="s">
        <v>334</v>
      </c>
      <c r="C106" s="110" t="s">
        <v>335</v>
      </c>
      <c r="D106" s="78" t="s">
        <v>30</v>
      </c>
      <c r="E106" s="78" t="s">
        <v>108</v>
      </c>
      <c r="F106" s="67">
        <v>11.6</v>
      </c>
      <c r="G106" s="67">
        <v>12</v>
      </c>
      <c r="H106" s="67">
        <v>10</v>
      </c>
      <c r="I106" s="67">
        <v>13.2</v>
      </c>
      <c r="J106" s="67">
        <v>10</v>
      </c>
      <c r="K106" s="67">
        <v>12</v>
      </c>
      <c r="L106" s="67">
        <v>11.826000000000001</v>
      </c>
      <c r="M106" s="68">
        <v>30161</v>
      </c>
      <c r="N106" s="68">
        <v>356683.4</v>
      </c>
      <c r="O106" s="68">
        <v>151</v>
      </c>
      <c r="P106" s="128">
        <v>8.0100000000000005E-2</v>
      </c>
      <c r="Q106" s="67">
        <v>17.5</v>
      </c>
      <c r="R106" s="67">
        <v>10</v>
      </c>
      <c r="S106" s="68">
        <v>26649684</v>
      </c>
    </row>
    <row r="107" spans="1:19" ht="15" customHeight="1" x14ac:dyDescent="0.2">
      <c r="A107" s="65" t="s">
        <v>336</v>
      </c>
      <c r="B107" s="65" t="s">
        <v>337</v>
      </c>
      <c r="C107" s="110" t="s">
        <v>338</v>
      </c>
      <c r="D107" s="78" t="s">
        <v>30</v>
      </c>
      <c r="E107" s="78" t="s">
        <v>109</v>
      </c>
      <c r="F107" s="67">
        <v>157</v>
      </c>
      <c r="G107" s="67">
        <v>163</v>
      </c>
      <c r="H107" s="67">
        <v>236</v>
      </c>
      <c r="I107" s="67">
        <v>246</v>
      </c>
      <c r="J107" s="67">
        <v>148</v>
      </c>
      <c r="K107" s="67">
        <v>160</v>
      </c>
      <c r="L107" s="67">
        <v>190.8492</v>
      </c>
      <c r="M107" s="68">
        <v>6512</v>
      </c>
      <c r="N107" s="68">
        <v>1242810</v>
      </c>
      <c r="O107" s="68">
        <v>314</v>
      </c>
      <c r="P107" s="128">
        <v>-0.31909999999999999</v>
      </c>
      <c r="Q107" s="67">
        <v>445.11</v>
      </c>
      <c r="R107" s="67">
        <v>148</v>
      </c>
      <c r="S107" s="68">
        <v>221866720</v>
      </c>
    </row>
    <row r="108" spans="1:19" ht="15" customHeight="1" x14ac:dyDescent="0.2">
      <c r="A108" s="65" t="s">
        <v>339</v>
      </c>
      <c r="B108" s="65" t="s">
        <v>340</v>
      </c>
      <c r="C108" s="110" t="s">
        <v>341</v>
      </c>
      <c r="D108" s="78" t="s">
        <v>17</v>
      </c>
      <c r="E108" s="78" t="s">
        <v>108</v>
      </c>
      <c r="F108" s="67" t="s">
        <v>113</v>
      </c>
      <c r="G108" s="67">
        <v>7.65</v>
      </c>
      <c r="H108" s="67">
        <v>6.05</v>
      </c>
      <c r="I108" s="67">
        <v>7.8</v>
      </c>
      <c r="J108" s="67">
        <v>6.05</v>
      </c>
      <c r="K108" s="67">
        <v>7.65</v>
      </c>
      <c r="L108" s="67">
        <v>7.3281000000000001</v>
      </c>
      <c r="M108" s="68">
        <v>1123</v>
      </c>
      <c r="N108" s="68">
        <v>8229.5</v>
      </c>
      <c r="O108" s="68">
        <v>11</v>
      </c>
      <c r="P108" s="128">
        <v>-2.4199999999999999E-2</v>
      </c>
      <c r="Q108" s="67">
        <v>10</v>
      </c>
      <c r="R108" s="67">
        <v>3</v>
      </c>
      <c r="S108" s="68">
        <v>8121874.9500000002</v>
      </c>
    </row>
    <row r="109" spans="1:19" ht="15" customHeight="1" x14ac:dyDescent="0.2">
      <c r="A109" s="65" t="s">
        <v>342</v>
      </c>
      <c r="B109" s="65" t="s">
        <v>343</v>
      </c>
      <c r="C109" s="110" t="s">
        <v>344</v>
      </c>
      <c r="D109" s="78" t="s">
        <v>17</v>
      </c>
      <c r="E109" s="78" t="s">
        <v>109</v>
      </c>
      <c r="F109" s="67">
        <v>10.3</v>
      </c>
      <c r="G109" s="67">
        <v>10.7</v>
      </c>
      <c r="H109" s="67">
        <v>13.9</v>
      </c>
      <c r="I109" s="67">
        <v>14.7</v>
      </c>
      <c r="J109" s="67">
        <v>10.3</v>
      </c>
      <c r="K109" s="67">
        <v>10.7</v>
      </c>
      <c r="L109" s="67">
        <v>11.656599999999999</v>
      </c>
      <c r="M109" s="68">
        <v>272655</v>
      </c>
      <c r="N109" s="68">
        <v>3178240.4</v>
      </c>
      <c r="O109" s="68">
        <v>812</v>
      </c>
      <c r="P109" s="128">
        <v>-0.22459999999999999</v>
      </c>
      <c r="Q109" s="67">
        <v>17.399999999999999</v>
      </c>
      <c r="R109" s="67">
        <v>7.06</v>
      </c>
      <c r="S109" s="68">
        <v>179901742.90000001</v>
      </c>
    </row>
    <row r="110" spans="1:19" ht="15" customHeight="1" x14ac:dyDescent="0.2">
      <c r="A110" s="65" t="s">
        <v>345</v>
      </c>
      <c r="B110" s="65" t="s">
        <v>346</v>
      </c>
      <c r="C110" s="110" t="s">
        <v>347</v>
      </c>
      <c r="D110" s="78" t="s">
        <v>17</v>
      </c>
      <c r="E110" s="78" t="s">
        <v>108</v>
      </c>
      <c r="F110" s="67" t="s">
        <v>113</v>
      </c>
      <c r="G110" s="67" t="s">
        <v>113</v>
      </c>
      <c r="H110" s="67">
        <v>4.05</v>
      </c>
      <c r="I110" s="67">
        <v>6</v>
      </c>
      <c r="J110" s="67">
        <v>2.5</v>
      </c>
      <c r="K110" s="67">
        <v>4.4800000000000004</v>
      </c>
      <c r="L110" s="67">
        <v>4.3582000000000001</v>
      </c>
      <c r="M110" s="68">
        <v>17783</v>
      </c>
      <c r="N110" s="68">
        <v>77501.3</v>
      </c>
      <c r="O110" s="68">
        <v>83</v>
      </c>
      <c r="P110" s="128">
        <v>3.4599999999999999E-2</v>
      </c>
      <c r="Q110" s="67">
        <v>38.78</v>
      </c>
      <c r="R110" s="67">
        <v>2.5</v>
      </c>
      <c r="S110" s="68">
        <v>6734577.9199999999</v>
      </c>
    </row>
    <row r="111" spans="1:19" ht="15" customHeight="1" x14ac:dyDescent="0.2">
      <c r="A111" s="65" t="s">
        <v>91</v>
      </c>
      <c r="B111" s="65" t="s">
        <v>92</v>
      </c>
      <c r="C111" s="110" t="s">
        <v>93</v>
      </c>
      <c r="D111" s="78" t="s">
        <v>17</v>
      </c>
      <c r="E111" s="78" t="s">
        <v>109</v>
      </c>
      <c r="F111" s="67">
        <v>58.2</v>
      </c>
      <c r="G111" s="67">
        <v>58.4</v>
      </c>
      <c r="H111" s="67">
        <v>52</v>
      </c>
      <c r="I111" s="67">
        <v>59.8</v>
      </c>
      <c r="J111" s="67">
        <v>52</v>
      </c>
      <c r="K111" s="67">
        <v>58.4</v>
      </c>
      <c r="L111" s="67">
        <v>57.698900000000002</v>
      </c>
      <c r="M111" s="68">
        <v>369688</v>
      </c>
      <c r="N111" s="68">
        <v>21330587.199999999</v>
      </c>
      <c r="O111" s="68">
        <v>504</v>
      </c>
      <c r="P111" s="128">
        <v>0.1082</v>
      </c>
      <c r="Q111" s="67">
        <v>64.33</v>
      </c>
      <c r="R111" s="67">
        <v>44.27</v>
      </c>
      <c r="S111" s="68">
        <v>18702130172</v>
      </c>
    </row>
    <row r="112" spans="1:19" ht="15" customHeight="1" x14ac:dyDescent="0.2">
      <c r="A112" s="65" t="s">
        <v>348</v>
      </c>
      <c r="B112" s="65" t="s">
        <v>349</v>
      </c>
      <c r="C112" s="110" t="s">
        <v>350</v>
      </c>
      <c r="D112" s="78" t="s">
        <v>30</v>
      </c>
      <c r="E112" s="78" t="s">
        <v>109</v>
      </c>
      <c r="F112" s="67">
        <v>10.199999999999999</v>
      </c>
      <c r="G112" s="67">
        <v>10.9</v>
      </c>
      <c r="H112" s="67">
        <v>10.5</v>
      </c>
      <c r="I112" s="67">
        <v>14.8</v>
      </c>
      <c r="J112" s="67">
        <v>10.3</v>
      </c>
      <c r="K112" s="67">
        <v>10.3</v>
      </c>
      <c r="L112" s="67">
        <v>11.784800000000001</v>
      </c>
      <c r="M112" s="68">
        <v>17057</v>
      </c>
      <c r="N112" s="68">
        <v>201013.9</v>
      </c>
      <c r="O112" s="68">
        <v>64</v>
      </c>
      <c r="P112" s="128">
        <v>-5.33E-2</v>
      </c>
      <c r="Q112" s="67">
        <v>18.809999999999999</v>
      </c>
      <c r="R112" s="67">
        <v>10</v>
      </c>
      <c r="S112" s="68">
        <v>47747710</v>
      </c>
    </row>
    <row r="113" spans="1:19" ht="15" customHeight="1" x14ac:dyDescent="0.2">
      <c r="A113" s="65" t="s">
        <v>351</v>
      </c>
      <c r="B113" s="65" t="s">
        <v>352</v>
      </c>
      <c r="C113" s="110" t="s">
        <v>353</v>
      </c>
      <c r="D113" s="78" t="s">
        <v>17</v>
      </c>
      <c r="E113" s="78" t="s">
        <v>108</v>
      </c>
      <c r="F113" s="67" t="s">
        <v>113</v>
      </c>
      <c r="G113" s="67" t="s">
        <v>113</v>
      </c>
      <c r="H113" s="67">
        <v>60</v>
      </c>
      <c r="I113" s="67">
        <v>60</v>
      </c>
      <c r="J113" s="67">
        <v>60</v>
      </c>
      <c r="K113" s="67">
        <v>60</v>
      </c>
      <c r="L113" s="67">
        <v>60</v>
      </c>
      <c r="M113" s="68">
        <v>6</v>
      </c>
      <c r="N113" s="68">
        <v>360</v>
      </c>
      <c r="O113" s="68">
        <v>1</v>
      </c>
      <c r="P113" s="128">
        <v>-0.13039999999999999</v>
      </c>
      <c r="Q113" s="67">
        <v>200</v>
      </c>
      <c r="R113" s="67">
        <v>60</v>
      </c>
      <c r="S113" s="68">
        <v>12338580</v>
      </c>
    </row>
    <row r="114" spans="1:19" ht="15" customHeight="1" x14ac:dyDescent="0.2">
      <c r="A114" s="65" t="s">
        <v>354</v>
      </c>
      <c r="B114" s="65" t="s">
        <v>355</v>
      </c>
      <c r="C114" s="110" t="s">
        <v>356</v>
      </c>
      <c r="D114" s="78" t="s">
        <v>17</v>
      </c>
      <c r="E114" s="78" t="s">
        <v>108</v>
      </c>
      <c r="F114" s="67">
        <v>37.200000000000003</v>
      </c>
      <c r="G114" s="67">
        <v>43.2</v>
      </c>
      <c r="H114" s="67">
        <v>45</v>
      </c>
      <c r="I114" s="67">
        <v>54.5</v>
      </c>
      <c r="J114" s="67">
        <v>40</v>
      </c>
      <c r="K114" s="67">
        <v>45</v>
      </c>
      <c r="L114" s="67">
        <v>46.786900000000003</v>
      </c>
      <c r="M114" s="68">
        <v>908</v>
      </c>
      <c r="N114" s="68">
        <v>42482.5</v>
      </c>
      <c r="O114" s="68">
        <v>32</v>
      </c>
      <c r="P114" s="128">
        <v>0</v>
      </c>
      <c r="Q114" s="67">
        <v>72</v>
      </c>
      <c r="R114" s="67">
        <v>21</v>
      </c>
      <c r="S114" s="68">
        <v>13851360</v>
      </c>
    </row>
    <row r="115" spans="1:19" ht="15" customHeight="1" x14ac:dyDescent="0.2">
      <c r="A115" s="65" t="s">
        <v>24</v>
      </c>
      <c r="B115" s="65" t="s">
        <v>25</v>
      </c>
      <c r="C115" s="110" t="s">
        <v>26</v>
      </c>
      <c r="D115" s="78" t="s">
        <v>17</v>
      </c>
      <c r="E115" s="78" t="s">
        <v>108</v>
      </c>
      <c r="F115" s="67" t="s">
        <v>113</v>
      </c>
      <c r="G115" s="67" t="s">
        <v>113</v>
      </c>
      <c r="H115" s="67">
        <v>165</v>
      </c>
      <c r="I115" s="67">
        <v>230</v>
      </c>
      <c r="J115" s="67">
        <v>131</v>
      </c>
      <c r="K115" s="67">
        <v>194</v>
      </c>
      <c r="L115" s="67">
        <v>188.4049</v>
      </c>
      <c r="M115" s="68">
        <v>3077</v>
      </c>
      <c r="N115" s="68">
        <v>579722</v>
      </c>
      <c r="O115" s="68">
        <v>227</v>
      </c>
      <c r="P115" s="128">
        <v>0.38569999999999999</v>
      </c>
      <c r="Q115" s="67">
        <v>3142</v>
      </c>
      <c r="R115" s="67">
        <v>35</v>
      </c>
      <c r="S115" s="68">
        <v>19449858</v>
      </c>
    </row>
    <row r="116" spans="1:19" s="109" customFormat="1" ht="14.1" customHeight="1" x14ac:dyDescent="0.2">
      <c r="A116" s="107"/>
      <c r="B116" s="107"/>
      <c r="C116" s="108"/>
    </row>
    <row r="117" spans="1:19" s="109" customFormat="1" ht="14.1" customHeight="1" x14ac:dyDescent="0.2">
      <c r="B117" s="118" t="s">
        <v>485</v>
      </c>
      <c r="C117" s="118" t="s">
        <v>486</v>
      </c>
    </row>
    <row r="118" spans="1:19" s="109" customFormat="1" ht="14.1" customHeight="1" x14ac:dyDescent="0.2">
      <c r="B118" s="118"/>
      <c r="C118" s="118" t="s">
        <v>487</v>
      </c>
    </row>
    <row r="119" spans="1:19" s="109" customFormat="1" ht="14.1" customHeight="1" x14ac:dyDescent="0.2">
      <c r="B119" s="118"/>
      <c r="C119" s="118" t="s">
        <v>488</v>
      </c>
    </row>
    <row r="120" spans="1:19" s="109" customFormat="1" ht="14.1" customHeight="1" x14ac:dyDescent="0.2">
      <c r="B120" s="118"/>
      <c r="C120" s="118"/>
    </row>
    <row r="121" spans="1:19" s="109" customFormat="1" ht="14.1" customHeight="1" x14ac:dyDescent="0.2">
      <c r="B121" s="211" t="s">
        <v>496</v>
      </c>
      <c r="C121" s="32" t="s">
        <v>497</v>
      </c>
    </row>
    <row r="122" spans="1:19" s="109" customFormat="1" ht="14.1" customHeight="1" x14ac:dyDescent="0.2">
      <c r="B122" s="211"/>
      <c r="C122" s="32" t="s">
        <v>498</v>
      </c>
    </row>
  </sheetData>
  <printOptions horizontalCentered="1"/>
  <pageMargins left="0.19685039370078741" right="0.19685039370078741" top="1.1811023622047245" bottom="0.39370078740157483" header="0.59055118110236227" footer="0.15748031496062992"/>
  <pageSetup paperSize="9" scale="80" orientation="landscape" r:id="rId1"/>
  <headerFooter>
    <oddHeader>&amp;L&amp;"Calibri,Regular"&amp;12Trgovina unutar knjige ponuda&amp;RZagrebačka burza - Uređeno tržište</oddHeader>
    <oddFooter>&amp;L&amp;D&amp;CStranica &amp;P od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="140" zoomScaleNormal="140" workbookViewId="0">
      <pane ySplit="1" topLeftCell="A2" activePane="bottomLeft" state="frozen"/>
      <selection pane="bottomLeft" activeCell="G26" sqref="G26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208" t="s">
        <v>449</v>
      </c>
      <c r="B1" s="208" t="s">
        <v>13</v>
      </c>
      <c r="C1" s="208" t="s">
        <v>481</v>
      </c>
      <c r="D1" s="209" t="s">
        <v>482</v>
      </c>
      <c r="E1" s="101" t="s">
        <v>490</v>
      </c>
      <c r="F1" s="101" t="s">
        <v>491</v>
      </c>
      <c r="G1" s="101" t="s">
        <v>472</v>
      </c>
      <c r="H1" s="101" t="s">
        <v>473</v>
      </c>
      <c r="I1" s="101" t="s">
        <v>474</v>
      </c>
      <c r="J1" s="101" t="s">
        <v>492</v>
      </c>
      <c r="K1" s="101" t="s">
        <v>493</v>
      </c>
      <c r="L1" s="101" t="s">
        <v>466</v>
      </c>
      <c r="M1" s="101" t="s">
        <v>465</v>
      </c>
      <c r="N1" s="101" t="s">
        <v>499</v>
      </c>
      <c r="O1" s="35" t="s">
        <v>500</v>
      </c>
      <c r="P1" s="35" t="s">
        <v>501</v>
      </c>
      <c r="Q1" s="35" t="s">
        <v>502</v>
      </c>
      <c r="R1" s="28" t="s">
        <v>468</v>
      </c>
    </row>
    <row r="2" spans="1:18" s="71" customFormat="1" ht="15" customHeight="1" x14ac:dyDescent="0.2">
      <c r="A2" s="72" t="s">
        <v>357</v>
      </c>
      <c r="B2" s="72" t="s">
        <v>358</v>
      </c>
      <c r="C2" s="72" t="s">
        <v>96</v>
      </c>
      <c r="D2" s="73" t="s">
        <v>30</v>
      </c>
      <c r="E2" s="74">
        <v>100</v>
      </c>
      <c r="F2" s="74" t="s">
        <v>113</v>
      </c>
      <c r="G2" s="74">
        <v>99.7</v>
      </c>
      <c r="H2" s="74">
        <v>101.5</v>
      </c>
      <c r="I2" s="74">
        <v>99.7</v>
      </c>
      <c r="J2" s="74">
        <v>101.5</v>
      </c>
      <c r="K2" s="74">
        <v>100.29430000000001</v>
      </c>
      <c r="L2" s="75">
        <v>8727393</v>
      </c>
      <c r="M2" s="75">
        <v>8753079.9700000007</v>
      </c>
      <c r="N2" s="76">
        <v>44364</v>
      </c>
      <c r="O2" s="77">
        <v>3.125E-2</v>
      </c>
      <c r="P2" s="74">
        <v>1</v>
      </c>
      <c r="Q2" s="74" t="s">
        <v>359</v>
      </c>
      <c r="R2" s="68">
        <v>203000000</v>
      </c>
    </row>
    <row r="3" spans="1:18" ht="15" customHeight="1" x14ac:dyDescent="0.2">
      <c r="A3" s="72" t="s">
        <v>360</v>
      </c>
      <c r="B3" s="72" t="s">
        <v>361</v>
      </c>
      <c r="C3" s="72" t="s">
        <v>362</v>
      </c>
      <c r="D3" s="73" t="s">
        <v>30</v>
      </c>
      <c r="E3" s="74">
        <v>106</v>
      </c>
      <c r="F3" s="74">
        <v>106.5</v>
      </c>
      <c r="G3" s="74">
        <v>106.5</v>
      </c>
      <c r="H3" s="74">
        <v>106.5</v>
      </c>
      <c r="I3" s="74">
        <v>106.5</v>
      </c>
      <c r="J3" s="74">
        <v>106.5</v>
      </c>
      <c r="K3" s="74">
        <v>106.5</v>
      </c>
      <c r="L3" s="75">
        <v>5000000</v>
      </c>
      <c r="M3" s="75">
        <v>5325000</v>
      </c>
      <c r="N3" s="76">
        <v>43779</v>
      </c>
      <c r="O3" s="77">
        <v>5.1249999999999997E-2</v>
      </c>
      <c r="P3" s="74">
        <v>1</v>
      </c>
      <c r="Q3" s="74" t="s">
        <v>359</v>
      </c>
      <c r="R3" s="68">
        <v>426133333.32999998</v>
      </c>
    </row>
    <row r="4" spans="1:18" ht="15" customHeight="1" x14ac:dyDescent="0.2">
      <c r="A4" s="72" t="s">
        <v>363</v>
      </c>
      <c r="B4" s="72" t="s">
        <v>364</v>
      </c>
      <c r="C4" s="72" t="s">
        <v>365</v>
      </c>
      <c r="D4" s="73" t="s">
        <v>30</v>
      </c>
      <c r="E4" s="74" t="s">
        <v>113</v>
      </c>
      <c r="F4" s="74" t="s">
        <v>113</v>
      </c>
      <c r="G4" s="74">
        <v>100</v>
      </c>
      <c r="H4" s="74">
        <v>100</v>
      </c>
      <c r="I4" s="74">
        <v>100</v>
      </c>
      <c r="J4" s="74">
        <v>100</v>
      </c>
      <c r="K4" s="74">
        <v>100</v>
      </c>
      <c r="L4" s="75">
        <v>1000000</v>
      </c>
      <c r="M4" s="75">
        <v>1000000</v>
      </c>
      <c r="N4" s="76">
        <v>44186</v>
      </c>
      <c r="O4" s="77">
        <v>5.8125000000000003E-2</v>
      </c>
      <c r="P4" s="74">
        <v>1</v>
      </c>
      <c r="Q4" s="74" t="s">
        <v>359</v>
      </c>
      <c r="R4" s="68">
        <v>130000000</v>
      </c>
    </row>
    <row r="5" spans="1:18" ht="15" customHeight="1" x14ac:dyDescent="0.2">
      <c r="A5" s="72" t="s">
        <v>366</v>
      </c>
      <c r="B5" s="72" t="s">
        <v>367</v>
      </c>
      <c r="C5" s="72" t="s">
        <v>368</v>
      </c>
      <c r="D5" s="73" t="s">
        <v>17</v>
      </c>
      <c r="E5" s="74">
        <v>21.01</v>
      </c>
      <c r="F5" s="74">
        <v>29.95</v>
      </c>
      <c r="G5" s="74">
        <v>20.010000000000002</v>
      </c>
      <c r="H5" s="74">
        <v>27.5</v>
      </c>
      <c r="I5" s="74">
        <v>20</v>
      </c>
      <c r="J5" s="74">
        <v>27.5</v>
      </c>
      <c r="K5" s="74">
        <v>24.8657</v>
      </c>
      <c r="L5" s="75">
        <v>501668</v>
      </c>
      <c r="M5" s="75">
        <v>927316.66</v>
      </c>
      <c r="N5" s="76">
        <v>48136</v>
      </c>
      <c r="O5" s="77">
        <v>4.4999999999999998E-2</v>
      </c>
      <c r="P5" s="74">
        <v>1</v>
      </c>
      <c r="Q5" s="74" t="s">
        <v>369</v>
      </c>
      <c r="R5" s="68">
        <v>109543244.67</v>
      </c>
    </row>
    <row r="6" spans="1:18" ht="15" customHeight="1" x14ac:dyDescent="0.2">
      <c r="A6" s="72" t="s">
        <v>370</v>
      </c>
      <c r="B6" s="72" t="s">
        <v>371</v>
      </c>
      <c r="C6" s="72" t="s">
        <v>278</v>
      </c>
      <c r="D6" s="73" t="s">
        <v>30</v>
      </c>
      <c r="E6" s="74">
        <v>86.01</v>
      </c>
      <c r="F6" s="74">
        <v>89</v>
      </c>
      <c r="G6" s="74">
        <v>85</v>
      </c>
      <c r="H6" s="74">
        <v>89</v>
      </c>
      <c r="I6" s="74">
        <v>85</v>
      </c>
      <c r="J6" s="74">
        <v>89</v>
      </c>
      <c r="K6" s="74">
        <v>88.558700000000002</v>
      </c>
      <c r="L6" s="75">
        <v>224800</v>
      </c>
      <c r="M6" s="75">
        <v>53751.6</v>
      </c>
      <c r="N6" s="76">
        <v>44711</v>
      </c>
      <c r="O6" s="77">
        <v>5.2499999999999998E-2</v>
      </c>
      <c r="P6" s="74">
        <v>1</v>
      </c>
      <c r="Q6" s="74" t="s">
        <v>359</v>
      </c>
      <c r="R6" s="68">
        <v>60075000</v>
      </c>
    </row>
    <row r="7" spans="1:18" ht="15" customHeight="1" x14ac:dyDescent="0.2">
      <c r="A7" s="72" t="s">
        <v>372</v>
      </c>
      <c r="B7" s="72" t="s">
        <v>373</v>
      </c>
      <c r="C7" s="72" t="s">
        <v>374</v>
      </c>
      <c r="D7" s="73" t="s">
        <v>30</v>
      </c>
      <c r="E7" s="74" t="s">
        <v>113</v>
      </c>
      <c r="F7" s="74" t="s">
        <v>113</v>
      </c>
      <c r="G7" s="74">
        <v>101.75</v>
      </c>
      <c r="H7" s="74">
        <v>102.1</v>
      </c>
      <c r="I7" s="74">
        <v>101.75</v>
      </c>
      <c r="J7" s="74">
        <v>102.1</v>
      </c>
      <c r="K7" s="74">
        <v>101.8686</v>
      </c>
      <c r="L7" s="75">
        <v>295000</v>
      </c>
      <c r="M7" s="75">
        <v>2233532.98</v>
      </c>
      <c r="N7" s="76">
        <v>44895</v>
      </c>
      <c r="O7" s="77">
        <v>1.8124999999999999E-2</v>
      </c>
      <c r="P7" s="74">
        <v>1</v>
      </c>
      <c r="Q7" s="74" t="s">
        <v>369</v>
      </c>
      <c r="R7" s="68">
        <v>379930027.60000002</v>
      </c>
    </row>
    <row r="8" spans="1:18" ht="15" customHeight="1" x14ac:dyDescent="0.2">
      <c r="A8" s="72" t="s">
        <v>375</v>
      </c>
      <c r="B8" s="72" t="s">
        <v>376</v>
      </c>
      <c r="C8" s="72" t="s">
        <v>377</v>
      </c>
      <c r="D8" s="73" t="s">
        <v>30</v>
      </c>
      <c r="E8" s="74">
        <v>99.16</v>
      </c>
      <c r="F8" s="74" t="s">
        <v>113</v>
      </c>
      <c r="G8" s="74">
        <v>98.91</v>
      </c>
      <c r="H8" s="74">
        <v>99.16</v>
      </c>
      <c r="I8" s="74">
        <v>98.91</v>
      </c>
      <c r="J8" s="74">
        <v>99.16</v>
      </c>
      <c r="K8" s="74">
        <v>99.103200000000001</v>
      </c>
      <c r="L8" s="75">
        <v>8818.92</v>
      </c>
      <c r="M8" s="75">
        <v>64961.93</v>
      </c>
      <c r="N8" s="76">
        <v>43282</v>
      </c>
      <c r="O8" s="77" t="s">
        <v>113</v>
      </c>
      <c r="P8" s="74">
        <v>5.1100000000000003</v>
      </c>
      <c r="Q8" s="74" t="s">
        <v>369</v>
      </c>
      <c r="R8" s="68" t="s">
        <v>113</v>
      </c>
    </row>
    <row r="9" spans="1:18" ht="15" customHeight="1" x14ac:dyDescent="0.2">
      <c r="A9" s="72" t="s">
        <v>378</v>
      </c>
      <c r="B9" s="72" t="s">
        <v>379</v>
      </c>
      <c r="C9" s="72" t="s">
        <v>377</v>
      </c>
      <c r="D9" s="73" t="s">
        <v>30</v>
      </c>
      <c r="E9" s="74">
        <v>97.53</v>
      </c>
      <c r="F9" s="74" t="s">
        <v>113</v>
      </c>
      <c r="G9" s="74">
        <v>97.23</v>
      </c>
      <c r="H9" s="74">
        <v>98.5</v>
      </c>
      <c r="I9" s="74">
        <v>97.23</v>
      </c>
      <c r="J9" s="74">
        <v>97.53</v>
      </c>
      <c r="K9" s="74">
        <v>98.091499999999996</v>
      </c>
      <c r="L9" s="75">
        <v>22599.88</v>
      </c>
      <c r="M9" s="75">
        <v>164935.57999999999</v>
      </c>
      <c r="N9" s="76">
        <v>43466</v>
      </c>
      <c r="O9" s="77" t="s">
        <v>113</v>
      </c>
      <c r="P9" s="74">
        <v>5.1100000000000003</v>
      </c>
      <c r="Q9" s="74" t="s">
        <v>369</v>
      </c>
      <c r="R9" s="68" t="s">
        <v>113</v>
      </c>
    </row>
    <row r="10" spans="1:18" ht="15" customHeight="1" x14ac:dyDescent="0.2">
      <c r="A10" s="72" t="s">
        <v>380</v>
      </c>
      <c r="B10" s="72" t="s">
        <v>381</v>
      </c>
      <c r="C10" s="72" t="s">
        <v>377</v>
      </c>
      <c r="D10" s="73" t="s">
        <v>30</v>
      </c>
      <c r="E10" s="74">
        <v>95.49</v>
      </c>
      <c r="F10" s="74" t="s">
        <v>113</v>
      </c>
      <c r="G10" s="74">
        <v>95.15</v>
      </c>
      <c r="H10" s="74">
        <v>97</v>
      </c>
      <c r="I10" s="74">
        <v>95.15</v>
      </c>
      <c r="J10" s="74">
        <v>95.49</v>
      </c>
      <c r="K10" s="74">
        <v>96.346599999999995</v>
      </c>
      <c r="L10" s="75">
        <v>21178.05</v>
      </c>
      <c r="M10" s="75">
        <v>151803.70000000001</v>
      </c>
      <c r="N10" s="76">
        <v>43647</v>
      </c>
      <c r="O10" s="77" t="s">
        <v>113</v>
      </c>
      <c r="P10" s="74">
        <v>5.1100000000000003</v>
      </c>
      <c r="Q10" s="74" t="s">
        <v>369</v>
      </c>
      <c r="R10" s="68" t="s">
        <v>113</v>
      </c>
    </row>
    <row r="11" spans="1:18" ht="15" customHeight="1" x14ac:dyDescent="0.2">
      <c r="A11" s="72" t="s">
        <v>382</v>
      </c>
      <c r="B11" s="72" t="s">
        <v>383</v>
      </c>
      <c r="C11" s="72" t="s">
        <v>384</v>
      </c>
      <c r="D11" s="73" t="s">
        <v>30</v>
      </c>
      <c r="E11" s="74" t="s">
        <v>113</v>
      </c>
      <c r="F11" s="74">
        <v>108.65</v>
      </c>
      <c r="G11" s="74">
        <v>109.15</v>
      </c>
      <c r="H11" s="74">
        <v>109.15</v>
      </c>
      <c r="I11" s="74">
        <v>108.8</v>
      </c>
      <c r="J11" s="74">
        <v>108.8</v>
      </c>
      <c r="K11" s="74">
        <v>109.0692</v>
      </c>
      <c r="L11" s="75">
        <v>260000</v>
      </c>
      <c r="M11" s="75">
        <v>2109605.66</v>
      </c>
      <c r="N11" s="76">
        <v>43798</v>
      </c>
      <c r="O11" s="77">
        <v>5.3749999999999999E-2</v>
      </c>
      <c r="P11" s="74">
        <v>1</v>
      </c>
      <c r="Q11" s="74" t="s">
        <v>369</v>
      </c>
      <c r="R11" s="68">
        <v>8051035012.8000002</v>
      </c>
    </row>
    <row r="12" spans="1:18" ht="15" customHeight="1" x14ac:dyDescent="0.2">
      <c r="A12" s="72" t="s">
        <v>385</v>
      </c>
      <c r="B12" s="72" t="s">
        <v>386</v>
      </c>
      <c r="C12" s="72" t="s">
        <v>384</v>
      </c>
      <c r="D12" s="73" t="s">
        <v>30</v>
      </c>
      <c r="E12" s="74" t="s">
        <v>113</v>
      </c>
      <c r="F12" s="74">
        <v>107.5</v>
      </c>
      <c r="G12" s="74">
        <v>107.05</v>
      </c>
      <c r="H12" s="74">
        <v>107.05</v>
      </c>
      <c r="I12" s="74">
        <v>107.05</v>
      </c>
      <c r="J12" s="74">
        <v>107.05</v>
      </c>
      <c r="K12" s="74">
        <v>107.05</v>
      </c>
      <c r="L12" s="75">
        <v>1000000</v>
      </c>
      <c r="M12" s="75">
        <v>1070500</v>
      </c>
      <c r="N12" s="76">
        <v>44385</v>
      </c>
      <c r="O12" s="77">
        <v>2.75E-2</v>
      </c>
      <c r="P12" s="74">
        <v>1</v>
      </c>
      <c r="Q12" s="74" t="s">
        <v>359</v>
      </c>
      <c r="R12" s="68">
        <v>6435000000</v>
      </c>
    </row>
    <row r="13" spans="1:18" ht="15" customHeight="1" x14ac:dyDescent="0.2">
      <c r="A13" s="72" t="s">
        <v>387</v>
      </c>
      <c r="B13" s="72" t="s">
        <v>388</v>
      </c>
      <c r="C13" s="72" t="s">
        <v>384</v>
      </c>
      <c r="D13" s="73" t="s">
        <v>30</v>
      </c>
      <c r="E13" s="74">
        <v>105.15</v>
      </c>
      <c r="F13" s="74" t="s">
        <v>113</v>
      </c>
      <c r="G13" s="74">
        <v>104.9</v>
      </c>
      <c r="H13" s="74">
        <v>104.9</v>
      </c>
      <c r="I13" s="74">
        <v>104.9</v>
      </c>
      <c r="J13" s="74">
        <v>104.9</v>
      </c>
      <c r="K13" s="74">
        <v>104.9</v>
      </c>
      <c r="L13" s="75">
        <v>500000</v>
      </c>
      <c r="M13" s="75">
        <v>524500</v>
      </c>
      <c r="N13" s="76">
        <v>44599</v>
      </c>
      <c r="O13" s="77">
        <v>2.2499999999999999E-2</v>
      </c>
      <c r="P13" s="74">
        <v>1</v>
      </c>
      <c r="Q13" s="74" t="s">
        <v>359</v>
      </c>
      <c r="R13" s="68">
        <v>3177000000</v>
      </c>
    </row>
    <row r="14" spans="1:18" ht="15" customHeight="1" x14ac:dyDescent="0.2">
      <c r="A14" s="72" t="s">
        <v>389</v>
      </c>
      <c r="B14" s="72" t="s">
        <v>390</v>
      </c>
      <c r="C14" s="72" t="s">
        <v>384</v>
      </c>
      <c r="D14" s="73" t="s">
        <v>30</v>
      </c>
      <c r="E14" s="74" t="s">
        <v>113</v>
      </c>
      <c r="F14" s="74" t="s">
        <v>113</v>
      </c>
      <c r="G14" s="74">
        <v>123.9</v>
      </c>
      <c r="H14" s="74">
        <v>123.9</v>
      </c>
      <c r="I14" s="74">
        <v>123.5</v>
      </c>
      <c r="J14" s="74">
        <v>123.5</v>
      </c>
      <c r="K14" s="74">
        <v>123.78570000000001</v>
      </c>
      <c r="L14" s="75">
        <v>350000</v>
      </c>
      <c r="M14" s="75">
        <v>3220148.71</v>
      </c>
      <c r="N14" s="76">
        <v>44764</v>
      </c>
      <c r="O14" s="77">
        <v>6.5000000000000002E-2</v>
      </c>
      <c r="P14" s="74">
        <v>1</v>
      </c>
      <c r="Q14" s="74" t="s">
        <v>369</v>
      </c>
      <c r="R14" s="68">
        <v>9148015488.75</v>
      </c>
    </row>
    <row r="15" spans="1:18" ht="15" customHeight="1" x14ac:dyDescent="0.2">
      <c r="A15" s="72" t="s">
        <v>391</v>
      </c>
      <c r="B15" s="72" t="s">
        <v>392</v>
      </c>
      <c r="C15" s="72" t="s">
        <v>384</v>
      </c>
      <c r="D15" s="73" t="s">
        <v>30</v>
      </c>
      <c r="E15" s="74">
        <v>103.75</v>
      </c>
      <c r="F15" s="74">
        <v>104.65</v>
      </c>
      <c r="G15" s="74">
        <v>102.7</v>
      </c>
      <c r="H15" s="74">
        <v>104.45</v>
      </c>
      <c r="I15" s="74">
        <v>102.7</v>
      </c>
      <c r="J15" s="74">
        <v>104.45</v>
      </c>
      <c r="K15" s="74">
        <v>103.5581</v>
      </c>
      <c r="L15" s="75">
        <v>27185000</v>
      </c>
      <c r="M15" s="75">
        <v>28152257</v>
      </c>
      <c r="N15" s="76">
        <v>45257</v>
      </c>
      <c r="O15" s="77">
        <v>1.7500000000000002E-2</v>
      </c>
      <c r="P15" s="74">
        <v>1</v>
      </c>
      <c r="Q15" s="74" t="s">
        <v>359</v>
      </c>
      <c r="R15" s="68">
        <v>6058100000</v>
      </c>
    </row>
    <row r="16" spans="1:18" ht="15" customHeight="1" x14ac:dyDescent="0.2">
      <c r="A16" s="72" t="s">
        <v>393</v>
      </c>
      <c r="B16" s="72" t="s">
        <v>394</v>
      </c>
      <c r="C16" s="72" t="s">
        <v>384</v>
      </c>
      <c r="D16" s="73" t="s">
        <v>30</v>
      </c>
      <c r="E16" s="74" t="s">
        <v>113</v>
      </c>
      <c r="F16" s="74" t="s">
        <v>113</v>
      </c>
      <c r="G16" s="74">
        <v>123.6</v>
      </c>
      <c r="H16" s="74">
        <v>124.8</v>
      </c>
      <c r="I16" s="74">
        <v>123.6</v>
      </c>
      <c r="J16" s="74">
        <v>124.8</v>
      </c>
      <c r="K16" s="74">
        <v>124.5013</v>
      </c>
      <c r="L16" s="75">
        <v>9365000</v>
      </c>
      <c r="M16" s="75">
        <v>86689075.859999999</v>
      </c>
      <c r="N16" s="76">
        <v>45483</v>
      </c>
      <c r="O16" s="77">
        <v>5.7500000000000002E-2</v>
      </c>
      <c r="P16" s="74">
        <v>1</v>
      </c>
      <c r="Q16" s="74" t="s">
        <v>369</v>
      </c>
      <c r="R16" s="68">
        <v>13003207526.4</v>
      </c>
    </row>
    <row r="17" spans="1:18" ht="15" customHeight="1" x14ac:dyDescent="0.2">
      <c r="A17" s="72" t="s">
        <v>395</v>
      </c>
      <c r="B17" s="72" t="s">
        <v>396</v>
      </c>
      <c r="C17" s="72" t="s">
        <v>384</v>
      </c>
      <c r="D17" s="73" t="s">
        <v>30</v>
      </c>
      <c r="E17" s="74">
        <v>118.1</v>
      </c>
      <c r="F17" s="74">
        <v>118.8</v>
      </c>
      <c r="G17" s="74">
        <v>118.5</v>
      </c>
      <c r="H17" s="74">
        <v>118.5</v>
      </c>
      <c r="I17" s="74">
        <v>118.35</v>
      </c>
      <c r="J17" s="74">
        <v>118.35</v>
      </c>
      <c r="K17" s="74">
        <v>118.425</v>
      </c>
      <c r="L17" s="75">
        <v>10000000</v>
      </c>
      <c r="M17" s="75">
        <v>11842500</v>
      </c>
      <c r="N17" s="76">
        <v>45847</v>
      </c>
      <c r="O17" s="77">
        <v>4.4999999999999998E-2</v>
      </c>
      <c r="P17" s="74">
        <v>1</v>
      </c>
      <c r="Q17" s="74" t="s">
        <v>359</v>
      </c>
      <c r="R17" s="68">
        <v>7092000000</v>
      </c>
    </row>
    <row r="18" spans="1:18" ht="15" customHeight="1" x14ac:dyDescent="0.2">
      <c r="A18" s="72" t="s">
        <v>397</v>
      </c>
      <c r="B18" s="72" t="s">
        <v>398</v>
      </c>
      <c r="C18" s="72" t="s">
        <v>384</v>
      </c>
      <c r="D18" s="73" t="s">
        <v>30</v>
      </c>
      <c r="E18" s="74">
        <v>118.1</v>
      </c>
      <c r="F18" s="74" t="s">
        <v>113</v>
      </c>
      <c r="G18" s="74">
        <v>118.15</v>
      </c>
      <c r="H18" s="74">
        <v>118.15</v>
      </c>
      <c r="I18" s="74">
        <v>118.15</v>
      </c>
      <c r="J18" s="74">
        <v>118.15</v>
      </c>
      <c r="K18" s="74">
        <v>118.15</v>
      </c>
      <c r="L18" s="75">
        <v>5000000</v>
      </c>
      <c r="M18" s="75">
        <v>5907500</v>
      </c>
      <c r="N18" s="76">
        <v>46370</v>
      </c>
      <c r="O18" s="77">
        <v>4.2500000000000003E-2</v>
      </c>
      <c r="P18" s="74">
        <v>1</v>
      </c>
      <c r="Q18" s="74" t="s">
        <v>359</v>
      </c>
      <c r="R18" s="68">
        <v>11820000000</v>
      </c>
    </row>
    <row r="19" spans="1:18" ht="15" customHeight="1" x14ac:dyDescent="0.2">
      <c r="A19" s="72" t="s">
        <v>399</v>
      </c>
      <c r="B19" s="72" t="s">
        <v>400</v>
      </c>
      <c r="C19" s="72" t="s">
        <v>384</v>
      </c>
      <c r="D19" s="73" t="s">
        <v>30</v>
      </c>
      <c r="E19" s="74">
        <v>105.7</v>
      </c>
      <c r="F19" s="74">
        <v>106.55</v>
      </c>
      <c r="G19" s="74">
        <v>104.6</v>
      </c>
      <c r="H19" s="74">
        <v>106.2</v>
      </c>
      <c r="I19" s="74">
        <v>104.6</v>
      </c>
      <c r="J19" s="74">
        <v>106.2</v>
      </c>
      <c r="K19" s="74">
        <v>105.551</v>
      </c>
      <c r="L19" s="75">
        <v>49670000</v>
      </c>
      <c r="M19" s="75">
        <v>52427205</v>
      </c>
      <c r="N19" s="76">
        <v>46790</v>
      </c>
      <c r="O19" s="77">
        <v>2.8750000000000001E-2</v>
      </c>
      <c r="P19" s="74">
        <v>1</v>
      </c>
      <c r="Q19" s="74" t="s">
        <v>359</v>
      </c>
      <c r="R19" s="68">
        <v>5856400000</v>
      </c>
    </row>
    <row r="20" spans="1:18" ht="15" customHeight="1" x14ac:dyDescent="0.2">
      <c r="A20" s="72" t="s">
        <v>401</v>
      </c>
      <c r="B20" s="72" t="s">
        <v>402</v>
      </c>
      <c r="C20" s="72" t="s">
        <v>384</v>
      </c>
      <c r="D20" s="73" t="s">
        <v>30</v>
      </c>
      <c r="E20" s="74" t="s">
        <v>113</v>
      </c>
      <c r="F20" s="74">
        <v>105</v>
      </c>
      <c r="G20" s="74">
        <v>105</v>
      </c>
      <c r="H20" s="74">
        <v>105</v>
      </c>
      <c r="I20" s="74">
        <v>104.75</v>
      </c>
      <c r="J20" s="74">
        <v>104.75</v>
      </c>
      <c r="K20" s="74">
        <v>104.7521</v>
      </c>
      <c r="L20" s="75">
        <v>20168500</v>
      </c>
      <c r="M20" s="75">
        <v>21209587.690000001</v>
      </c>
      <c r="N20" s="76">
        <v>48402</v>
      </c>
      <c r="O20" s="77">
        <v>3.2500000000000001E-2</v>
      </c>
      <c r="P20" s="74">
        <v>1</v>
      </c>
      <c r="Q20" s="74" t="s">
        <v>359</v>
      </c>
      <c r="R20" s="68">
        <v>3161162739.6100001</v>
      </c>
    </row>
    <row r="21" spans="1:18" ht="15" customHeight="1" x14ac:dyDescent="0.2">
      <c r="A21" s="72" t="s">
        <v>403</v>
      </c>
      <c r="B21" s="72" t="s">
        <v>404</v>
      </c>
      <c r="C21" s="72" t="s">
        <v>384</v>
      </c>
      <c r="D21" s="73" t="s">
        <v>30</v>
      </c>
      <c r="E21" s="74">
        <v>99.4</v>
      </c>
      <c r="F21" s="74" t="s">
        <v>113</v>
      </c>
      <c r="G21" s="74">
        <v>99.57</v>
      </c>
      <c r="H21" s="74">
        <v>99.57</v>
      </c>
      <c r="I21" s="74">
        <v>99.27</v>
      </c>
      <c r="J21" s="74">
        <v>99.36</v>
      </c>
      <c r="K21" s="74">
        <v>99.477800000000002</v>
      </c>
      <c r="L21" s="75">
        <v>9853.83</v>
      </c>
      <c r="M21" s="75">
        <v>72859.289999999994</v>
      </c>
      <c r="N21" s="76">
        <v>43282</v>
      </c>
      <c r="O21" s="77" t="s">
        <v>113</v>
      </c>
      <c r="P21" s="74">
        <v>5.1100000000000003</v>
      </c>
      <c r="Q21" s="74" t="s">
        <v>369</v>
      </c>
      <c r="R21" s="68">
        <v>39397518.100000001</v>
      </c>
    </row>
    <row r="22" spans="1:18" ht="15" customHeight="1" x14ac:dyDescent="0.2">
      <c r="A22" s="72" t="s">
        <v>405</v>
      </c>
      <c r="B22" s="72" t="s">
        <v>406</v>
      </c>
      <c r="C22" s="72" t="s">
        <v>384</v>
      </c>
      <c r="D22" s="73" t="s">
        <v>30</v>
      </c>
      <c r="E22" s="74">
        <v>97.82</v>
      </c>
      <c r="F22" s="74" t="s">
        <v>113</v>
      </c>
      <c r="G22" s="74">
        <v>98.5</v>
      </c>
      <c r="H22" s="74">
        <v>98.5</v>
      </c>
      <c r="I22" s="74">
        <v>97.66</v>
      </c>
      <c r="J22" s="74">
        <v>97.76</v>
      </c>
      <c r="K22" s="74">
        <v>98.215800000000002</v>
      </c>
      <c r="L22" s="75">
        <v>8980.34</v>
      </c>
      <c r="M22" s="75">
        <v>65559.899999999994</v>
      </c>
      <c r="N22" s="76">
        <v>43466</v>
      </c>
      <c r="O22" s="77" t="s">
        <v>113</v>
      </c>
      <c r="P22" s="74">
        <v>5.1100000000000003</v>
      </c>
      <c r="Q22" s="74" t="s">
        <v>369</v>
      </c>
      <c r="R22" s="68">
        <v>38970257.049999997</v>
      </c>
    </row>
    <row r="23" spans="1:18" ht="15" customHeight="1" x14ac:dyDescent="0.2">
      <c r="A23" s="72" t="s">
        <v>407</v>
      </c>
      <c r="B23" s="72" t="s">
        <v>408</v>
      </c>
      <c r="C23" s="72" t="s">
        <v>384</v>
      </c>
      <c r="D23" s="73" t="s">
        <v>30</v>
      </c>
      <c r="E23" s="74">
        <v>95.82</v>
      </c>
      <c r="F23" s="74" t="s">
        <v>113</v>
      </c>
      <c r="G23" s="74">
        <v>97</v>
      </c>
      <c r="H23" s="74">
        <v>97</v>
      </c>
      <c r="I23" s="74">
        <v>95.64</v>
      </c>
      <c r="J23" s="74">
        <v>95.75</v>
      </c>
      <c r="K23" s="74">
        <v>96.7042</v>
      </c>
      <c r="L23" s="75">
        <v>13980.34</v>
      </c>
      <c r="M23" s="75">
        <v>100481.34</v>
      </c>
      <c r="N23" s="76">
        <v>43647</v>
      </c>
      <c r="O23" s="77" t="s">
        <v>113</v>
      </c>
      <c r="P23" s="74">
        <v>5.1100000000000003</v>
      </c>
      <c r="Q23" s="74" t="s">
        <v>369</v>
      </c>
      <c r="R23" s="68">
        <v>38372994.509999998</v>
      </c>
    </row>
    <row r="24" spans="1:18" ht="17.100000000000001" customHeight="1" x14ac:dyDescent="0.2">
      <c r="R24" s="109"/>
    </row>
    <row r="25" spans="1:18" ht="17.100000000000001" customHeight="1" x14ac:dyDescent="0.2">
      <c r="B25" s="118" t="s">
        <v>485</v>
      </c>
      <c r="C25" s="118" t="s">
        <v>486</v>
      </c>
      <c r="R25" s="109"/>
    </row>
    <row r="26" spans="1:18" ht="17.100000000000001" customHeight="1" x14ac:dyDescent="0.2">
      <c r="B26" s="118"/>
      <c r="C26" s="118" t="s">
        <v>487</v>
      </c>
      <c r="R26" s="109"/>
    </row>
    <row r="27" spans="1:18" ht="17.100000000000001" customHeight="1" x14ac:dyDescent="0.2">
      <c r="B27" s="118"/>
      <c r="C27" s="118" t="s">
        <v>488</v>
      </c>
      <c r="R27" s="109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F19" sqref="F19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480</v>
      </c>
      <c r="B1" s="27" t="s">
        <v>13</v>
      </c>
      <c r="C1" s="27" t="s">
        <v>481</v>
      </c>
      <c r="D1" s="101" t="s">
        <v>490</v>
      </c>
      <c r="E1" s="101" t="s">
        <v>491</v>
      </c>
      <c r="F1" s="101" t="s">
        <v>472</v>
      </c>
      <c r="G1" s="101" t="s">
        <v>473</v>
      </c>
      <c r="H1" s="101" t="s">
        <v>474</v>
      </c>
      <c r="I1" s="101" t="s">
        <v>492</v>
      </c>
      <c r="J1" s="101" t="s">
        <v>493</v>
      </c>
      <c r="K1" s="101" t="s">
        <v>466</v>
      </c>
      <c r="L1" s="101" t="s">
        <v>465</v>
      </c>
      <c r="M1" s="210" t="s">
        <v>467</v>
      </c>
      <c r="N1" s="28" t="s">
        <v>1</v>
      </c>
      <c r="O1" s="28" t="s">
        <v>468</v>
      </c>
    </row>
    <row r="2" spans="1:15" s="71" customFormat="1" ht="15" customHeight="1" x14ac:dyDescent="0.2">
      <c r="A2" s="65" t="s">
        <v>113</v>
      </c>
      <c r="B2" s="65" t="s">
        <v>113</v>
      </c>
      <c r="C2" s="66" t="s">
        <v>113</v>
      </c>
      <c r="D2" s="67" t="s">
        <v>113</v>
      </c>
      <c r="E2" s="67" t="s">
        <v>113</v>
      </c>
      <c r="F2" s="67" t="s">
        <v>113</v>
      </c>
      <c r="G2" s="67" t="s">
        <v>113</v>
      </c>
      <c r="H2" s="67" t="s">
        <v>113</v>
      </c>
      <c r="I2" s="67" t="s">
        <v>113</v>
      </c>
      <c r="J2" s="67" t="s">
        <v>113</v>
      </c>
      <c r="K2" s="68" t="s">
        <v>113</v>
      </c>
      <c r="L2" s="68" t="s">
        <v>113</v>
      </c>
      <c r="M2" s="68" t="s">
        <v>113</v>
      </c>
      <c r="N2" s="129" t="s">
        <v>113</v>
      </c>
      <c r="O2" s="68" t="s">
        <v>113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480</v>
      </c>
      <c r="B1" s="27" t="s">
        <v>13</v>
      </c>
      <c r="C1" s="27" t="s">
        <v>481</v>
      </c>
      <c r="D1" s="101" t="s">
        <v>490</v>
      </c>
      <c r="E1" s="101" t="s">
        <v>491</v>
      </c>
      <c r="F1" s="101" t="s">
        <v>472</v>
      </c>
      <c r="G1" s="101" t="s">
        <v>473</v>
      </c>
      <c r="H1" s="101" t="s">
        <v>474</v>
      </c>
      <c r="I1" s="101" t="s">
        <v>492</v>
      </c>
      <c r="J1" s="101" t="s">
        <v>493</v>
      </c>
      <c r="K1" s="101" t="s">
        <v>466</v>
      </c>
      <c r="L1" s="101" t="s">
        <v>465</v>
      </c>
      <c r="M1" s="28" t="s">
        <v>1</v>
      </c>
      <c r="N1" s="28" t="s">
        <v>409</v>
      </c>
      <c r="O1" s="28" t="s">
        <v>503</v>
      </c>
      <c r="P1" s="28" t="s">
        <v>468</v>
      </c>
    </row>
    <row r="2" spans="1:16" s="70" customFormat="1" ht="15" customHeight="1" x14ac:dyDescent="0.2">
      <c r="A2" s="65" t="s">
        <v>113</v>
      </c>
      <c r="B2" s="65" t="s">
        <v>113</v>
      </c>
      <c r="C2" s="66" t="s">
        <v>113</v>
      </c>
      <c r="D2" s="67" t="s">
        <v>113</v>
      </c>
      <c r="E2" s="67" t="s">
        <v>113</v>
      </c>
      <c r="F2" s="67" t="s">
        <v>113</v>
      </c>
      <c r="G2" s="67" t="s">
        <v>113</v>
      </c>
      <c r="H2" s="67" t="s">
        <v>113</v>
      </c>
      <c r="I2" s="67" t="s">
        <v>113</v>
      </c>
      <c r="J2" s="67" t="s">
        <v>113</v>
      </c>
      <c r="K2" s="68" t="s">
        <v>113</v>
      </c>
      <c r="L2" s="68" t="s">
        <v>113</v>
      </c>
      <c r="M2" s="129" t="s">
        <v>113</v>
      </c>
      <c r="N2" s="67" t="s">
        <v>113</v>
      </c>
      <c r="O2" s="69" t="s">
        <v>113</v>
      </c>
      <c r="P2" s="68" t="s">
        <v>113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="140" zoomScaleNormal="140" workbookViewId="0">
      <selection activeCell="B19" sqref="B19:C21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208" t="s">
        <v>480</v>
      </c>
      <c r="B1" s="208" t="s">
        <v>13</v>
      </c>
      <c r="C1" s="208" t="s">
        <v>481</v>
      </c>
      <c r="D1" s="209" t="s">
        <v>482</v>
      </c>
      <c r="E1" s="21" t="s">
        <v>473</v>
      </c>
      <c r="F1" s="21" t="s">
        <v>474</v>
      </c>
      <c r="G1" s="21" t="s">
        <v>466</v>
      </c>
      <c r="H1" s="21" t="s">
        <v>465</v>
      </c>
    </row>
    <row r="2" spans="1:8" ht="12.75" customHeight="1" x14ac:dyDescent="0.2">
      <c r="A2" s="8" t="s">
        <v>448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97</v>
      </c>
      <c r="B3" s="7" t="s">
        <v>98</v>
      </c>
      <c r="C3" s="7" t="s">
        <v>99</v>
      </c>
      <c r="D3" s="79" t="s">
        <v>30</v>
      </c>
      <c r="E3" s="62">
        <v>180</v>
      </c>
      <c r="F3" s="62">
        <v>180</v>
      </c>
      <c r="G3" s="60">
        <v>17671</v>
      </c>
      <c r="H3" s="61">
        <v>3180780</v>
      </c>
    </row>
    <row r="4" spans="1:8" ht="15" customHeight="1" x14ac:dyDescent="0.2">
      <c r="A4" s="7" t="s">
        <v>103</v>
      </c>
      <c r="B4" s="7" t="s">
        <v>104</v>
      </c>
      <c r="C4" s="7" t="s">
        <v>87</v>
      </c>
      <c r="D4" s="79" t="s">
        <v>17</v>
      </c>
      <c r="E4" s="62">
        <v>498</v>
      </c>
      <c r="F4" s="62">
        <v>498</v>
      </c>
      <c r="G4" s="60">
        <v>5300</v>
      </c>
      <c r="H4" s="61">
        <v>2639400</v>
      </c>
    </row>
    <row r="5" spans="1:8" ht="15" customHeight="1" x14ac:dyDescent="0.2">
      <c r="A5" s="7" t="s">
        <v>85</v>
      </c>
      <c r="B5" s="7" t="s">
        <v>86</v>
      </c>
      <c r="C5" s="7" t="s">
        <v>87</v>
      </c>
      <c r="D5" s="79" t="s">
        <v>17</v>
      </c>
      <c r="E5" s="62">
        <v>440</v>
      </c>
      <c r="F5" s="62">
        <v>436</v>
      </c>
      <c r="G5" s="60">
        <v>194600</v>
      </c>
      <c r="H5" s="61">
        <v>85605600</v>
      </c>
    </row>
    <row r="6" spans="1:8" ht="15" customHeight="1" x14ac:dyDescent="0.2">
      <c r="A6" s="7" t="s">
        <v>100</v>
      </c>
      <c r="B6" s="7" t="s">
        <v>101</v>
      </c>
      <c r="C6" s="7" t="s">
        <v>102</v>
      </c>
      <c r="D6" s="79" t="s">
        <v>30</v>
      </c>
      <c r="E6" s="62">
        <v>450</v>
      </c>
      <c r="F6" s="62">
        <v>430</v>
      </c>
      <c r="G6" s="60">
        <v>16353</v>
      </c>
      <c r="H6" s="61">
        <v>7158850</v>
      </c>
    </row>
    <row r="7" spans="1:8" ht="15" customHeight="1" x14ac:dyDescent="0.2">
      <c r="A7" s="7" t="s">
        <v>94</v>
      </c>
      <c r="B7" s="7" t="s">
        <v>95</v>
      </c>
      <c r="C7" s="7" t="s">
        <v>96</v>
      </c>
      <c r="D7" s="79" t="s">
        <v>30</v>
      </c>
      <c r="E7" s="62">
        <v>965</v>
      </c>
      <c r="F7" s="62">
        <v>940</v>
      </c>
      <c r="G7" s="60">
        <v>14227</v>
      </c>
      <c r="H7" s="61">
        <v>13620505</v>
      </c>
    </row>
    <row r="8" spans="1:8" ht="15" customHeight="1" x14ac:dyDescent="0.2">
      <c r="A8" s="7" t="s">
        <v>82</v>
      </c>
      <c r="B8" s="7" t="s">
        <v>83</v>
      </c>
      <c r="C8" s="7" t="s">
        <v>84</v>
      </c>
      <c r="D8" s="79" t="s">
        <v>17</v>
      </c>
      <c r="E8" s="62">
        <v>678</v>
      </c>
      <c r="F8" s="62">
        <v>678</v>
      </c>
      <c r="G8" s="60">
        <v>5500</v>
      </c>
      <c r="H8" s="61">
        <v>3729000</v>
      </c>
    </row>
    <row r="9" spans="1:8" ht="15" customHeight="1" x14ac:dyDescent="0.2">
      <c r="A9" s="7" t="s">
        <v>117</v>
      </c>
      <c r="B9" s="7" t="s">
        <v>118</v>
      </c>
      <c r="C9" s="7" t="s">
        <v>119</v>
      </c>
      <c r="D9" s="79" t="s">
        <v>17</v>
      </c>
      <c r="E9" s="62">
        <v>700</v>
      </c>
      <c r="F9" s="62">
        <v>700</v>
      </c>
      <c r="G9" s="60">
        <v>16617</v>
      </c>
      <c r="H9" s="61">
        <v>11631900</v>
      </c>
    </row>
    <row r="10" spans="1:8" ht="15" customHeight="1" x14ac:dyDescent="0.2">
      <c r="A10" s="7" t="s">
        <v>126</v>
      </c>
      <c r="B10" s="7" t="s">
        <v>127</v>
      </c>
      <c r="C10" s="7" t="s">
        <v>128</v>
      </c>
      <c r="D10" s="79" t="s">
        <v>17</v>
      </c>
      <c r="E10" s="62">
        <v>6450</v>
      </c>
      <c r="F10" s="62">
        <v>6450</v>
      </c>
      <c r="G10" s="60">
        <v>4428</v>
      </c>
      <c r="H10" s="61">
        <v>28560600</v>
      </c>
    </row>
    <row r="11" spans="1:8" ht="15" customHeight="1" x14ac:dyDescent="0.2">
      <c r="A11" s="7" t="s">
        <v>79</v>
      </c>
      <c r="B11" s="7" t="s">
        <v>80</v>
      </c>
      <c r="C11" s="7" t="s">
        <v>81</v>
      </c>
      <c r="D11" s="79" t="s">
        <v>30</v>
      </c>
      <c r="E11" s="62">
        <v>168.5</v>
      </c>
      <c r="F11" s="62">
        <v>165</v>
      </c>
      <c r="G11" s="60">
        <v>151995</v>
      </c>
      <c r="H11" s="61">
        <v>25271750.5</v>
      </c>
    </row>
    <row r="12" spans="1:8" ht="15" customHeight="1" x14ac:dyDescent="0.2">
      <c r="A12" s="7" t="s">
        <v>228</v>
      </c>
      <c r="B12" s="7" t="s">
        <v>229</v>
      </c>
      <c r="C12" s="7" t="s">
        <v>230</v>
      </c>
      <c r="D12" s="79" t="s">
        <v>30</v>
      </c>
      <c r="E12" s="62">
        <v>705</v>
      </c>
      <c r="F12" s="62">
        <v>705</v>
      </c>
      <c r="G12" s="60">
        <v>2851</v>
      </c>
      <c r="H12" s="61">
        <v>2009955</v>
      </c>
    </row>
    <row r="13" spans="1:8" ht="15" customHeight="1" x14ac:dyDescent="0.2">
      <c r="A13" s="7" t="s">
        <v>88</v>
      </c>
      <c r="B13" s="7" t="s">
        <v>89</v>
      </c>
      <c r="C13" s="7" t="s">
        <v>90</v>
      </c>
      <c r="D13" s="79" t="s">
        <v>30</v>
      </c>
      <c r="E13" s="62">
        <v>265</v>
      </c>
      <c r="F13" s="62">
        <v>265</v>
      </c>
      <c r="G13" s="60">
        <v>10000</v>
      </c>
      <c r="H13" s="61">
        <v>2650000</v>
      </c>
    </row>
    <row r="14" spans="1:8" ht="15" customHeight="1" x14ac:dyDescent="0.2">
      <c r="A14" s="7" t="s">
        <v>76</v>
      </c>
      <c r="B14" s="7" t="s">
        <v>77</v>
      </c>
      <c r="C14" s="7" t="s">
        <v>78</v>
      </c>
      <c r="D14" s="79" t="s">
        <v>30</v>
      </c>
      <c r="E14" s="62">
        <v>43.5</v>
      </c>
      <c r="F14" s="62">
        <v>43</v>
      </c>
      <c r="G14" s="60">
        <v>150000</v>
      </c>
      <c r="H14" s="61">
        <v>6475000</v>
      </c>
    </row>
    <row r="15" spans="1:8" ht="15" customHeight="1" x14ac:dyDescent="0.2">
      <c r="A15" s="7" t="s">
        <v>91</v>
      </c>
      <c r="B15" s="7" t="s">
        <v>92</v>
      </c>
      <c r="C15" s="7" t="s">
        <v>93</v>
      </c>
      <c r="D15" s="79" t="s">
        <v>17</v>
      </c>
      <c r="E15" s="62">
        <v>58.6</v>
      </c>
      <c r="F15" s="62">
        <v>58</v>
      </c>
      <c r="G15" s="60">
        <v>573728</v>
      </c>
      <c r="H15" s="61">
        <v>33331037.800000001</v>
      </c>
    </row>
    <row r="16" spans="1:8" ht="12.75" customHeight="1" x14ac:dyDescent="0.2">
      <c r="A16" s="8" t="s">
        <v>449</v>
      </c>
      <c r="B16" s="8"/>
      <c r="C16" s="9"/>
      <c r="D16" s="9"/>
      <c r="E16" s="9"/>
      <c r="F16" s="9"/>
      <c r="G16" s="9"/>
      <c r="H16" s="130"/>
    </row>
    <row r="17" spans="1:8" ht="15" customHeight="1" x14ac:dyDescent="0.2">
      <c r="A17" s="7" t="s">
        <v>113</v>
      </c>
      <c r="B17" s="7" t="s">
        <v>113</v>
      </c>
      <c r="C17" s="7" t="s">
        <v>113</v>
      </c>
      <c r="D17" s="79" t="s">
        <v>113</v>
      </c>
      <c r="E17" s="62" t="s">
        <v>113</v>
      </c>
      <c r="F17" s="62" t="s">
        <v>113</v>
      </c>
      <c r="G17" s="60" t="s">
        <v>113</v>
      </c>
      <c r="H17" s="61" t="s">
        <v>113</v>
      </c>
    </row>
    <row r="19" spans="1:8" ht="12.75" customHeight="1" x14ac:dyDescent="0.2">
      <c r="B19" s="118" t="s">
        <v>485</v>
      </c>
      <c r="C19" s="118" t="s">
        <v>486</v>
      </c>
    </row>
    <row r="20" spans="1:8" ht="12.75" customHeight="1" x14ac:dyDescent="0.2">
      <c r="B20" s="118"/>
      <c r="C20" s="118" t="s">
        <v>487</v>
      </c>
    </row>
    <row r="21" spans="1:8" ht="12.75" customHeight="1" x14ac:dyDescent="0.2">
      <c r="B21" s="118"/>
      <c r="C21" s="118" t="s">
        <v>488</v>
      </c>
    </row>
  </sheetData>
  <pageMargins left="0.78740157480314965" right="0.78740157480314965" top="1.1811023622047245" bottom="0.78740157480314965" header="0.59055118110236227" footer="0.51181102362204722"/>
  <pageSetup paperSize="9" orientation="landscape" r:id="rId1"/>
  <headerFooter>
    <oddHeader>&amp;L&amp;"Calibri,Regular"&amp;12Blok transakcije&amp;RZagrebačka burza - Uređeno tržište</oddHeader>
    <oddFooter>&amp;L&amp;D&amp;CStranica &amp;P od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showGridLines="0" zoomScale="140" zoomScaleNormal="140" workbookViewId="0">
      <pane ySplit="1" topLeftCell="A131" activePane="bottomLeft" state="frozen"/>
      <selection pane="bottomLeft" activeCell="B145" sqref="B145:C147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30" customWidth="1"/>
  </cols>
  <sheetData>
    <row r="1" spans="1:8" ht="24" customHeight="1" x14ac:dyDescent="0.2">
      <c r="A1" s="24" t="s">
        <v>480</v>
      </c>
      <c r="B1" s="24" t="s">
        <v>13</v>
      </c>
      <c r="C1" s="24" t="s">
        <v>481</v>
      </c>
      <c r="D1" s="207" t="s">
        <v>482</v>
      </c>
      <c r="E1" s="21" t="s">
        <v>466</v>
      </c>
      <c r="F1" s="21" t="s">
        <v>465</v>
      </c>
      <c r="G1" s="21" t="s">
        <v>504</v>
      </c>
      <c r="H1" s="21" t="s">
        <v>468</v>
      </c>
    </row>
    <row r="2" spans="1:8" s="82" customFormat="1" ht="15" customHeight="1" x14ac:dyDescent="0.2">
      <c r="A2" s="80" t="s">
        <v>448</v>
      </c>
      <c r="B2" s="80"/>
      <c r="C2" s="81"/>
      <c r="D2" s="81"/>
      <c r="E2" s="81"/>
      <c r="F2" s="81"/>
      <c r="G2" s="81"/>
      <c r="H2" s="81"/>
    </row>
    <row r="3" spans="1:8" s="82" customFormat="1" ht="15" customHeight="1" x14ac:dyDescent="0.2">
      <c r="A3" s="83" t="s">
        <v>105</v>
      </c>
      <c r="B3" s="83" t="s">
        <v>106</v>
      </c>
      <c r="C3" s="83" t="s">
        <v>107</v>
      </c>
      <c r="D3" s="86" t="s">
        <v>17</v>
      </c>
      <c r="E3" s="84">
        <v>95</v>
      </c>
      <c r="F3" s="84">
        <v>482450</v>
      </c>
      <c r="G3" s="85">
        <v>5078.4210999999996</v>
      </c>
      <c r="H3" s="84">
        <v>610830000</v>
      </c>
    </row>
    <row r="4" spans="1:8" ht="15" customHeight="1" x14ac:dyDescent="0.2">
      <c r="A4" s="83" t="s">
        <v>97</v>
      </c>
      <c r="B4" s="83" t="s">
        <v>98</v>
      </c>
      <c r="C4" s="83" t="s">
        <v>99</v>
      </c>
      <c r="D4" s="86" t="s">
        <v>30</v>
      </c>
      <c r="E4" s="84">
        <v>100388</v>
      </c>
      <c r="F4" s="84">
        <v>18564183.5</v>
      </c>
      <c r="G4" s="85">
        <v>184.92429999999999</v>
      </c>
      <c r="H4" s="84">
        <v>781122624</v>
      </c>
    </row>
    <row r="5" spans="1:8" ht="15" customHeight="1" x14ac:dyDescent="0.2">
      <c r="A5" s="83" t="s">
        <v>103</v>
      </c>
      <c r="B5" s="83" t="s">
        <v>104</v>
      </c>
      <c r="C5" s="83" t="s">
        <v>87</v>
      </c>
      <c r="D5" s="86" t="s">
        <v>17</v>
      </c>
      <c r="E5" s="84">
        <v>32476</v>
      </c>
      <c r="F5" s="84">
        <v>16132505</v>
      </c>
      <c r="G5" s="85">
        <v>496.7516</v>
      </c>
      <c r="H5" s="84">
        <v>4856029500</v>
      </c>
    </row>
    <row r="6" spans="1:8" ht="15" customHeight="1" x14ac:dyDescent="0.2">
      <c r="A6" s="83" t="s">
        <v>85</v>
      </c>
      <c r="B6" s="83" t="s">
        <v>86</v>
      </c>
      <c r="C6" s="83" t="s">
        <v>87</v>
      </c>
      <c r="D6" s="86" t="s">
        <v>17</v>
      </c>
      <c r="E6" s="84">
        <v>253216</v>
      </c>
      <c r="F6" s="84">
        <v>110912464</v>
      </c>
      <c r="G6" s="85">
        <v>438.01519999999999</v>
      </c>
      <c r="H6" s="84">
        <v>2876458400</v>
      </c>
    </row>
    <row r="7" spans="1:8" ht="15" customHeight="1" x14ac:dyDescent="0.2">
      <c r="A7" s="83" t="s">
        <v>40</v>
      </c>
      <c r="B7" s="83" t="s">
        <v>41</v>
      </c>
      <c r="C7" s="83" t="s">
        <v>42</v>
      </c>
      <c r="D7" s="86" t="s">
        <v>17</v>
      </c>
      <c r="E7" s="84">
        <v>265</v>
      </c>
      <c r="F7" s="84">
        <v>69000</v>
      </c>
      <c r="G7" s="85">
        <v>260.37740000000002</v>
      </c>
      <c r="H7" s="84">
        <v>11964800</v>
      </c>
    </row>
    <row r="8" spans="1:8" ht="15" customHeight="1" x14ac:dyDescent="0.2">
      <c r="A8" s="83" t="s">
        <v>110</v>
      </c>
      <c r="B8" s="83" t="s">
        <v>111</v>
      </c>
      <c r="C8" s="83" t="s">
        <v>112</v>
      </c>
      <c r="D8" s="86" t="s">
        <v>17</v>
      </c>
      <c r="E8" s="84">
        <v>858</v>
      </c>
      <c r="F8" s="84">
        <v>82722.5</v>
      </c>
      <c r="G8" s="85">
        <v>96.413200000000003</v>
      </c>
      <c r="H8" s="84">
        <v>61230080</v>
      </c>
    </row>
    <row r="9" spans="1:8" ht="15" customHeight="1" x14ac:dyDescent="0.2">
      <c r="A9" s="83" t="s">
        <v>100</v>
      </c>
      <c r="B9" s="83" t="s">
        <v>101</v>
      </c>
      <c r="C9" s="83" t="s">
        <v>102</v>
      </c>
      <c r="D9" s="86" t="s">
        <v>30</v>
      </c>
      <c r="E9" s="84">
        <v>49653</v>
      </c>
      <c r="F9" s="84">
        <v>21699156</v>
      </c>
      <c r="G9" s="85">
        <v>437.01600000000002</v>
      </c>
      <c r="H9" s="84">
        <v>2179706425</v>
      </c>
    </row>
    <row r="10" spans="1:8" ht="15" customHeight="1" x14ac:dyDescent="0.2">
      <c r="A10" s="83" t="s">
        <v>94</v>
      </c>
      <c r="B10" s="83" t="s">
        <v>95</v>
      </c>
      <c r="C10" s="83" t="s">
        <v>96</v>
      </c>
      <c r="D10" s="86" t="s">
        <v>30</v>
      </c>
      <c r="E10" s="84">
        <v>30311</v>
      </c>
      <c r="F10" s="84">
        <v>29024655</v>
      </c>
      <c r="G10" s="85">
        <v>957.56179999999995</v>
      </c>
      <c r="H10" s="84">
        <v>3234271000</v>
      </c>
    </row>
    <row r="11" spans="1:8" ht="15" customHeight="1" x14ac:dyDescent="0.2">
      <c r="A11" s="83" t="s">
        <v>114</v>
      </c>
      <c r="B11" s="83" t="s">
        <v>115</v>
      </c>
      <c r="C11" s="83" t="s">
        <v>116</v>
      </c>
      <c r="D11" s="86" t="s">
        <v>17</v>
      </c>
      <c r="E11" s="84">
        <v>5596</v>
      </c>
      <c r="F11" s="84">
        <v>958743</v>
      </c>
      <c r="G11" s="85">
        <v>171.32650000000001</v>
      </c>
      <c r="H11" s="84">
        <v>553742966</v>
      </c>
    </row>
    <row r="12" spans="1:8" ht="15" customHeight="1" x14ac:dyDescent="0.2">
      <c r="A12" s="83" t="s">
        <v>82</v>
      </c>
      <c r="B12" s="83" t="s">
        <v>83</v>
      </c>
      <c r="C12" s="83" t="s">
        <v>84</v>
      </c>
      <c r="D12" s="86" t="s">
        <v>17</v>
      </c>
      <c r="E12" s="84">
        <v>47493</v>
      </c>
      <c r="F12" s="84">
        <v>30625904</v>
      </c>
      <c r="G12" s="85">
        <v>644.85090000000002</v>
      </c>
      <c r="H12" s="84">
        <v>792655360</v>
      </c>
    </row>
    <row r="13" spans="1:8" ht="15" customHeight="1" x14ac:dyDescent="0.2">
      <c r="A13" s="83" t="s">
        <v>117</v>
      </c>
      <c r="B13" s="83" t="s">
        <v>118</v>
      </c>
      <c r="C13" s="83" t="s">
        <v>119</v>
      </c>
      <c r="D13" s="86" t="s">
        <v>17</v>
      </c>
      <c r="E13" s="84">
        <v>20302</v>
      </c>
      <c r="F13" s="84">
        <v>14115350</v>
      </c>
      <c r="G13" s="85">
        <v>695.26890000000003</v>
      </c>
      <c r="H13" s="84">
        <v>420000000</v>
      </c>
    </row>
    <row r="14" spans="1:8" ht="15" customHeight="1" x14ac:dyDescent="0.2">
      <c r="A14" s="83" t="s">
        <v>37</v>
      </c>
      <c r="B14" s="83" t="s">
        <v>38</v>
      </c>
      <c r="C14" s="83" t="s">
        <v>39</v>
      </c>
      <c r="D14" s="86" t="s">
        <v>17</v>
      </c>
      <c r="E14" s="84">
        <v>6935</v>
      </c>
      <c r="F14" s="84">
        <v>115780.8</v>
      </c>
      <c r="G14" s="85">
        <v>16.6951</v>
      </c>
      <c r="H14" s="84">
        <v>13537908</v>
      </c>
    </row>
    <row r="15" spans="1:8" ht="15" customHeight="1" x14ac:dyDescent="0.2">
      <c r="A15" s="83" t="s">
        <v>120</v>
      </c>
      <c r="B15" s="83" t="s">
        <v>121</v>
      </c>
      <c r="C15" s="83" t="s">
        <v>122</v>
      </c>
      <c r="D15" s="86" t="s">
        <v>17</v>
      </c>
      <c r="E15" s="84">
        <v>1069435</v>
      </c>
      <c r="F15" s="84">
        <v>3154552.47</v>
      </c>
      <c r="G15" s="85">
        <v>2.9497</v>
      </c>
      <c r="H15" s="84">
        <v>19717168.800000001</v>
      </c>
    </row>
    <row r="16" spans="1:8" ht="15" customHeight="1" x14ac:dyDescent="0.2">
      <c r="A16" s="83" t="s">
        <v>123</v>
      </c>
      <c r="B16" s="83" t="s">
        <v>124</v>
      </c>
      <c r="C16" s="83" t="s">
        <v>125</v>
      </c>
      <c r="D16" s="86" t="s">
        <v>17</v>
      </c>
      <c r="E16" s="84">
        <v>3140</v>
      </c>
      <c r="F16" s="84">
        <v>87470</v>
      </c>
      <c r="G16" s="85">
        <v>27.8567</v>
      </c>
      <c r="H16" s="84">
        <v>14168000</v>
      </c>
    </row>
    <row r="17" spans="1:8" ht="15" customHeight="1" x14ac:dyDescent="0.2">
      <c r="A17" s="83" t="s">
        <v>126</v>
      </c>
      <c r="B17" s="83" t="s">
        <v>127</v>
      </c>
      <c r="C17" s="83" t="s">
        <v>128</v>
      </c>
      <c r="D17" s="86" t="s">
        <v>17</v>
      </c>
      <c r="E17" s="84">
        <v>5785</v>
      </c>
      <c r="F17" s="84">
        <v>37300300</v>
      </c>
      <c r="G17" s="85">
        <v>6447.7614999999996</v>
      </c>
      <c r="H17" s="84">
        <v>677250000</v>
      </c>
    </row>
    <row r="18" spans="1:8" ht="15" customHeight="1" x14ac:dyDescent="0.2">
      <c r="A18" s="83" t="s">
        <v>129</v>
      </c>
      <c r="B18" s="83" t="s">
        <v>130</v>
      </c>
      <c r="C18" s="83" t="s">
        <v>131</v>
      </c>
      <c r="D18" s="86" t="s">
        <v>17</v>
      </c>
      <c r="E18" s="84">
        <v>120</v>
      </c>
      <c r="F18" s="84">
        <v>7800</v>
      </c>
      <c r="G18" s="85">
        <v>65</v>
      </c>
      <c r="H18" s="84">
        <v>643484075</v>
      </c>
    </row>
    <row r="19" spans="1:8" ht="15" customHeight="1" x14ac:dyDescent="0.2">
      <c r="A19" s="83" t="s">
        <v>132</v>
      </c>
      <c r="B19" s="83" t="s">
        <v>133</v>
      </c>
      <c r="C19" s="83" t="s">
        <v>134</v>
      </c>
      <c r="D19" s="86" t="s">
        <v>30</v>
      </c>
      <c r="E19" s="84">
        <v>17</v>
      </c>
      <c r="F19" s="84">
        <v>91550</v>
      </c>
      <c r="G19" s="85">
        <v>5385.2941000000001</v>
      </c>
      <c r="H19" s="84">
        <v>2294161150</v>
      </c>
    </row>
    <row r="20" spans="1:8" ht="15" customHeight="1" x14ac:dyDescent="0.2">
      <c r="A20" s="83" t="s">
        <v>135</v>
      </c>
      <c r="B20" s="83" t="s">
        <v>136</v>
      </c>
      <c r="C20" s="83" t="s">
        <v>134</v>
      </c>
      <c r="D20" s="86" t="s">
        <v>30</v>
      </c>
      <c r="E20" s="84">
        <v>3</v>
      </c>
      <c r="F20" s="84">
        <v>16250</v>
      </c>
      <c r="G20" s="85">
        <v>5416.6666999999998</v>
      </c>
      <c r="H20" s="84">
        <v>46375000</v>
      </c>
    </row>
    <row r="21" spans="1:8" ht="15" customHeight="1" x14ac:dyDescent="0.2">
      <c r="A21" s="83" t="s">
        <v>137</v>
      </c>
      <c r="B21" s="83" t="s">
        <v>138</v>
      </c>
      <c r="C21" s="83" t="s">
        <v>139</v>
      </c>
      <c r="D21" s="86" t="s">
        <v>17</v>
      </c>
      <c r="E21" s="84">
        <v>176021</v>
      </c>
      <c r="F21" s="84">
        <v>2966408.4</v>
      </c>
      <c r="G21" s="85">
        <v>16.852599999999999</v>
      </c>
      <c r="H21" s="84">
        <v>161436357</v>
      </c>
    </row>
    <row r="22" spans="1:8" ht="15" customHeight="1" x14ac:dyDescent="0.2">
      <c r="A22" s="83" t="s">
        <v>140</v>
      </c>
      <c r="B22" s="83" t="s">
        <v>141</v>
      </c>
      <c r="C22" s="83" t="s">
        <v>142</v>
      </c>
      <c r="D22" s="86" t="s">
        <v>30</v>
      </c>
      <c r="E22" s="84">
        <v>420935</v>
      </c>
      <c r="F22" s="84">
        <v>7566920.0999999996</v>
      </c>
      <c r="G22" s="85">
        <v>17.976500000000001</v>
      </c>
      <c r="H22" s="84">
        <v>395508880</v>
      </c>
    </row>
    <row r="23" spans="1:8" ht="15" customHeight="1" x14ac:dyDescent="0.2">
      <c r="A23" s="83" t="s">
        <v>143</v>
      </c>
      <c r="B23" s="83" t="s">
        <v>144</v>
      </c>
      <c r="C23" s="83" t="s">
        <v>145</v>
      </c>
      <c r="D23" s="86" t="s">
        <v>17</v>
      </c>
      <c r="E23" s="84">
        <v>9243</v>
      </c>
      <c r="F23" s="84">
        <v>11040605</v>
      </c>
      <c r="G23" s="85">
        <v>1194.4829</v>
      </c>
      <c r="H23" s="84">
        <v>1551372250</v>
      </c>
    </row>
    <row r="24" spans="1:8" ht="15" customHeight="1" x14ac:dyDescent="0.2">
      <c r="A24" s="83" t="s">
        <v>146</v>
      </c>
      <c r="B24" s="83" t="s">
        <v>147</v>
      </c>
      <c r="C24" s="83" t="s">
        <v>148</v>
      </c>
      <c r="D24" s="86" t="s">
        <v>17</v>
      </c>
      <c r="E24" s="84">
        <v>1525</v>
      </c>
      <c r="F24" s="84">
        <v>16545.7</v>
      </c>
      <c r="G24" s="85">
        <v>10.849600000000001</v>
      </c>
      <c r="H24" s="84">
        <v>20031720</v>
      </c>
    </row>
    <row r="25" spans="1:8" ht="15" customHeight="1" x14ac:dyDescent="0.2">
      <c r="A25" s="83" t="s">
        <v>70</v>
      </c>
      <c r="B25" s="83" t="s">
        <v>71</v>
      </c>
      <c r="C25" s="83" t="s">
        <v>72</v>
      </c>
      <c r="D25" s="86" t="s">
        <v>17</v>
      </c>
      <c r="E25" s="84">
        <v>296</v>
      </c>
      <c r="F25" s="84">
        <v>5109.8999999999996</v>
      </c>
      <c r="G25" s="85">
        <v>17.263200000000001</v>
      </c>
      <c r="H25" s="84">
        <v>9266265</v>
      </c>
    </row>
    <row r="26" spans="1:8" ht="15" customHeight="1" x14ac:dyDescent="0.2">
      <c r="A26" s="83" t="s">
        <v>55</v>
      </c>
      <c r="B26" s="83" t="s">
        <v>56</v>
      </c>
      <c r="C26" s="83" t="s">
        <v>57</v>
      </c>
      <c r="D26" s="86" t="s">
        <v>30</v>
      </c>
      <c r="E26" s="84">
        <v>150630</v>
      </c>
      <c r="F26" s="84">
        <v>1393189</v>
      </c>
      <c r="G26" s="85">
        <v>9.2491000000000003</v>
      </c>
      <c r="H26" s="84">
        <v>9508215</v>
      </c>
    </row>
    <row r="27" spans="1:8" ht="15" customHeight="1" x14ac:dyDescent="0.2">
      <c r="A27" s="83" t="s">
        <v>149</v>
      </c>
      <c r="B27" s="83" t="s">
        <v>150</v>
      </c>
      <c r="C27" s="83" t="s">
        <v>151</v>
      </c>
      <c r="D27" s="86" t="s">
        <v>17</v>
      </c>
      <c r="E27" s="84">
        <v>13962</v>
      </c>
      <c r="F27" s="84">
        <v>196836.8</v>
      </c>
      <c r="G27" s="85">
        <v>14.098000000000001</v>
      </c>
      <c r="H27" s="84">
        <v>202393797</v>
      </c>
    </row>
    <row r="28" spans="1:8" ht="15" customHeight="1" x14ac:dyDescent="0.2">
      <c r="A28" s="83" t="s">
        <v>152</v>
      </c>
      <c r="B28" s="83" t="s">
        <v>153</v>
      </c>
      <c r="C28" s="83" t="s">
        <v>154</v>
      </c>
      <c r="D28" s="86" t="s">
        <v>17</v>
      </c>
      <c r="E28" s="84">
        <v>5410</v>
      </c>
      <c r="F28" s="84">
        <v>89828.9</v>
      </c>
      <c r="G28" s="85">
        <v>16.604199999999999</v>
      </c>
      <c r="H28" s="84">
        <v>9358215</v>
      </c>
    </row>
    <row r="29" spans="1:8" ht="15" customHeight="1" x14ac:dyDescent="0.2">
      <c r="A29" s="83" t="s">
        <v>155</v>
      </c>
      <c r="B29" s="83" t="s">
        <v>156</v>
      </c>
      <c r="C29" s="83" t="s">
        <v>157</v>
      </c>
      <c r="D29" s="86" t="s">
        <v>17</v>
      </c>
      <c r="E29" s="84">
        <v>14657</v>
      </c>
      <c r="F29" s="84">
        <v>36853.64</v>
      </c>
      <c r="G29" s="85">
        <v>2.5144000000000002</v>
      </c>
      <c r="H29" s="84">
        <v>26402953.68</v>
      </c>
    </row>
    <row r="30" spans="1:8" ht="15" customHeight="1" x14ac:dyDescent="0.2">
      <c r="A30" s="83" t="s">
        <v>158</v>
      </c>
      <c r="B30" s="83" t="s">
        <v>159</v>
      </c>
      <c r="C30" s="83" t="s">
        <v>160</v>
      </c>
      <c r="D30" s="86" t="s">
        <v>17</v>
      </c>
      <c r="E30" s="84">
        <v>335</v>
      </c>
      <c r="F30" s="84">
        <v>271400</v>
      </c>
      <c r="G30" s="85">
        <v>810.14930000000004</v>
      </c>
      <c r="H30" s="84">
        <v>515042550</v>
      </c>
    </row>
    <row r="31" spans="1:8" ht="15" customHeight="1" x14ac:dyDescent="0.2">
      <c r="A31" s="83" t="s">
        <v>161</v>
      </c>
      <c r="B31" s="83" t="s">
        <v>162</v>
      </c>
      <c r="C31" s="83" t="s">
        <v>163</v>
      </c>
      <c r="D31" s="86" t="s">
        <v>17</v>
      </c>
      <c r="E31" s="84">
        <v>86</v>
      </c>
      <c r="F31" s="84">
        <v>19750</v>
      </c>
      <c r="G31" s="85">
        <v>229.65119999999999</v>
      </c>
      <c r="H31" s="84">
        <v>21423000</v>
      </c>
    </row>
    <row r="32" spans="1:8" ht="15" customHeight="1" x14ac:dyDescent="0.2">
      <c r="A32" s="83" t="s">
        <v>164</v>
      </c>
      <c r="B32" s="83" t="s">
        <v>165</v>
      </c>
      <c r="C32" s="83" t="s">
        <v>166</v>
      </c>
      <c r="D32" s="86" t="s">
        <v>17</v>
      </c>
      <c r="E32" s="84">
        <v>547</v>
      </c>
      <c r="F32" s="84">
        <v>146208</v>
      </c>
      <c r="G32" s="85">
        <v>267.29070000000002</v>
      </c>
      <c r="H32" s="84">
        <v>322407360</v>
      </c>
    </row>
    <row r="33" spans="1:8" ht="15" customHeight="1" x14ac:dyDescent="0.2">
      <c r="A33" s="83" t="s">
        <v>167</v>
      </c>
      <c r="B33" s="83" t="s">
        <v>168</v>
      </c>
      <c r="C33" s="83" t="s">
        <v>169</v>
      </c>
      <c r="D33" s="86" t="s">
        <v>17</v>
      </c>
      <c r="E33" s="84">
        <v>7534</v>
      </c>
      <c r="F33" s="84">
        <v>2307260</v>
      </c>
      <c r="G33" s="85">
        <v>306.24630000000002</v>
      </c>
      <c r="H33" s="84">
        <v>155747440</v>
      </c>
    </row>
    <row r="34" spans="1:8" ht="15" customHeight="1" x14ac:dyDescent="0.2">
      <c r="A34" s="83" t="s">
        <v>170</v>
      </c>
      <c r="B34" s="83" t="s">
        <v>171</v>
      </c>
      <c r="C34" s="83" t="s">
        <v>172</v>
      </c>
      <c r="D34" s="86" t="s">
        <v>30</v>
      </c>
      <c r="E34" s="84">
        <v>1541</v>
      </c>
      <c r="F34" s="84">
        <v>788590</v>
      </c>
      <c r="G34" s="85">
        <v>511.73910000000001</v>
      </c>
      <c r="H34" s="84">
        <v>983967750</v>
      </c>
    </row>
    <row r="35" spans="1:8" ht="15" customHeight="1" x14ac:dyDescent="0.2">
      <c r="A35" s="83" t="s">
        <v>173</v>
      </c>
      <c r="B35" s="83" t="s">
        <v>174</v>
      </c>
      <c r="C35" s="83" t="s">
        <v>175</v>
      </c>
      <c r="D35" s="86" t="s">
        <v>17</v>
      </c>
      <c r="E35" s="84">
        <v>200806</v>
      </c>
      <c r="F35" s="84">
        <v>4415293.5</v>
      </c>
      <c r="G35" s="85">
        <v>21.9879</v>
      </c>
      <c r="H35" s="84">
        <v>88473000</v>
      </c>
    </row>
    <row r="36" spans="1:8" ht="15" customHeight="1" x14ac:dyDescent="0.2">
      <c r="A36" s="83" t="s">
        <v>79</v>
      </c>
      <c r="B36" s="83" t="s">
        <v>80</v>
      </c>
      <c r="C36" s="83" t="s">
        <v>81</v>
      </c>
      <c r="D36" s="86" t="s">
        <v>30</v>
      </c>
      <c r="E36" s="84">
        <v>478369</v>
      </c>
      <c r="F36" s="84">
        <v>79022465.5</v>
      </c>
      <c r="G36" s="85">
        <v>165.19139999999999</v>
      </c>
      <c r="H36" s="84">
        <v>13429719740</v>
      </c>
    </row>
    <row r="37" spans="1:8" ht="15" customHeight="1" x14ac:dyDescent="0.2">
      <c r="A37" s="83" t="s">
        <v>176</v>
      </c>
      <c r="B37" s="83" t="s">
        <v>177</v>
      </c>
      <c r="C37" s="83" t="s">
        <v>178</v>
      </c>
      <c r="D37" s="86" t="s">
        <v>17</v>
      </c>
      <c r="E37" s="84">
        <v>463</v>
      </c>
      <c r="F37" s="84">
        <v>157966</v>
      </c>
      <c r="G37" s="85">
        <v>341.17930000000001</v>
      </c>
      <c r="H37" s="84">
        <v>191870000</v>
      </c>
    </row>
    <row r="38" spans="1:8" ht="15" customHeight="1" x14ac:dyDescent="0.2">
      <c r="A38" s="83" t="s">
        <v>179</v>
      </c>
      <c r="B38" s="83" t="s">
        <v>180</v>
      </c>
      <c r="C38" s="83" t="s">
        <v>181</v>
      </c>
      <c r="D38" s="86" t="s">
        <v>17</v>
      </c>
      <c r="E38" s="84">
        <v>7099</v>
      </c>
      <c r="F38" s="84">
        <v>425129</v>
      </c>
      <c r="G38" s="85">
        <v>59.885800000000003</v>
      </c>
      <c r="H38" s="84">
        <v>143194402</v>
      </c>
    </row>
    <row r="39" spans="1:8" ht="15" customHeight="1" x14ac:dyDescent="0.2">
      <c r="A39" s="83" t="s">
        <v>182</v>
      </c>
      <c r="B39" s="83" t="s">
        <v>183</v>
      </c>
      <c r="C39" s="83" t="s">
        <v>184</v>
      </c>
      <c r="D39" s="86" t="s">
        <v>17</v>
      </c>
      <c r="E39" s="84">
        <v>6605</v>
      </c>
      <c r="F39" s="84">
        <v>500400</v>
      </c>
      <c r="G39" s="85">
        <v>75.760800000000003</v>
      </c>
      <c r="H39" s="84">
        <v>36162320</v>
      </c>
    </row>
    <row r="40" spans="1:8" ht="15" customHeight="1" x14ac:dyDescent="0.2">
      <c r="A40" s="83" t="s">
        <v>185</v>
      </c>
      <c r="B40" s="83" t="s">
        <v>186</v>
      </c>
      <c r="C40" s="83" t="s">
        <v>187</v>
      </c>
      <c r="D40" s="86" t="s">
        <v>17</v>
      </c>
      <c r="E40" s="84">
        <v>2068</v>
      </c>
      <c r="F40" s="84">
        <v>7332540</v>
      </c>
      <c r="G40" s="85">
        <v>3545.7157000000002</v>
      </c>
      <c r="H40" s="84">
        <v>1511972000</v>
      </c>
    </row>
    <row r="41" spans="1:8" ht="15" customHeight="1" x14ac:dyDescent="0.2">
      <c r="A41" s="83" t="s">
        <v>188</v>
      </c>
      <c r="B41" s="83" t="s">
        <v>189</v>
      </c>
      <c r="C41" s="83" t="s">
        <v>190</v>
      </c>
      <c r="D41" s="86" t="s">
        <v>17</v>
      </c>
      <c r="E41" s="84">
        <v>623</v>
      </c>
      <c r="F41" s="84">
        <v>100164</v>
      </c>
      <c r="G41" s="85">
        <v>160.77690000000001</v>
      </c>
      <c r="H41" s="84">
        <v>109553369</v>
      </c>
    </row>
    <row r="42" spans="1:8" ht="15" customHeight="1" x14ac:dyDescent="0.2">
      <c r="A42" s="83" t="s">
        <v>191</v>
      </c>
      <c r="B42" s="83" t="s">
        <v>192</v>
      </c>
      <c r="C42" s="83" t="s">
        <v>193</v>
      </c>
      <c r="D42" s="86" t="s">
        <v>17</v>
      </c>
      <c r="E42" s="84">
        <v>73</v>
      </c>
      <c r="F42" s="84">
        <v>1315</v>
      </c>
      <c r="G42" s="85">
        <v>18.0137</v>
      </c>
      <c r="H42" s="84">
        <v>4541400</v>
      </c>
    </row>
    <row r="43" spans="1:8" ht="15" customHeight="1" x14ac:dyDescent="0.2">
      <c r="A43" s="83" t="s">
        <v>194</v>
      </c>
      <c r="B43" s="83" t="s">
        <v>195</v>
      </c>
      <c r="C43" s="83" t="s">
        <v>196</v>
      </c>
      <c r="D43" s="86" t="s">
        <v>30</v>
      </c>
      <c r="E43" s="84">
        <v>11357</v>
      </c>
      <c r="F43" s="84">
        <v>2370319.5</v>
      </c>
      <c r="G43" s="85">
        <v>208.71</v>
      </c>
      <c r="H43" s="84">
        <v>111695038</v>
      </c>
    </row>
    <row r="44" spans="1:8" ht="15" customHeight="1" x14ac:dyDescent="0.2">
      <c r="A44" s="83" t="s">
        <v>197</v>
      </c>
      <c r="B44" s="83" t="s">
        <v>198</v>
      </c>
      <c r="C44" s="83" t="s">
        <v>199</v>
      </c>
      <c r="D44" s="86" t="s">
        <v>17</v>
      </c>
      <c r="E44" s="84">
        <v>289</v>
      </c>
      <c r="F44" s="84">
        <v>368480</v>
      </c>
      <c r="G44" s="85">
        <v>1275.0173</v>
      </c>
      <c r="H44" s="84">
        <v>195360000</v>
      </c>
    </row>
    <row r="45" spans="1:8" ht="15" customHeight="1" x14ac:dyDescent="0.2">
      <c r="A45" s="83" t="s">
        <v>49</v>
      </c>
      <c r="B45" s="83" t="s">
        <v>50</v>
      </c>
      <c r="C45" s="83" t="s">
        <v>51</v>
      </c>
      <c r="D45" s="86" t="s">
        <v>30</v>
      </c>
      <c r="E45" s="84">
        <v>269</v>
      </c>
      <c r="F45" s="84">
        <v>192444</v>
      </c>
      <c r="G45" s="85">
        <v>715.40520000000004</v>
      </c>
      <c r="H45" s="84">
        <v>456149232</v>
      </c>
    </row>
    <row r="46" spans="1:8" ht="15" customHeight="1" x14ac:dyDescent="0.2">
      <c r="A46" s="83" t="s">
        <v>67</v>
      </c>
      <c r="B46" s="83" t="s">
        <v>68</v>
      </c>
      <c r="C46" s="83" t="s">
        <v>69</v>
      </c>
      <c r="D46" s="86" t="s">
        <v>17</v>
      </c>
      <c r="E46" s="84">
        <v>96</v>
      </c>
      <c r="F46" s="84">
        <v>3594.8</v>
      </c>
      <c r="G46" s="85">
        <v>37.445799999999998</v>
      </c>
      <c r="H46" s="84">
        <v>6848633.5999999996</v>
      </c>
    </row>
    <row r="47" spans="1:8" ht="15" customHeight="1" x14ac:dyDescent="0.2">
      <c r="A47" s="83" t="s">
        <v>200</v>
      </c>
      <c r="B47" s="83" t="s">
        <v>201</v>
      </c>
      <c r="C47" s="83" t="s">
        <v>202</v>
      </c>
      <c r="D47" s="86" t="s">
        <v>30</v>
      </c>
      <c r="E47" s="84">
        <v>1033</v>
      </c>
      <c r="F47" s="84">
        <v>3252020</v>
      </c>
      <c r="G47" s="85">
        <v>3148.1316999999999</v>
      </c>
      <c r="H47" s="84">
        <v>32400000000</v>
      </c>
    </row>
    <row r="48" spans="1:8" ht="15" customHeight="1" x14ac:dyDescent="0.2">
      <c r="A48" s="83" t="s">
        <v>203</v>
      </c>
      <c r="B48" s="83" t="s">
        <v>204</v>
      </c>
      <c r="C48" s="83" t="s">
        <v>205</v>
      </c>
      <c r="D48" s="86" t="s">
        <v>17</v>
      </c>
      <c r="E48" s="84">
        <v>991334</v>
      </c>
      <c r="F48" s="84">
        <v>3980470.31</v>
      </c>
      <c r="G48" s="85">
        <v>4.0152999999999999</v>
      </c>
      <c r="H48" s="84">
        <v>55399868</v>
      </c>
    </row>
    <row r="49" spans="1:8" ht="15" customHeight="1" x14ac:dyDescent="0.2">
      <c r="A49" s="83" t="s">
        <v>206</v>
      </c>
      <c r="B49" s="83" t="s">
        <v>207</v>
      </c>
      <c r="C49" s="83" t="s">
        <v>208</v>
      </c>
      <c r="D49" s="86" t="s">
        <v>17</v>
      </c>
      <c r="E49" s="84">
        <v>809</v>
      </c>
      <c r="F49" s="84">
        <v>56847.5</v>
      </c>
      <c r="G49" s="85">
        <v>70.268900000000002</v>
      </c>
      <c r="H49" s="84">
        <v>52201570</v>
      </c>
    </row>
    <row r="50" spans="1:8" ht="15" customHeight="1" x14ac:dyDescent="0.2">
      <c r="A50" s="83" t="s">
        <v>209</v>
      </c>
      <c r="B50" s="83" t="s">
        <v>210</v>
      </c>
      <c r="C50" s="83" t="s">
        <v>211</v>
      </c>
      <c r="D50" s="86" t="s">
        <v>17</v>
      </c>
      <c r="E50" s="84">
        <v>3144</v>
      </c>
      <c r="F50" s="84">
        <v>3405180</v>
      </c>
      <c r="G50" s="85">
        <v>1083.0725</v>
      </c>
      <c r="H50" s="84">
        <v>121929500</v>
      </c>
    </row>
    <row r="51" spans="1:8" ht="15" customHeight="1" x14ac:dyDescent="0.2">
      <c r="A51" s="83" t="s">
        <v>212</v>
      </c>
      <c r="B51" s="83" t="s">
        <v>213</v>
      </c>
      <c r="C51" s="83" t="s">
        <v>214</v>
      </c>
      <c r="D51" s="86" t="s">
        <v>17</v>
      </c>
      <c r="E51" s="84">
        <v>23</v>
      </c>
      <c r="F51" s="84">
        <v>63540</v>
      </c>
      <c r="G51" s="85">
        <v>2762.6087000000002</v>
      </c>
      <c r="H51" s="84">
        <v>337500000</v>
      </c>
    </row>
    <row r="52" spans="1:8" ht="15" customHeight="1" x14ac:dyDescent="0.2">
      <c r="A52" s="83" t="s">
        <v>215</v>
      </c>
      <c r="B52" s="83" t="s">
        <v>216</v>
      </c>
      <c r="C52" s="83" t="s">
        <v>217</v>
      </c>
      <c r="D52" s="86" t="s">
        <v>17</v>
      </c>
      <c r="E52" s="84">
        <v>66187</v>
      </c>
      <c r="F52" s="84">
        <v>2140554.4</v>
      </c>
      <c r="G52" s="85">
        <v>32.341000000000001</v>
      </c>
      <c r="H52" s="84">
        <v>47463546</v>
      </c>
    </row>
    <row r="53" spans="1:8" ht="15" customHeight="1" x14ac:dyDescent="0.2">
      <c r="A53" s="83" t="s">
        <v>64</v>
      </c>
      <c r="B53" s="83" t="s">
        <v>65</v>
      </c>
      <c r="C53" s="83" t="s">
        <v>66</v>
      </c>
      <c r="D53" s="86" t="s">
        <v>30</v>
      </c>
      <c r="E53" s="84">
        <v>1137473</v>
      </c>
      <c r="F53" s="84">
        <v>7658535.71</v>
      </c>
      <c r="G53" s="85">
        <v>6.7328999999999999</v>
      </c>
      <c r="H53" s="84">
        <v>272189446.25999999</v>
      </c>
    </row>
    <row r="54" spans="1:8" ht="15" customHeight="1" x14ac:dyDescent="0.2">
      <c r="A54" s="83" t="s">
        <v>31</v>
      </c>
      <c r="B54" s="83" t="s">
        <v>32</v>
      </c>
      <c r="C54" s="83" t="s">
        <v>33</v>
      </c>
      <c r="D54" s="86" t="s">
        <v>17</v>
      </c>
      <c r="E54" s="84">
        <v>1192</v>
      </c>
      <c r="F54" s="84">
        <v>6252360</v>
      </c>
      <c r="G54" s="85">
        <v>5245.2685000000001</v>
      </c>
      <c r="H54" s="84">
        <v>115055200</v>
      </c>
    </row>
    <row r="55" spans="1:8" ht="15" customHeight="1" x14ac:dyDescent="0.2">
      <c r="A55" s="83" t="s">
        <v>218</v>
      </c>
      <c r="B55" s="83" t="s">
        <v>219</v>
      </c>
      <c r="C55" s="83" t="s">
        <v>220</v>
      </c>
      <c r="D55" s="86" t="s">
        <v>17</v>
      </c>
      <c r="E55" s="84">
        <v>219</v>
      </c>
      <c r="F55" s="84">
        <v>1193550</v>
      </c>
      <c r="G55" s="85">
        <v>5450</v>
      </c>
      <c r="H55" s="84">
        <v>5542119000</v>
      </c>
    </row>
    <row r="56" spans="1:8" ht="15" customHeight="1" x14ac:dyDescent="0.2">
      <c r="A56" s="83" t="s">
        <v>34</v>
      </c>
      <c r="B56" s="83" t="s">
        <v>35</v>
      </c>
      <c r="C56" s="83" t="s">
        <v>36</v>
      </c>
      <c r="D56" s="86" t="s">
        <v>17</v>
      </c>
      <c r="E56" s="84">
        <v>4897</v>
      </c>
      <c r="F56" s="84">
        <v>37434.949999999997</v>
      </c>
      <c r="G56" s="85">
        <v>7.6444999999999999</v>
      </c>
      <c r="H56" s="84">
        <v>13083095.050000001</v>
      </c>
    </row>
    <row r="57" spans="1:8" ht="15" customHeight="1" x14ac:dyDescent="0.2">
      <c r="A57" s="83" t="s">
        <v>221</v>
      </c>
      <c r="B57" s="83" t="s">
        <v>222</v>
      </c>
      <c r="C57" s="83" t="s">
        <v>36</v>
      </c>
      <c r="D57" s="86" t="s">
        <v>17</v>
      </c>
      <c r="E57" s="84">
        <v>32</v>
      </c>
      <c r="F57" s="84">
        <v>2272</v>
      </c>
      <c r="G57" s="85">
        <v>71</v>
      </c>
      <c r="H57" s="84">
        <v>768504</v>
      </c>
    </row>
    <row r="58" spans="1:8" ht="15" customHeight="1" x14ac:dyDescent="0.2">
      <c r="A58" s="83" t="s">
        <v>223</v>
      </c>
      <c r="B58" s="83" t="s">
        <v>224</v>
      </c>
      <c r="C58" s="83" t="s">
        <v>225</v>
      </c>
      <c r="D58" s="86" t="s">
        <v>17</v>
      </c>
      <c r="E58" s="84">
        <v>413</v>
      </c>
      <c r="F58" s="84">
        <v>736730</v>
      </c>
      <c r="G58" s="85">
        <v>1783.8498999999999</v>
      </c>
      <c r="H58" s="84">
        <v>349538400</v>
      </c>
    </row>
    <row r="59" spans="1:8" ht="15" customHeight="1" x14ac:dyDescent="0.2">
      <c r="A59" s="83" t="s">
        <v>226</v>
      </c>
      <c r="B59" s="83" t="s">
        <v>227</v>
      </c>
      <c r="C59" s="83" t="s">
        <v>225</v>
      </c>
      <c r="D59" s="86" t="s">
        <v>17</v>
      </c>
      <c r="E59" s="84">
        <v>710</v>
      </c>
      <c r="F59" s="84">
        <v>1166990</v>
      </c>
      <c r="G59" s="85">
        <v>1643.6478999999999</v>
      </c>
      <c r="H59" s="84">
        <v>106270440</v>
      </c>
    </row>
    <row r="60" spans="1:8" ht="15" customHeight="1" x14ac:dyDescent="0.2">
      <c r="A60" s="83" t="s">
        <v>228</v>
      </c>
      <c r="B60" s="83" t="s">
        <v>229</v>
      </c>
      <c r="C60" s="83" t="s">
        <v>230</v>
      </c>
      <c r="D60" s="86" t="s">
        <v>30</v>
      </c>
      <c r="E60" s="84">
        <v>19073</v>
      </c>
      <c r="F60" s="84">
        <v>13283935</v>
      </c>
      <c r="G60" s="85">
        <v>696.47850000000005</v>
      </c>
      <c r="H60" s="84">
        <v>1684737945</v>
      </c>
    </row>
    <row r="61" spans="1:8" ht="15" customHeight="1" x14ac:dyDescent="0.2">
      <c r="A61" s="83" t="s">
        <v>231</v>
      </c>
      <c r="B61" s="83" t="s">
        <v>232</v>
      </c>
      <c r="C61" s="83" t="s">
        <v>233</v>
      </c>
      <c r="D61" s="86" t="s">
        <v>17</v>
      </c>
      <c r="E61" s="84">
        <v>155</v>
      </c>
      <c r="F61" s="84">
        <v>85250</v>
      </c>
      <c r="G61" s="85">
        <v>550</v>
      </c>
      <c r="H61" s="84">
        <v>71651800</v>
      </c>
    </row>
    <row r="62" spans="1:8" ht="15" customHeight="1" x14ac:dyDescent="0.2">
      <c r="A62" s="83" t="s">
        <v>234</v>
      </c>
      <c r="B62" s="83" t="s">
        <v>235</v>
      </c>
      <c r="C62" s="83" t="s">
        <v>236</v>
      </c>
      <c r="D62" s="86" t="s">
        <v>17</v>
      </c>
      <c r="E62" s="84">
        <v>335</v>
      </c>
      <c r="F62" s="84">
        <v>33930</v>
      </c>
      <c r="G62" s="85">
        <v>101.28360000000001</v>
      </c>
      <c r="H62" s="84">
        <v>90322000</v>
      </c>
    </row>
    <row r="63" spans="1:8" ht="15" customHeight="1" x14ac:dyDescent="0.2">
      <c r="A63" s="83" t="s">
        <v>237</v>
      </c>
      <c r="B63" s="83" t="s">
        <v>238</v>
      </c>
      <c r="C63" s="83" t="s">
        <v>239</v>
      </c>
      <c r="D63" s="86" t="s">
        <v>17</v>
      </c>
      <c r="E63" s="84">
        <v>7213</v>
      </c>
      <c r="F63" s="84">
        <v>3207812</v>
      </c>
      <c r="G63" s="85">
        <v>444.72649999999999</v>
      </c>
      <c r="H63" s="84">
        <v>587909788</v>
      </c>
    </row>
    <row r="64" spans="1:8" ht="15" customHeight="1" x14ac:dyDescent="0.2">
      <c r="A64" s="83" t="s">
        <v>240</v>
      </c>
      <c r="B64" s="83" t="s">
        <v>241</v>
      </c>
      <c r="C64" s="83" t="s">
        <v>242</v>
      </c>
      <c r="D64" s="86" t="s">
        <v>17</v>
      </c>
      <c r="E64" s="84">
        <v>737</v>
      </c>
      <c r="F64" s="84">
        <v>23524.400000000001</v>
      </c>
      <c r="G64" s="85">
        <v>31.9191</v>
      </c>
      <c r="H64" s="84">
        <v>199279729.19999999</v>
      </c>
    </row>
    <row r="65" spans="1:8" ht="15" customHeight="1" x14ac:dyDescent="0.2">
      <c r="A65" s="83" t="s">
        <v>46</v>
      </c>
      <c r="B65" s="83" t="s">
        <v>47</v>
      </c>
      <c r="C65" s="83" t="s">
        <v>48</v>
      </c>
      <c r="D65" s="86" t="s">
        <v>17</v>
      </c>
      <c r="E65" s="84">
        <v>1</v>
      </c>
      <c r="F65" s="84">
        <v>1</v>
      </c>
      <c r="G65" s="85">
        <v>1</v>
      </c>
      <c r="H65" s="84">
        <v>669467</v>
      </c>
    </row>
    <row r="66" spans="1:8" ht="15" customHeight="1" x14ac:dyDescent="0.2">
      <c r="A66" s="83" t="s">
        <v>27</v>
      </c>
      <c r="B66" s="83" t="s">
        <v>28</v>
      </c>
      <c r="C66" s="83" t="s">
        <v>29</v>
      </c>
      <c r="D66" s="86" t="s">
        <v>30</v>
      </c>
      <c r="E66" s="84">
        <v>28520</v>
      </c>
      <c r="F66" s="84">
        <v>10310150.5</v>
      </c>
      <c r="G66" s="85">
        <v>361.50599999999997</v>
      </c>
      <c r="H66" s="84">
        <v>121800960</v>
      </c>
    </row>
    <row r="67" spans="1:8" ht="15" customHeight="1" x14ac:dyDescent="0.2">
      <c r="A67" s="83" t="s">
        <v>243</v>
      </c>
      <c r="B67" s="83" t="s">
        <v>244</v>
      </c>
      <c r="C67" s="83" t="s">
        <v>245</v>
      </c>
      <c r="D67" s="86" t="s">
        <v>30</v>
      </c>
      <c r="E67" s="84">
        <v>5714</v>
      </c>
      <c r="F67" s="84">
        <v>2844389</v>
      </c>
      <c r="G67" s="85">
        <v>497.79300000000001</v>
      </c>
      <c r="H67" s="84">
        <v>194564820</v>
      </c>
    </row>
    <row r="68" spans="1:8" ht="15" customHeight="1" x14ac:dyDescent="0.2">
      <c r="A68" s="83" t="s">
        <v>246</v>
      </c>
      <c r="B68" s="83" t="s">
        <v>247</v>
      </c>
      <c r="C68" s="83" t="s">
        <v>248</v>
      </c>
      <c r="D68" s="86" t="s">
        <v>30</v>
      </c>
      <c r="E68" s="84">
        <v>16602</v>
      </c>
      <c r="F68" s="84">
        <v>782574.8</v>
      </c>
      <c r="G68" s="85">
        <v>47.1374</v>
      </c>
      <c r="H68" s="84">
        <v>633582325</v>
      </c>
    </row>
    <row r="69" spans="1:8" ht="15" customHeight="1" x14ac:dyDescent="0.2">
      <c r="A69" s="83" t="s">
        <v>249</v>
      </c>
      <c r="B69" s="83" t="s">
        <v>250</v>
      </c>
      <c r="C69" s="83" t="s">
        <v>251</v>
      </c>
      <c r="D69" s="86" t="s">
        <v>17</v>
      </c>
      <c r="E69" s="84">
        <v>3789</v>
      </c>
      <c r="F69" s="84">
        <v>689285</v>
      </c>
      <c r="G69" s="85">
        <v>181.91739999999999</v>
      </c>
      <c r="H69" s="84">
        <v>116585216</v>
      </c>
    </row>
    <row r="70" spans="1:8" ht="15" customHeight="1" x14ac:dyDescent="0.2">
      <c r="A70" s="83" t="s">
        <v>252</v>
      </c>
      <c r="B70" s="83" t="s">
        <v>253</v>
      </c>
      <c r="C70" s="83" t="s">
        <v>254</v>
      </c>
      <c r="D70" s="86" t="s">
        <v>17</v>
      </c>
      <c r="E70" s="84">
        <v>705</v>
      </c>
      <c r="F70" s="84">
        <v>3013860</v>
      </c>
      <c r="G70" s="85">
        <v>4274.9786999999997</v>
      </c>
      <c r="H70" s="84">
        <v>1271092200</v>
      </c>
    </row>
    <row r="71" spans="1:8" ht="15" customHeight="1" x14ac:dyDescent="0.2">
      <c r="A71" s="83" t="s">
        <v>255</v>
      </c>
      <c r="B71" s="83" t="s">
        <v>256</v>
      </c>
      <c r="C71" s="83" t="s">
        <v>257</v>
      </c>
      <c r="D71" s="86" t="s">
        <v>17</v>
      </c>
      <c r="E71" s="84">
        <v>584</v>
      </c>
      <c r="F71" s="84">
        <v>1098140</v>
      </c>
      <c r="G71" s="85">
        <v>1880.3767</v>
      </c>
      <c r="H71" s="84">
        <v>556859440</v>
      </c>
    </row>
    <row r="72" spans="1:8" ht="15" customHeight="1" x14ac:dyDescent="0.2">
      <c r="A72" s="83" t="s">
        <v>258</v>
      </c>
      <c r="B72" s="83" t="s">
        <v>259</v>
      </c>
      <c r="C72" s="83" t="s">
        <v>260</v>
      </c>
      <c r="D72" s="86" t="s">
        <v>17</v>
      </c>
      <c r="E72" s="84">
        <v>1965</v>
      </c>
      <c r="F72" s="84">
        <v>738634</v>
      </c>
      <c r="G72" s="85">
        <v>375.89519999999999</v>
      </c>
      <c r="H72" s="84">
        <v>1134000000</v>
      </c>
    </row>
    <row r="73" spans="1:8" ht="15" customHeight="1" x14ac:dyDescent="0.2">
      <c r="A73" s="83" t="s">
        <v>261</v>
      </c>
      <c r="B73" s="83" t="s">
        <v>262</v>
      </c>
      <c r="C73" s="83" t="s">
        <v>263</v>
      </c>
      <c r="D73" s="86" t="s">
        <v>17</v>
      </c>
      <c r="E73" s="84">
        <v>17597</v>
      </c>
      <c r="F73" s="84">
        <v>5061680</v>
      </c>
      <c r="G73" s="85">
        <v>287.64449999999999</v>
      </c>
      <c r="H73" s="84">
        <v>3195746988</v>
      </c>
    </row>
    <row r="74" spans="1:8" ht="15" customHeight="1" x14ac:dyDescent="0.2">
      <c r="A74" s="83" t="s">
        <v>264</v>
      </c>
      <c r="B74" s="83" t="s">
        <v>265</v>
      </c>
      <c r="C74" s="83" t="s">
        <v>266</v>
      </c>
      <c r="D74" s="86" t="s">
        <v>30</v>
      </c>
      <c r="E74" s="84">
        <v>86</v>
      </c>
      <c r="F74" s="84">
        <v>1403200</v>
      </c>
      <c r="G74" s="85">
        <v>16316.2791</v>
      </c>
      <c r="H74" s="84">
        <v>498201000</v>
      </c>
    </row>
    <row r="75" spans="1:8" ht="15" customHeight="1" x14ac:dyDescent="0.2">
      <c r="A75" s="83" t="s">
        <v>267</v>
      </c>
      <c r="B75" s="83" t="s">
        <v>268</v>
      </c>
      <c r="C75" s="83" t="s">
        <v>269</v>
      </c>
      <c r="D75" s="86" t="s">
        <v>17</v>
      </c>
      <c r="E75" s="84">
        <v>241999</v>
      </c>
      <c r="F75" s="84">
        <v>89624.95</v>
      </c>
      <c r="G75" s="85">
        <v>0.37040000000000001</v>
      </c>
      <c r="H75" s="84">
        <v>1705956</v>
      </c>
    </row>
    <row r="76" spans="1:8" ht="15" customHeight="1" x14ac:dyDescent="0.2">
      <c r="A76" s="83" t="s">
        <v>270</v>
      </c>
      <c r="B76" s="83" t="s">
        <v>271</v>
      </c>
      <c r="C76" s="83" t="s">
        <v>272</v>
      </c>
      <c r="D76" s="86" t="s">
        <v>17</v>
      </c>
      <c r="E76" s="84">
        <v>8</v>
      </c>
      <c r="F76" s="84">
        <v>27500</v>
      </c>
      <c r="G76" s="85">
        <v>3437.5</v>
      </c>
      <c r="H76" s="84">
        <v>52262640</v>
      </c>
    </row>
    <row r="77" spans="1:8" ht="15" customHeight="1" x14ac:dyDescent="0.2">
      <c r="A77" s="83" t="s">
        <v>273</v>
      </c>
      <c r="B77" s="83" t="s">
        <v>274</v>
      </c>
      <c r="C77" s="83" t="s">
        <v>275</v>
      </c>
      <c r="D77" s="86" t="s">
        <v>17</v>
      </c>
      <c r="E77" s="84">
        <v>288</v>
      </c>
      <c r="F77" s="84">
        <v>21486</v>
      </c>
      <c r="G77" s="85">
        <v>74.604200000000006</v>
      </c>
      <c r="H77" s="84">
        <v>35158950</v>
      </c>
    </row>
    <row r="78" spans="1:8" ht="15" customHeight="1" x14ac:dyDescent="0.2">
      <c r="A78" s="83" t="s">
        <v>276</v>
      </c>
      <c r="B78" s="83" t="s">
        <v>277</v>
      </c>
      <c r="C78" s="83" t="s">
        <v>278</v>
      </c>
      <c r="D78" s="86" t="s">
        <v>30</v>
      </c>
      <c r="E78" s="84">
        <v>804744</v>
      </c>
      <c r="F78" s="84">
        <v>2028357.61</v>
      </c>
      <c r="G78" s="85">
        <v>2.5205000000000002</v>
      </c>
      <c r="H78" s="84">
        <v>140275393.28</v>
      </c>
    </row>
    <row r="79" spans="1:8" ht="15" customHeight="1" x14ac:dyDescent="0.2">
      <c r="A79" s="83" t="s">
        <v>279</v>
      </c>
      <c r="B79" s="83" t="s">
        <v>280</v>
      </c>
      <c r="C79" s="83" t="s">
        <v>281</v>
      </c>
      <c r="D79" s="86" t="s">
        <v>17</v>
      </c>
      <c r="E79" s="84">
        <v>3461</v>
      </c>
      <c r="F79" s="84">
        <v>2678365</v>
      </c>
      <c r="G79" s="85">
        <v>773.87030000000004</v>
      </c>
      <c r="H79" s="84">
        <v>15641310580</v>
      </c>
    </row>
    <row r="80" spans="1:8" ht="15" customHeight="1" x14ac:dyDescent="0.2">
      <c r="A80" s="83" t="s">
        <v>282</v>
      </c>
      <c r="B80" s="83" t="s">
        <v>283</v>
      </c>
      <c r="C80" s="83" t="s">
        <v>284</v>
      </c>
      <c r="D80" s="86" t="s">
        <v>17</v>
      </c>
      <c r="E80" s="84">
        <v>2783</v>
      </c>
      <c r="F80" s="84">
        <v>556600</v>
      </c>
      <c r="G80" s="85">
        <v>200</v>
      </c>
      <c r="H80" s="84">
        <v>133749800</v>
      </c>
    </row>
    <row r="81" spans="1:8" ht="15" customHeight="1" x14ac:dyDescent="0.2">
      <c r="A81" s="83" t="s">
        <v>285</v>
      </c>
      <c r="B81" s="83" t="s">
        <v>286</v>
      </c>
      <c r="C81" s="83" t="s">
        <v>287</v>
      </c>
      <c r="D81" s="86" t="s">
        <v>17</v>
      </c>
      <c r="E81" s="84">
        <v>3136</v>
      </c>
      <c r="F81" s="84">
        <v>251094.5</v>
      </c>
      <c r="G81" s="85">
        <v>80.068399999999997</v>
      </c>
      <c r="H81" s="84">
        <v>16772640</v>
      </c>
    </row>
    <row r="82" spans="1:8" ht="15" customHeight="1" x14ac:dyDescent="0.2">
      <c r="A82" s="83" t="s">
        <v>288</v>
      </c>
      <c r="B82" s="83" t="s">
        <v>289</v>
      </c>
      <c r="C82" s="83" t="s">
        <v>290</v>
      </c>
      <c r="D82" s="86" t="s">
        <v>17</v>
      </c>
      <c r="E82" s="84">
        <v>3349</v>
      </c>
      <c r="F82" s="84">
        <v>36156.699999999997</v>
      </c>
      <c r="G82" s="85">
        <v>10.7963</v>
      </c>
      <c r="H82" s="84">
        <v>3172250</v>
      </c>
    </row>
    <row r="83" spans="1:8" ht="15" customHeight="1" x14ac:dyDescent="0.2">
      <c r="A83" s="83" t="s">
        <v>52</v>
      </c>
      <c r="B83" s="83" t="s">
        <v>53</v>
      </c>
      <c r="C83" s="83" t="s">
        <v>54</v>
      </c>
      <c r="D83" s="86" t="s">
        <v>17</v>
      </c>
      <c r="E83" s="84">
        <v>2590</v>
      </c>
      <c r="F83" s="84">
        <v>5022200</v>
      </c>
      <c r="G83" s="85">
        <v>1939.0734</v>
      </c>
      <c r="H83" s="84">
        <v>3736212400</v>
      </c>
    </row>
    <row r="84" spans="1:8" ht="15" customHeight="1" x14ac:dyDescent="0.2">
      <c r="A84" s="83" t="s">
        <v>58</v>
      </c>
      <c r="B84" s="83" t="s">
        <v>59</v>
      </c>
      <c r="C84" s="83" t="s">
        <v>60</v>
      </c>
      <c r="D84" s="86" t="s">
        <v>17</v>
      </c>
      <c r="E84" s="84">
        <v>640</v>
      </c>
      <c r="F84" s="84">
        <v>78080</v>
      </c>
      <c r="G84" s="85">
        <v>122</v>
      </c>
      <c r="H84" s="84">
        <v>15460572</v>
      </c>
    </row>
    <row r="85" spans="1:8" ht="15" customHeight="1" x14ac:dyDescent="0.2">
      <c r="A85" s="83" t="s">
        <v>61</v>
      </c>
      <c r="B85" s="83" t="s">
        <v>62</v>
      </c>
      <c r="C85" s="83" t="s">
        <v>63</v>
      </c>
      <c r="D85" s="86" t="s">
        <v>17</v>
      </c>
      <c r="E85" s="84">
        <v>8892</v>
      </c>
      <c r="F85" s="84">
        <v>19321.169999999998</v>
      </c>
      <c r="G85" s="85">
        <v>2.1728999999999998</v>
      </c>
      <c r="H85" s="84">
        <v>1688892.8</v>
      </c>
    </row>
    <row r="86" spans="1:8" ht="15" customHeight="1" x14ac:dyDescent="0.2">
      <c r="A86" s="83" t="s">
        <v>88</v>
      </c>
      <c r="B86" s="83" t="s">
        <v>89</v>
      </c>
      <c r="C86" s="83" t="s">
        <v>90</v>
      </c>
      <c r="D86" s="86" t="s">
        <v>30</v>
      </c>
      <c r="E86" s="84">
        <v>103594</v>
      </c>
      <c r="F86" s="84">
        <v>27448324</v>
      </c>
      <c r="G86" s="85">
        <v>264.9606</v>
      </c>
      <c r="H86" s="84">
        <v>1851200780</v>
      </c>
    </row>
    <row r="87" spans="1:8" ht="15" customHeight="1" x14ac:dyDescent="0.2">
      <c r="A87" s="83" t="s">
        <v>291</v>
      </c>
      <c r="B87" s="83" t="s">
        <v>292</v>
      </c>
      <c r="C87" s="83" t="s">
        <v>293</v>
      </c>
      <c r="D87" s="86" t="s">
        <v>30</v>
      </c>
      <c r="E87" s="84">
        <v>3782</v>
      </c>
      <c r="F87" s="84">
        <v>48719.3</v>
      </c>
      <c r="G87" s="85">
        <v>12.8819</v>
      </c>
      <c r="H87" s="84">
        <v>54917030.399999999</v>
      </c>
    </row>
    <row r="88" spans="1:8" ht="15" customHeight="1" x14ac:dyDescent="0.2">
      <c r="A88" s="83" t="s">
        <v>73</v>
      </c>
      <c r="B88" s="83" t="s">
        <v>74</v>
      </c>
      <c r="C88" s="83" t="s">
        <v>75</v>
      </c>
      <c r="D88" s="86" t="s">
        <v>17</v>
      </c>
      <c r="E88" s="84">
        <v>3000</v>
      </c>
      <c r="F88" s="84">
        <v>2883.07</v>
      </c>
      <c r="G88" s="85">
        <v>0.96099999999999997</v>
      </c>
      <c r="H88" s="84">
        <v>1280016</v>
      </c>
    </row>
    <row r="89" spans="1:8" ht="15" customHeight="1" x14ac:dyDescent="0.2">
      <c r="A89" s="83" t="s">
        <v>43</v>
      </c>
      <c r="B89" s="83" t="s">
        <v>44</v>
      </c>
      <c r="C89" s="83" t="s">
        <v>45</v>
      </c>
      <c r="D89" s="86" t="s">
        <v>17</v>
      </c>
      <c r="E89" s="84">
        <v>174706</v>
      </c>
      <c r="F89" s="84">
        <v>1491752.75</v>
      </c>
      <c r="G89" s="85">
        <v>8.5386000000000006</v>
      </c>
      <c r="H89" s="84">
        <v>22554630</v>
      </c>
    </row>
    <row r="90" spans="1:8" ht="15" customHeight="1" x14ac:dyDescent="0.2">
      <c r="A90" s="83" t="s">
        <v>76</v>
      </c>
      <c r="B90" s="83" t="s">
        <v>77</v>
      </c>
      <c r="C90" s="83" t="s">
        <v>78</v>
      </c>
      <c r="D90" s="86" t="s">
        <v>30</v>
      </c>
      <c r="E90" s="84">
        <v>1463928</v>
      </c>
      <c r="F90" s="84">
        <v>61292496.899999999</v>
      </c>
      <c r="G90" s="85">
        <v>41.868499999999997</v>
      </c>
      <c r="H90" s="84">
        <v>5053704434.1999998</v>
      </c>
    </row>
    <row r="91" spans="1:8" ht="15" customHeight="1" x14ac:dyDescent="0.2">
      <c r="A91" s="83" t="s">
        <v>294</v>
      </c>
      <c r="B91" s="83" t="s">
        <v>295</v>
      </c>
      <c r="C91" s="83" t="s">
        <v>296</v>
      </c>
      <c r="D91" s="86" t="s">
        <v>17</v>
      </c>
      <c r="E91" s="84">
        <v>4953</v>
      </c>
      <c r="F91" s="84">
        <v>237248.6</v>
      </c>
      <c r="G91" s="85">
        <v>47.9</v>
      </c>
      <c r="H91" s="84">
        <v>18708950</v>
      </c>
    </row>
    <row r="92" spans="1:8" ht="15" customHeight="1" x14ac:dyDescent="0.2">
      <c r="A92" s="83" t="s">
        <v>297</v>
      </c>
      <c r="B92" s="83" t="s">
        <v>298</v>
      </c>
      <c r="C92" s="83" t="s">
        <v>299</v>
      </c>
      <c r="D92" s="86" t="s">
        <v>17</v>
      </c>
      <c r="E92" s="84">
        <v>2023</v>
      </c>
      <c r="F92" s="84">
        <v>537160</v>
      </c>
      <c r="G92" s="85">
        <v>265.52640000000002</v>
      </c>
      <c r="H92" s="84">
        <v>173860896</v>
      </c>
    </row>
    <row r="93" spans="1:8" ht="15" customHeight="1" x14ac:dyDescent="0.2">
      <c r="A93" s="83" t="s">
        <v>300</v>
      </c>
      <c r="B93" s="83" t="s">
        <v>301</v>
      </c>
      <c r="C93" s="83" t="s">
        <v>302</v>
      </c>
      <c r="D93" s="86" t="s">
        <v>17</v>
      </c>
      <c r="E93" s="84">
        <v>22020</v>
      </c>
      <c r="F93" s="84">
        <v>756628</v>
      </c>
      <c r="G93" s="85">
        <v>34.360900000000001</v>
      </c>
      <c r="H93" s="84">
        <v>113778212</v>
      </c>
    </row>
    <row r="94" spans="1:8" ht="15" customHeight="1" x14ac:dyDescent="0.2">
      <c r="A94" s="83" t="s">
        <v>303</v>
      </c>
      <c r="B94" s="83" t="s">
        <v>304</v>
      </c>
      <c r="C94" s="83" t="s">
        <v>305</v>
      </c>
      <c r="D94" s="86" t="s">
        <v>17</v>
      </c>
      <c r="E94" s="84">
        <v>279</v>
      </c>
      <c r="F94" s="84">
        <v>223965</v>
      </c>
      <c r="G94" s="85">
        <v>802.74189999999999</v>
      </c>
      <c r="H94" s="84">
        <v>463289250</v>
      </c>
    </row>
    <row r="95" spans="1:8" ht="15" customHeight="1" x14ac:dyDescent="0.2">
      <c r="A95" s="83" t="s">
        <v>306</v>
      </c>
      <c r="B95" s="83" t="s">
        <v>307</v>
      </c>
      <c r="C95" s="83" t="s">
        <v>308</v>
      </c>
      <c r="D95" s="86" t="s">
        <v>17</v>
      </c>
      <c r="E95" s="84">
        <v>5862</v>
      </c>
      <c r="F95" s="84">
        <v>181697.4</v>
      </c>
      <c r="G95" s="85">
        <v>30.995799999999999</v>
      </c>
      <c r="H95" s="84">
        <v>29407104</v>
      </c>
    </row>
    <row r="96" spans="1:8" ht="15" customHeight="1" x14ac:dyDescent="0.2">
      <c r="A96" s="83" t="s">
        <v>21</v>
      </c>
      <c r="B96" s="83" t="s">
        <v>22</v>
      </c>
      <c r="C96" s="83" t="s">
        <v>23</v>
      </c>
      <c r="D96" s="86" t="s">
        <v>17</v>
      </c>
      <c r="E96" s="84">
        <v>100</v>
      </c>
      <c r="F96" s="84">
        <v>2518</v>
      </c>
      <c r="G96" s="85">
        <v>25.18</v>
      </c>
      <c r="H96" s="84">
        <v>95168354.400000006</v>
      </c>
    </row>
    <row r="97" spans="1:8" ht="15" customHeight="1" x14ac:dyDescent="0.2">
      <c r="A97" s="83" t="s">
        <v>309</v>
      </c>
      <c r="B97" s="83" t="s">
        <v>310</v>
      </c>
      <c r="C97" s="83" t="s">
        <v>311</v>
      </c>
      <c r="D97" s="86" t="s">
        <v>17</v>
      </c>
      <c r="E97" s="84">
        <v>51</v>
      </c>
      <c r="F97" s="84">
        <v>9690</v>
      </c>
      <c r="G97" s="85">
        <v>190</v>
      </c>
      <c r="H97" s="84">
        <v>928541780</v>
      </c>
    </row>
    <row r="98" spans="1:8" ht="15" customHeight="1" x14ac:dyDescent="0.2">
      <c r="A98" s="83" t="s">
        <v>312</v>
      </c>
      <c r="B98" s="83" t="s">
        <v>313</v>
      </c>
      <c r="C98" s="83" t="s">
        <v>314</v>
      </c>
      <c r="D98" s="86" t="s">
        <v>17</v>
      </c>
      <c r="E98" s="84">
        <v>44168</v>
      </c>
      <c r="F98" s="84">
        <v>6615859</v>
      </c>
      <c r="G98" s="85">
        <v>149.7885</v>
      </c>
      <c r="H98" s="84">
        <v>21408980</v>
      </c>
    </row>
    <row r="99" spans="1:8" ht="15" customHeight="1" x14ac:dyDescent="0.2">
      <c r="A99" s="83" t="s">
        <v>18</v>
      </c>
      <c r="B99" s="83" t="s">
        <v>19</v>
      </c>
      <c r="C99" s="83" t="s">
        <v>20</v>
      </c>
      <c r="D99" s="86" t="s">
        <v>17</v>
      </c>
      <c r="E99" s="84">
        <v>1501</v>
      </c>
      <c r="F99" s="84">
        <v>49162.6</v>
      </c>
      <c r="G99" s="85">
        <v>32.7532</v>
      </c>
      <c r="H99" s="84">
        <v>85917132</v>
      </c>
    </row>
    <row r="100" spans="1:8" ht="15" customHeight="1" x14ac:dyDescent="0.2">
      <c r="A100" s="83" t="s">
        <v>315</v>
      </c>
      <c r="B100" s="83" t="s">
        <v>316</v>
      </c>
      <c r="C100" s="83" t="s">
        <v>317</v>
      </c>
      <c r="D100" s="86" t="s">
        <v>17</v>
      </c>
      <c r="E100" s="84">
        <v>143</v>
      </c>
      <c r="F100" s="84">
        <v>47550</v>
      </c>
      <c r="G100" s="85">
        <v>332.51749999999998</v>
      </c>
      <c r="H100" s="84">
        <v>26189440</v>
      </c>
    </row>
    <row r="101" spans="1:8" ht="15" customHeight="1" x14ac:dyDescent="0.2">
      <c r="A101" s="83" t="s">
        <v>14</v>
      </c>
      <c r="B101" s="83" t="s">
        <v>15</v>
      </c>
      <c r="C101" s="83" t="s">
        <v>16</v>
      </c>
      <c r="D101" s="86" t="s">
        <v>17</v>
      </c>
      <c r="E101" s="84">
        <v>3781</v>
      </c>
      <c r="F101" s="84">
        <v>496664</v>
      </c>
      <c r="G101" s="85">
        <v>131.3578</v>
      </c>
      <c r="H101" s="84">
        <v>7041492</v>
      </c>
    </row>
    <row r="102" spans="1:8" ht="15" customHeight="1" x14ac:dyDescent="0.2">
      <c r="A102" s="83" t="s">
        <v>318</v>
      </c>
      <c r="B102" s="83" t="s">
        <v>319</v>
      </c>
      <c r="C102" s="83" t="s">
        <v>320</v>
      </c>
      <c r="D102" s="86" t="s">
        <v>30</v>
      </c>
      <c r="E102" s="84">
        <v>5967</v>
      </c>
      <c r="F102" s="84">
        <v>319950.5</v>
      </c>
      <c r="G102" s="85">
        <v>53.62</v>
      </c>
      <c r="H102" s="84">
        <v>454133940</v>
      </c>
    </row>
    <row r="103" spans="1:8" ht="15" customHeight="1" x14ac:dyDescent="0.2">
      <c r="A103" s="83" t="s">
        <v>321</v>
      </c>
      <c r="B103" s="83" t="s">
        <v>322</v>
      </c>
      <c r="C103" s="83" t="s">
        <v>323</v>
      </c>
      <c r="D103" s="86" t="s">
        <v>17</v>
      </c>
      <c r="E103" s="84">
        <v>160</v>
      </c>
      <c r="F103" s="84">
        <v>14635</v>
      </c>
      <c r="G103" s="85">
        <v>91.468800000000002</v>
      </c>
      <c r="H103" s="84">
        <v>3204000</v>
      </c>
    </row>
    <row r="104" spans="1:8" ht="15" customHeight="1" x14ac:dyDescent="0.2">
      <c r="A104" s="83" t="s">
        <v>324</v>
      </c>
      <c r="B104" s="83" t="s">
        <v>325</v>
      </c>
      <c r="C104" s="83" t="s">
        <v>326</v>
      </c>
      <c r="D104" s="86" t="s">
        <v>17</v>
      </c>
      <c r="E104" s="84">
        <v>1072</v>
      </c>
      <c r="F104" s="84">
        <v>3287920</v>
      </c>
      <c r="G104" s="85">
        <v>3067.0895999999998</v>
      </c>
      <c r="H104" s="84">
        <v>1100268000</v>
      </c>
    </row>
    <row r="105" spans="1:8" ht="15" customHeight="1" x14ac:dyDescent="0.2">
      <c r="A105" s="83" t="s">
        <v>327</v>
      </c>
      <c r="B105" s="83" t="s">
        <v>328</v>
      </c>
      <c r="C105" s="83" t="s">
        <v>329</v>
      </c>
      <c r="D105" s="86" t="s">
        <v>30</v>
      </c>
      <c r="E105" s="84">
        <v>3829</v>
      </c>
      <c r="F105" s="84">
        <v>45110.8</v>
      </c>
      <c r="G105" s="85">
        <v>11.7814</v>
      </c>
      <c r="H105" s="84">
        <v>30206250</v>
      </c>
    </row>
    <row r="106" spans="1:8" ht="15" customHeight="1" x14ac:dyDescent="0.2">
      <c r="A106" s="83" t="s">
        <v>330</v>
      </c>
      <c r="B106" s="83" t="s">
        <v>331</v>
      </c>
      <c r="C106" s="83" t="s">
        <v>332</v>
      </c>
      <c r="D106" s="86" t="s">
        <v>30</v>
      </c>
      <c r="E106" s="84">
        <v>7853</v>
      </c>
      <c r="F106" s="84">
        <v>1087713</v>
      </c>
      <c r="G106" s="85">
        <v>138.50919999999999</v>
      </c>
      <c r="H106" s="84">
        <v>69600000</v>
      </c>
    </row>
    <row r="107" spans="1:8" ht="15" customHeight="1" x14ac:dyDescent="0.2">
      <c r="A107" s="83" t="s">
        <v>333</v>
      </c>
      <c r="B107" s="83" t="s">
        <v>334</v>
      </c>
      <c r="C107" s="83" t="s">
        <v>335</v>
      </c>
      <c r="D107" s="86" t="s">
        <v>30</v>
      </c>
      <c r="E107" s="84">
        <v>30161</v>
      </c>
      <c r="F107" s="84">
        <v>356683.4</v>
      </c>
      <c r="G107" s="85">
        <v>11.826000000000001</v>
      </c>
      <c r="H107" s="84">
        <v>26649684</v>
      </c>
    </row>
    <row r="108" spans="1:8" ht="15" customHeight="1" x14ac:dyDescent="0.2">
      <c r="A108" s="83" t="s">
        <v>336</v>
      </c>
      <c r="B108" s="83" t="s">
        <v>337</v>
      </c>
      <c r="C108" s="83" t="s">
        <v>338</v>
      </c>
      <c r="D108" s="86" t="s">
        <v>30</v>
      </c>
      <c r="E108" s="84">
        <v>6512</v>
      </c>
      <c r="F108" s="84">
        <v>1242810</v>
      </c>
      <c r="G108" s="85">
        <v>190.8492</v>
      </c>
      <c r="H108" s="84">
        <v>221866720</v>
      </c>
    </row>
    <row r="109" spans="1:8" ht="15" customHeight="1" x14ac:dyDescent="0.2">
      <c r="A109" s="83" t="s">
        <v>339</v>
      </c>
      <c r="B109" s="83" t="s">
        <v>340</v>
      </c>
      <c r="C109" s="83" t="s">
        <v>341</v>
      </c>
      <c r="D109" s="86" t="s">
        <v>17</v>
      </c>
      <c r="E109" s="84">
        <v>1123</v>
      </c>
      <c r="F109" s="84">
        <v>8229.5</v>
      </c>
      <c r="G109" s="85">
        <v>7.3281000000000001</v>
      </c>
      <c r="H109" s="84">
        <v>8121874.9500000002</v>
      </c>
    </row>
    <row r="110" spans="1:8" ht="15" customHeight="1" x14ac:dyDescent="0.2">
      <c r="A110" s="83" t="s">
        <v>342</v>
      </c>
      <c r="B110" s="83" t="s">
        <v>343</v>
      </c>
      <c r="C110" s="83" t="s">
        <v>344</v>
      </c>
      <c r="D110" s="86" t="s">
        <v>17</v>
      </c>
      <c r="E110" s="84">
        <v>272655</v>
      </c>
      <c r="F110" s="84">
        <v>3178240.4</v>
      </c>
      <c r="G110" s="85">
        <v>11.656599999999999</v>
      </c>
      <c r="H110" s="84">
        <v>179901742.90000001</v>
      </c>
    </row>
    <row r="111" spans="1:8" ht="15" customHeight="1" x14ac:dyDescent="0.2">
      <c r="A111" s="83" t="s">
        <v>345</v>
      </c>
      <c r="B111" s="83" t="s">
        <v>346</v>
      </c>
      <c r="C111" s="83" t="s">
        <v>347</v>
      </c>
      <c r="D111" s="86" t="s">
        <v>17</v>
      </c>
      <c r="E111" s="84">
        <v>17783</v>
      </c>
      <c r="F111" s="84">
        <v>77501.3</v>
      </c>
      <c r="G111" s="85">
        <v>4.3582000000000001</v>
      </c>
      <c r="H111" s="84">
        <v>6734577.9199999999</v>
      </c>
    </row>
    <row r="112" spans="1:8" ht="15" customHeight="1" x14ac:dyDescent="0.2">
      <c r="A112" s="83" t="s">
        <v>91</v>
      </c>
      <c r="B112" s="83" t="s">
        <v>92</v>
      </c>
      <c r="C112" s="83" t="s">
        <v>93</v>
      </c>
      <c r="D112" s="86" t="s">
        <v>17</v>
      </c>
      <c r="E112" s="84">
        <v>943416</v>
      </c>
      <c r="F112" s="84">
        <v>54661625</v>
      </c>
      <c r="G112" s="85">
        <v>57.940100000000001</v>
      </c>
      <c r="H112" s="84">
        <v>18702130172</v>
      </c>
    </row>
    <row r="113" spans="1:8" ht="15" customHeight="1" x14ac:dyDescent="0.2">
      <c r="A113" s="83" t="s">
        <v>348</v>
      </c>
      <c r="B113" s="83" t="s">
        <v>349</v>
      </c>
      <c r="C113" s="83" t="s">
        <v>350</v>
      </c>
      <c r="D113" s="86" t="s">
        <v>30</v>
      </c>
      <c r="E113" s="84">
        <v>17057</v>
      </c>
      <c r="F113" s="84">
        <v>201013.9</v>
      </c>
      <c r="G113" s="85">
        <v>11.784800000000001</v>
      </c>
      <c r="H113" s="84">
        <v>47747710</v>
      </c>
    </row>
    <row r="114" spans="1:8" ht="15" customHeight="1" x14ac:dyDescent="0.2">
      <c r="A114" s="83" t="s">
        <v>351</v>
      </c>
      <c r="B114" s="83" t="s">
        <v>352</v>
      </c>
      <c r="C114" s="83" t="s">
        <v>353</v>
      </c>
      <c r="D114" s="86" t="s">
        <v>17</v>
      </c>
      <c r="E114" s="84">
        <v>6</v>
      </c>
      <c r="F114" s="84">
        <v>360</v>
      </c>
      <c r="G114" s="85">
        <v>60</v>
      </c>
      <c r="H114" s="84">
        <v>12338580</v>
      </c>
    </row>
    <row r="115" spans="1:8" ht="15" customHeight="1" x14ac:dyDescent="0.2">
      <c r="A115" s="83" t="s">
        <v>354</v>
      </c>
      <c r="B115" s="83" t="s">
        <v>355</v>
      </c>
      <c r="C115" s="83" t="s">
        <v>356</v>
      </c>
      <c r="D115" s="86" t="s">
        <v>17</v>
      </c>
      <c r="E115" s="84">
        <v>908</v>
      </c>
      <c r="F115" s="84">
        <v>42482.5</v>
      </c>
      <c r="G115" s="85">
        <v>46.786900000000003</v>
      </c>
      <c r="H115" s="84">
        <v>13851360</v>
      </c>
    </row>
    <row r="116" spans="1:8" ht="15" customHeight="1" x14ac:dyDescent="0.2">
      <c r="A116" s="83" t="s">
        <v>24</v>
      </c>
      <c r="B116" s="83" t="s">
        <v>25</v>
      </c>
      <c r="C116" s="83" t="s">
        <v>26</v>
      </c>
      <c r="D116" s="86" t="s">
        <v>17</v>
      </c>
      <c r="E116" s="84">
        <v>3077</v>
      </c>
      <c r="F116" s="84">
        <v>579722</v>
      </c>
      <c r="G116" s="85">
        <v>188.4049</v>
      </c>
      <c r="H116" s="84">
        <v>19449858</v>
      </c>
    </row>
    <row r="117" spans="1:8" s="82" customFormat="1" ht="15" customHeight="1" x14ac:dyDescent="0.2">
      <c r="A117" s="80" t="s">
        <v>449</v>
      </c>
      <c r="B117" s="80"/>
      <c r="C117" s="81"/>
      <c r="D117" s="81"/>
      <c r="E117" s="81"/>
      <c r="F117" s="81"/>
      <c r="G117" s="81"/>
      <c r="H117" s="109"/>
    </row>
    <row r="118" spans="1:8" s="82" customFormat="1" ht="15" customHeight="1" x14ac:dyDescent="0.2">
      <c r="A118" s="83" t="s">
        <v>357</v>
      </c>
      <c r="B118" s="83" t="s">
        <v>358</v>
      </c>
      <c r="C118" s="83" t="s">
        <v>96</v>
      </c>
      <c r="D118" s="86" t="s">
        <v>30</v>
      </c>
      <c r="E118" s="84">
        <v>13727393</v>
      </c>
      <c r="F118" s="84">
        <v>13764579.970000001</v>
      </c>
      <c r="G118" s="85">
        <v>100.2709</v>
      </c>
      <c r="H118" s="84">
        <v>203000000</v>
      </c>
    </row>
    <row r="119" spans="1:8" ht="15" customHeight="1" x14ac:dyDescent="0.2">
      <c r="A119" s="83" t="s">
        <v>360</v>
      </c>
      <c r="B119" s="83" t="s">
        <v>361</v>
      </c>
      <c r="C119" s="83" t="s">
        <v>362</v>
      </c>
      <c r="D119" s="86" t="s">
        <v>30</v>
      </c>
      <c r="E119" s="84">
        <v>15000000</v>
      </c>
      <c r="F119" s="84">
        <v>15980000</v>
      </c>
      <c r="G119" s="85">
        <v>106.55</v>
      </c>
      <c r="H119" s="84">
        <v>426133333.32999998</v>
      </c>
    </row>
    <row r="120" spans="1:8" ht="15" customHeight="1" x14ac:dyDescent="0.2">
      <c r="A120" s="83" t="s">
        <v>363</v>
      </c>
      <c r="B120" s="83" t="s">
        <v>364</v>
      </c>
      <c r="C120" s="83" t="s">
        <v>365</v>
      </c>
      <c r="D120" s="86" t="s">
        <v>30</v>
      </c>
      <c r="E120" s="84">
        <v>11000000</v>
      </c>
      <c r="F120" s="84">
        <v>11000000</v>
      </c>
      <c r="G120" s="85">
        <v>100</v>
      </c>
      <c r="H120" s="84">
        <v>130000000</v>
      </c>
    </row>
    <row r="121" spans="1:8" ht="15" customHeight="1" x14ac:dyDescent="0.2">
      <c r="A121" s="83" t="s">
        <v>366</v>
      </c>
      <c r="B121" s="83" t="s">
        <v>367</v>
      </c>
      <c r="C121" s="83" t="s">
        <v>368</v>
      </c>
      <c r="D121" s="86" t="s">
        <v>17</v>
      </c>
      <c r="E121" s="84">
        <v>501668</v>
      </c>
      <c r="F121" s="84">
        <v>927316.66</v>
      </c>
      <c r="G121" s="85">
        <v>24.964700000000001</v>
      </c>
      <c r="H121" s="84">
        <v>109543244.67</v>
      </c>
    </row>
    <row r="122" spans="1:8" ht="15" customHeight="1" x14ac:dyDescent="0.2">
      <c r="A122" s="83" t="s">
        <v>370</v>
      </c>
      <c r="B122" s="83" t="s">
        <v>371</v>
      </c>
      <c r="C122" s="83" t="s">
        <v>278</v>
      </c>
      <c r="D122" s="86" t="s">
        <v>30</v>
      </c>
      <c r="E122" s="84">
        <v>224800</v>
      </c>
      <c r="F122" s="84">
        <v>53751.6</v>
      </c>
      <c r="G122" s="85">
        <v>88.558700000000002</v>
      </c>
      <c r="H122" s="84">
        <v>60075000</v>
      </c>
    </row>
    <row r="123" spans="1:8" ht="15" customHeight="1" x14ac:dyDescent="0.2">
      <c r="A123" s="83" t="s">
        <v>372</v>
      </c>
      <c r="B123" s="83" t="s">
        <v>373</v>
      </c>
      <c r="C123" s="83" t="s">
        <v>374</v>
      </c>
      <c r="D123" s="86" t="s">
        <v>30</v>
      </c>
      <c r="E123" s="84">
        <v>295000</v>
      </c>
      <c r="F123" s="84">
        <v>2233532.98</v>
      </c>
      <c r="G123" s="85">
        <v>101.8686</v>
      </c>
      <c r="H123" s="84">
        <v>379930027.60000002</v>
      </c>
    </row>
    <row r="124" spans="1:8" ht="15" customHeight="1" x14ac:dyDescent="0.2">
      <c r="A124" s="83" t="s">
        <v>410</v>
      </c>
      <c r="B124" s="83" t="s">
        <v>411</v>
      </c>
      <c r="C124" s="83" t="s">
        <v>412</v>
      </c>
      <c r="D124" s="86" t="s">
        <v>30</v>
      </c>
      <c r="E124" s="84">
        <v>10446000</v>
      </c>
      <c r="F124" s="84">
        <v>11193558</v>
      </c>
      <c r="G124" s="85">
        <v>107.1058</v>
      </c>
      <c r="H124" s="84">
        <v>2467900000</v>
      </c>
    </row>
    <row r="125" spans="1:8" ht="15" customHeight="1" x14ac:dyDescent="0.2">
      <c r="A125" s="83" t="s">
        <v>375</v>
      </c>
      <c r="B125" s="83" t="s">
        <v>376</v>
      </c>
      <c r="C125" s="83" t="s">
        <v>377</v>
      </c>
      <c r="D125" s="86" t="s">
        <v>30</v>
      </c>
      <c r="E125" s="84">
        <v>8818.92</v>
      </c>
      <c r="F125" s="84">
        <v>64961.93</v>
      </c>
      <c r="G125" s="85">
        <v>99.103200000000001</v>
      </c>
      <c r="H125" s="84" t="s">
        <v>113</v>
      </c>
    </row>
    <row r="126" spans="1:8" ht="15" customHeight="1" x14ac:dyDescent="0.2">
      <c r="A126" s="83" t="s">
        <v>378</v>
      </c>
      <c r="B126" s="83" t="s">
        <v>379</v>
      </c>
      <c r="C126" s="83" t="s">
        <v>377</v>
      </c>
      <c r="D126" s="86" t="s">
        <v>30</v>
      </c>
      <c r="E126" s="84">
        <v>22599.88</v>
      </c>
      <c r="F126" s="84">
        <v>164935.57999999999</v>
      </c>
      <c r="G126" s="85">
        <v>98.091499999999996</v>
      </c>
      <c r="H126" s="84" t="s">
        <v>113</v>
      </c>
    </row>
    <row r="127" spans="1:8" ht="15" customHeight="1" x14ac:dyDescent="0.2">
      <c r="A127" s="83" t="s">
        <v>380</v>
      </c>
      <c r="B127" s="83" t="s">
        <v>381</v>
      </c>
      <c r="C127" s="83" t="s">
        <v>377</v>
      </c>
      <c r="D127" s="86" t="s">
        <v>30</v>
      </c>
      <c r="E127" s="84">
        <v>21178.05</v>
      </c>
      <c r="F127" s="84">
        <v>151803.70000000001</v>
      </c>
      <c r="G127" s="85">
        <v>96.346599999999995</v>
      </c>
      <c r="H127" s="84" t="s">
        <v>113</v>
      </c>
    </row>
    <row r="128" spans="1:8" ht="15" customHeight="1" x14ac:dyDescent="0.2">
      <c r="A128" s="83" t="s">
        <v>413</v>
      </c>
      <c r="B128" s="83" t="s">
        <v>414</v>
      </c>
      <c r="C128" s="83" t="s">
        <v>384</v>
      </c>
      <c r="D128" s="86" t="s">
        <v>30</v>
      </c>
      <c r="E128" s="84">
        <v>467486643</v>
      </c>
      <c r="F128" s="84">
        <v>478722363.12</v>
      </c>
      <c r="G128" s="85">
        <v>102.35339999999999</v>
      </c>
      <c r="H128" s="84">
        <v>6087215533.9799995</v>
      </c>
    </row>
    <row r="129" spans="1:8" ht="15" customHeight="1" x14ac:dyDescent="0.2">
      <c r="A129" s="83" t="s">
        <v>382</v>
      </c>
      <c r="B129" s="83" t="s">
        <v>383</v>
      </c>
      <c r="C129" s="83" t="s">
        <v>384</v>
      </c>
      <c r="D129" s="86" t="s">
        <v>30</v>
      </c>
      <c r="E129" s="84">
        <v>71331500</v>
      </c>
      <c r="F129" s="84">
        <v>576986584.36000001</v>
      </c>
      <c r="G129" s="85">
        <v>108.9298</v>
      </c>
      <c r="H129" s="84">
        <v>8051035012.8000002</v>
      </c>
    </row>
    <row r="130" spans="1:8" ht="15" customHeight="1" x14ac:dyDescent="0.2">
      <c r="A130" s="83" t="s">
        <v>415</v>
      </c>
      <c r="B130" s="83" t="s">
        <v>416</v>
      </c>
      <c r="C130" s="83" t="s">
        <v>384</v>
      </c>
      <c r="D130" s="86" t="s">
        <v>30</v>
      </c>
      <c r="E130" s="84">
        <v>222456300</v>
      </c>
      <c r="F130" s="84">
        <v>251657219.38</v>
      </c>
      <c r="G130" s="85">
        <v>113.1266</v>
      </c>
      <c r="H130" s="84">
        <v>5622500000</v>
      </c>
    </row>
    <row r="131" spans="1:8" ht="15" customHeight="1" x14ac:dyDescent="0.2">
      <c r="A131" s="83" t="s">
        <v>417</v>
      </c>
      <c r="B131" s="83" t="s">
        <v>418</v>
      </c>
      <c r="C131" s="83" t="s">
        <v>384</v>
      </c>
      <c r="D131" s="86" t="s">
        <v>30</v>
      </c>
      <c r="E131" s="84">
        <v>4028336</v>
      </c>
      <c r="F131" s="84">
        <v>33665229.43</v>
      </c>
      <c r="G131" s="85">
        <v>112.4371</v>
      </c>
      <c r="H131" s="84">
        <v>8339155432</v>
      </c>
    </row>
    <row r="132" spans="1:8" ht="15" customHeight="1" x14ac:dyDescent="0.2">
      <c r="A132" s="83" t="s">
        <v>385</v>
      </c>
      <c r="B132" s="83" t="s">
        <v>386</v>
      </c>
      <c r="C132" s="83" t="s">
        <v>384</v>
      </c>
      <c r="D132" s="86" t="s">
        <v>30</v>
      </c>
      <c r="E132" s="84">
        <v>141370000</v>
      </c>
      <c r="F132" s="84">
        <v>151102182.5</v>
      </c>
      <c r="G132" s="85">
        <v>106.82940000000001</v>
      </c>
      <c r="H132" s="84">
        <v>6435000000</v>
      </c>
    </row>
    <row r="133" spans="1:8" ht="15" customHeight="1" x14ac:dyDescent="0.2">
      <c r="A133" s="83" t="s">
        <v>387</v>
      </c>
      <c r="B133" s="83" t="s">
        <v>388</v>
      </c>
      <c r="C133" s="83" t="s">
        <v>384</v>
      </c>
      <c r="D133" s="86" t="s">
        <v>30</v>
      </c>
      <c r="E133" s="84">
        <v>59463763</v>
      </c>
      <c r="F133" s="84">
        <v>62522202.579999998</v>
      </c>
      <c r="G133" s="85">
        <v>105.0939</v>
      </c>
      <c r="H133" s="84">
        <v>3177000000</v>
      </c>
    </row>
    <row r="134" spans="1:8" ht="15" customHeight="1" x14ac:dyDescent="0.2">
      <c r="A134" s="83" t="s">
        <v>389</v>
      </c>
      <c r="B134" s="83" t="s">
        <v>390</v>
      </c>
      <c r="C134" s="83" t="s">
        <v>384</v>
      </c>
      <c r="D134" s="86" t="s">
        <v>30</v>
      </c>
      <c r="E134" s="84">
        <v>6405000</v>
      </c>
      <c r="F134" s="84">
        <v>58726534.719999999</v>
      </c>
      <c r="G134" s="85">
        <v>123.2261</v>
      </c>
      <c r="H134" s="84">
        <v>9148015488.75</v>
      </c>
    </row>
    <row r="135" spans="1:8" ht="15" customHeight="1" x14ac:dyDescent="0.2">
      <c r="A135" s="83" t="s">
        <v>391</v>
      </c>
      <c r="B135" s="83" t="s">
        <v>392</v>
      </c>
      <c r="C135" s="83" t="s">
        <v>384</v>
      </c>
      <c r="D135" s="86" t="s">
        <v>30</v>
      </c>
      <c r="E135" s="84">
        <v>550651652</v>
      </c>
      <c r="F135" s="84">
        <v>570322907.33000004</v>
      </c>
      <c r="G135" s="85">
        <v>103.595</v>
      </c>
      <c r="H135" s="84">
        <v>6058100000</v>
      </c>
    </row>
    <row r="136" spans="1:8" ht="15" customHeight="1" x14ac:dyDescent="0.2">
      <c r="A136" s="83" t="s">
        <v>393</v>
      </c>
      <c r="B136" s="83" t="s">
        <v>394</v>
      </c>
      <c r="C136" s="83" t="s">
        <v>384</v>
      </c>
      <c r="D136" s="86" t="s">
        <v>30</v>
      </c>
      <c r="E136" s="84">
        <v>69644600</v>
      </c>
      <c r="F136" s="84">
        <v>643619370.00999999</v>
      </c>
      <c r="G136" s="85">
        <v>124.4444</v>
      </c>
      <c r="H136" s="84">
        <v>13003207526.4</v>
      </c>
    </row>
    <row r="137" spans="1:8" ht="15" customHeight="1" x14ac:dyDescent="0.2">
      <c r="A137" s="83" t="s">
        <v>395</v>
      </c>
      <c r="B137" s="83" t="s">
        <v>396</v>
      </c>
      <c r="C137" s="83" t="s">
        <v>384</v>
      </c>
      <c r="D137" s="86" t="s">
        <v>30</v>
      </c>
      <c r="E137" s="84">
        <v>77743037</v>
      </c>
      <c r="F137" s="84">
        <v>91802364.819999993</v>
      </c>
      <c r="G137" s="85">
        <v>118.07510000000001</v>
      </c>
      <c r="H137" s="84">
        <v>7092000000</v>
      </c>
    </row>
    <row r="138" spans="1:8" ht="15" customHeight="1" x14ac:dyDescent="0.2">
      <c r="A138" s="83" t="s">
        <v>397</v>
      </c>
      <c r="B138" s="83" t="s">
        <v>398</v>
      </c>
      <c r="C138" s="83" t="s">
        <v>384</v>
      </c>
      <c r="D138" s="86" t="s">
        <v>30</v>
      </c>
      <c r="E138" s="84">
        <v>114967929</v>
      </c>
      <c r="F138" s="84">
        <v>135383837.58000001</v>
      </c>
      <c r="G138" s="85">
        <v>117.83320000000001</v>
      </c>
      <c r="H138" s="84">
        <v>11820000000</v>
      </c>
    </row>
    <row r="139" spans="1:8" ht="15" customHeight="1" x14ac:dyDescent="0.2">
      <c r="A139" s="83" t="s">
        <v>399</v>
      </c>
      <c r="B139" s="83" t="s">
        <v>400</v>
      </c>
      <c r="C139" s="83" t="s">
        <v>384</v>
      </c>
      <c r="D139" s="86" t="s">
        <v>30</v>
      </c>
      <c r="E139" s="84">
        <v>691209557</v>
      </c>
      <c r="F139" s="84">
        <v>729572502.37</v>
      </c>
      <c r="G139" s="85">
        <v>105.5513</v>
      </c>
      <c r="H139" s="84">
        <v>5856400000</v>
      </c>
    </row>
    <row r="140" spans="1:8" ht="15" customHeight="1" x14ac:dyDescent="0.2">
      <c r="A140" s="83" t="s">
        <v>401</v>
      </c>
      <c r="B140" s="83" t="s">
        <v>402</v>
      </c>
      <c r="C140" s="83" t="s">
        <v>384</v>
      </c>
      <c r="D140" s="86" t="s">
        <v>30</v>
      </c>
      <c r="E140" s="84">
        <v>213182473</v>
      </c>
      <c r="F140" s="84">
        <v>222711806.13</v>
      </c>
      <c r="G140" s="85">
        <v>104.057</v>
      </c>
      <c r="H140" s="84">
        <v>3161162739.6100001</v>
      </c>
    </row>
    <row r="141" spans="1:8" ht="15" customHeight="1" x14ac:dyDescent="0.2">
      <c r="A141" s="83" t="s">
        <v>403</v>
      </c>
      <c r="B141" s="83" t="s">
        <v>404</v>
      </c>
      <c r="C141" s="83" t="s">
        <v>384</v>
      </c>
      <c r="D141" s="86" t="s">
        <v>30</v>
      </c>
      <c r="E141" s="84">
        <v>9853.83</v>
      </c>
      <c r="F141" s="84">
        <v>72859.289999999994</v>
      </c>
      <c r="G141" s="85">
        <v>99.477800000000002</v>
      </c>
      <c r="H141" s="84">
        <v>39397518.100000001</v>
      </c>
    </row>
    <row r="142" spans="1:8" ht="15" customHeight="1" x14ac:dyDescent="0.2">
      <c r="A142" s="83" t="s">
        <v>405</v>
      </c>
      <c r="B142" s="83" t="s">
        <v>406</v>
      </c>
      <c r="C142" s="83" t="s">
        <v>384</v>
      </c>
      <c r="D142" s="86" t="s">
        <v>30</v>
      </c>
      <c r="E142" s="84">
        <v>8980.34</v>
      </c>
      <c r="F142" s="84">
        <v>65559.899999999994</v>
      </c>
      <c r="G142" s="85">
        <v>98.215800000000002</v>
      </c>
      <c r="H142" s="84">
        <v>38970257.049999997</v>
      </c>
    </row>
    <row r="143" spans="1:8" ht="15" customHeight="1" x14ac:dyDescent="0.2">
      <c r="A143" s="83" t="s">
        <v>407</v>
      </c>
      <c r="B143" s="83" t="s">
        <v>408</v>
      </c>
      <c r="C143" s="83" t="s">
        <v>384</v>
      </c>
      <c r="D143" s="86" t="s">
        <v>30</v>
      </c>
      <c r="E143" s="84">
        <v>13980.34</v>
      </c>
      <c r="F143" s="84">
        <v>100481.34</v>
      </c>
      <c r="G143" s="85">
        <v>96.7042</v>
      </c>
      <c r="H143" s="84">
        <v>38372994.509999998</v>
      </c>
    </row>
    <row r="144" spans="1:8" ht="12.75" customHeight="1" x14ac:dyDescent="0.2">
      <c r="H144" s="109"/>
    </row>
    <row r="145" spans="2:8" ht="12.75" customHeight="1" x14ac:dyDescent="0.2">
      <c r="B145" s="118" t="s">
        <v>485</v>
      </c>
      <c r="C145" s="118" t="s">
        <v>486</v>
      </c>
      <c r="H145" s="109"/>
    </row>
    <row r="146" spans="2:8" ht="12.75" customHeight="1" x14ac:dyDescent="0.2">
      <c r="B146" s="118"/>
      <c r="C146" s="118" t="s">
        <v>487</v>
      </c>
      <c r="H146" s="109"/>
    </row>
    <row r="147" spans="2:8" ht="12.75" customHeight="1" x14ac:dyDescent="0.2">
      <c r="B147" s="118"/>
      <c r="C147" s="118" t="s">
        <v>488</v>
      </c>
      <c r="H147" s="109"/>
    </row>
  </sheetData>
  <pageMargins left="0.78740157480314965" right="0.78740157480314965" top="1.1811023622047245" bottom="0.78740157480314965" header="0.59055118110236227" footer="0.51181102362204722"/>
  <pageSetup paperSize="9" orientation="landscape" r:id="rId1"/>
  <headerFooter>
    <oddHeader>&amp;L&amp;"Calibri,Regular"&amp;12Referentne cijene&amp;R&amp;"Calibri,Bold"Zagrebačka burza - Uređeno tržište</oddHeader>
    <oddFooter>&amp;L&amp;D&amp;CStranica &amp;P od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zoomScale="140" zoomScaleNormal="140" workbookViewId="0">
      <selection activeCell="B15" sqref="B15:H15"/>
    </sheetView>
  </sheetViews>
  <sheetFormatPr defaultColWidth="9.140625" defaultRowHeight="12.75" customHeight="1" x14ac:dyDescent="0.2"/>
  <cols>
    <col min="1" max="1" width="2.85546875" style="135" customWidth="1"/>
    <col min="2" max="2" width="10.42578125" style="135" customWidth="1"/>
    <col min="3" max="3" width="14.7109375" style="135" customWidth="1"/>
    <col min="4" max="4" width="28" style="156" customWidth="1"/>
    <col min="5" max="5" width="9.7109375" style="135" customWidth="1"/>
    <col min="6" max="6" width="9" style="135" customWidth="1"/>
    <col min="7" max="7" width="15.140625" style="135" customWidth="1"/>
    <col min="8" max="8" width="11" style="135" customWidth="1"/>
    <col min="9" max="16384" width="9.140625" style="135"/>
  </cols>
  <sheetData>
    <row r="1" spans="1:9" s="131" customFormat="1" ht="18.75" customHeight="1" x14ac:dyDescent="0.25">
      <c r="A1" s="219" t="s">
        <v>505</v>
      </c>
      <c r="B1" s="219"/>
      <c r="C1" s="219"/>
      <c r="D1" s="219"/>
      <c r="E1" s="219"/>
      <c r="F1" s="219"/>
      <c r="G1" s="219"/>
      <c r="H1" s="219"/>
    </row>
    <row r="2" spans="1:9" ht="25.9" customHeight="1" x14ac:dyDescent="0.2">
      <c r="A2" s="132"/>
      <c r="B2" s="133" t="s">
        <v>480</v>
      </c>
      <c r="C2" s="133" t="s">
        <v>13</v>
      </c>
      <c r="D2" s="133" t="s">
        <v>481</v>
      </c>
      <c r="E2" s="133" t="s">
        <v>482</v>
      </c>
      <c r="F2" s="133" t="s">
        <v>506</v>
      </c>
      <c r="G2" s="134" t="s">
        <v>469</v>
      </c>
      <c r="H2" s="134" t="s">
        <v>501</v>
      </c>
    </row>
    <row r="3" spans="1:9" ht="17.100000000000001" customHeight="1" x14ac:dyDescent="0.2">
      <c r="A3" s="136" t="s">
        <v>420</v>
      </c>
      <c r="B3" s="136" t="s">
        <v>64</v>
      </c>
      <c r="C3" s="136" t="s">
        <v>65</v>
      </c>
      <c r="D3" s="137" t="s">
        <v>66</v>
      </c>
      <c r="E3" s="138" t="s">
        <v>30</v>
      </c>
      <c r="F3" s="139">
        <v>43108</v>
      </c>
      <c r="G3" s="140">
        <v>49131669</v>
      </c>
      <c r="H3" s="141">
        <v>10</v>
      </c>
    </row>
    <row r="4" spans="1:9" ht="17.100000000000001" customHeight="1" x14ac:dyDescent="0.2">
      <c r="A4" s="143"/>
      <c r="B4" s="143"/>
      <c r="C4" s="143"/>
      <c r="D4" s="144"/>
      <c r="E4" s="145"/>
      <c r="F4" s="146"/>
      <c r="G4" s="147"/>
      <c r="H4" s="148"/>
    </row>
    <row r="5" spans="1:9" s="131" customFormat="1" ht="18.75" customHeight="1" x14ac:dyDescent="0.25">
      <c r="A5" s="219" t="s">
        <v>507</v>
      </c>
      <c r="B5" s="219"/>
      <c r="C5" s="219"/>
      <c r="D5" s="219"/>
      <c r="E5" s="219"/>
      <c r="F5" s="219"/>
      <c r="G5" s="219"/>
      <c r="H5" s="219"/>
    </row>
    <row r="6" spans="1:9" ht="37.15" customHeight="1" x14ac:dyDescent="0.2">
      <c r="A6" s="132"/>
      <c r="B6" s="133" t="s">
        <v>480</v>
      </c>
      <c r="C6" s="133" t="s">
        <v>13</v>
      </c>
      <c r="D6" s="133" t="s">
        <v>481</v>
      </c>
      <c r="E6" s="133" t="s">
        <v>482</v>
      </c>
      <c r="F6" s="133" t="s">
        <v>508</v>
      </c>
      <c r="G6" s="134" t="s">
        <v>469</v>
      </c>
      <c r="H6" s="134" t="s">
        <v>501</v>
      </c>
    </row>
    <row r="7" spans="1:9" ht="17.100000000000001" customHeight="1" x14ac:dyDescent="0.2">
      <c r="A7" s="136" t="s">
        <v>420</v>
      </c>
      <c r="B7" s="149" t="s">
        <v>424</v>
      </c>
      <c r="C7" s="150" t="s">
        <v>425</v>
      </c>
      <c r="D7" s="151" t="s">
        <v>426</v>
      </c>
      <c r="E7" s="152" t="s">
        <v>17</v>
      </c>
      <c r="F7" s="153">
        <v>43132</v>
      </c>
      <c r="G7" s="154">
        <v>212671</v>
      </c>
      <c r="H7" s="155">
        <v>400</v>
      </c>
    </row>
    <row r="9" spans="1:9" s="131" customFormat="1" ht="18.75" customHeight="1" x14ac:dyDescent="0.25">
      <c r="A9" s="219" t="s">
        <v>521</v>
      </c>
      <c r="B9" s="219"/>
      <c r="C9" s="219"/>
      <c r="D9" s="219"/>
      <c r="E9" s="219"/>
      <c r="F9" s="219"/>
      <c r="G9" s="219"/>
      <c r="H9" s="219"/>
    </row>
    <row r="10" spans="1:9" ht="25.9" customHeight="1" x14ac:dyDescent="0.2">
      <c r="A10" s="132"/>
      <c r="B10" s="133" t="s">
        <v>480</v>
      </c>
      <c r="C10" s="133" t="s">
        <v>13</v>
      </c>
      <c r="D10" s="133" t="s">
        <v>481</v>
      </c>
      <c r="E10" s="133" t="s">
        <v>482</v>
      </c>
      <c r="F10" s="133" t="s">
        <v>477</v>
      </c>
      <c r="G10" s="134" t="s">
        <v>522</v>
      </c>
      <c r="H10" s="134" t="s">
        <v>501</v>
      </c>
    </row>
    <row r="11" spans="1:9" ht="17.100000000000001" customHeight="1" x14ac:dyDescent="0.2">
      <c r="A11" s="136" t="s">
        <v>420</v>
      </c>
      <c r="B11" s="136" t="s">
        <v>52</v>
      </c>
      <c r="C11" s="136" t="s">
        <v>53</v>
      </c>
      <c r="D11" s="137" t="s">
        <v>422</v>
      </c>
      <c r="E11" s="138" t="s">
        <v>17</v>
      </c>
      <c r="F11" s="139">
        <v>43110</v>
      </c>
      <c r="G11" s="140">
        <v>12500</v>
      </c>
      <c r="H11" s="142" t="s">
        <v>423</v>
      </c>
    </row>
    <row r="12" spans="1:9" ht="17.100000000000001" customHeight="1" x14ac:dyDescent="0.2">
      <c r="A12" s="136" t="s">
        <v>421</v>
      </c>
      <c r="B12" s="136" t="s">
        <v>276</v>
      </c>
      <c r="C12" s="136" t="s">
        <v>427</v>
      </c>
      <c r="D12" s="137" t="s">
        <v>278</v>
      </c>
      <c r="E12" s="138" t="s">
        <v>30</v>
      </c>
      <c r="F12" s="139">
        <v>43188</v>
      </c>
      <c r="G12" s="140">
        <v>5886456</v>
      </c>
      <c r="H12" s="157">
        <v>10</v>
      </c>
    </row>
    <row r="13" spans="1:9" ht="17.100000000000001" customHeight="1" x14ac:dyDescent="0.2">
      <c r="A13" s="143"/>
      <c r="B13" s="143"/>
      <c r="C13" s="143"/>
      <c r="D13" s="144"/>
      <c r="E13" s="145"/>
      <c r="F13" s="146"/>
      <c r="G13" s="147"/>
      <c r="H13" s="148"/>
    </row>
    <row r="14" spans="1:9" s="131" customFormat="1" ht="18.75" customHeight="1" x14ac:dyDescent="0.25">
      <c r="A14" s="219" t="s">
        <v>509</v>
      </c>
      <c r="B14" s="219"/>
      <c r="C14" s="219"/>
      <c r="D14" s="219"/>
      <c r="E14" s="219"/>
      <c r="F14" s="219"/>
      <c r="G14" s="219"/>
      <c r="H14" s="219"/>
    </row>
    <row r="15" spans="1:9" ht="25.9" customHeight="1" x14ac:dyDescent="0.2">
      <c r="A15" s="158"/>
      <c r="B15" s="133" t="s">
        <v>480</v>
      </c>
      <c r="C15" s="133" t="s">
        <v>13</v>
      </c>
      <c r="D15" s="133" t="s">
        <v>481</v>
      </c>
      <c r="E15" s="133" t="s">
        <v>482</v>
      </c>
      <c r="F15" s="133" t="s">
        <v>477</v>
      </c>
      <c r="G15" s="220" t="s">
        <v>510</v>
      </c>
      <c r="H15" s="220"/>
    </row>
    <row r="16" spans="1:9" ht="24" x14ac:dyDescent="0.2">
      <c r="A16" s="136" t="s">
        <v>420</v>
      </c>
      <c r="B16" s="136" t="s">
        <v>428</v>
      </c>
      <c r="C16" s="159" t="s">
        <v>442</v>
      </c>
      <c r="D16" s="159" t="s">
        <v>54</v>
      </c>
      <c r="E16" s="138" t="s">
        <v>17</v>
      </c>
      <c r="F16" s="139">
        <v>43112</v>
      </c>
      <c r="G16" s="218">
        <v>1444530057.1800001</v>
      </c>
      <c r="H16" s="218"/>
      <c r="I16" s="160"/>
    </row>
    <row r="17" spans="1:9" ht="17.100000000000001" customHeight="1" x14ac:dyDescent="0.2">
      <c r="A17" s="136" t="s">
        <v>421</v>
      </c>
      <c r="B17" s="136" t="s">
        <v>49</v>
      </c>
      <c r="C17" s="136" t="s">
        <v>50</v>
      </c>
      <c r="D17" s="137" t="s">
        <v>51</v>
      </c>
      <c r="E17" s="138" t="s">
        <v>30</v>
      </c>
      <c r="F17" s="139">
        <v>43118</v>
      </c>
      <c r="G17" s="218">
        <v>229146480</v>
      </c>
      <c r="H17" s="218"/>
      <c r="I17" s="160"/>
    </row>
    <row r="18" spans="1:9" ht="17.100000000000001" customHeight="1" x14ac:dyDescent="0.2">
      <c r="A18" s="136" t="s">
        <v>429</v>
      </c>
      <c r="B18" s="136" t="s">
        <v>37</v>
      </c>
      <c r="C18" s="136" t="s">
        <v>38</v>
      </c>
      <c r="D18" s="137" t="s">
        <v>39</v>
      </c>
      <c r="E18" s="138" t="s">
        <v>17</v>
      </c>
      <c r="F18" s="139">
        <v>43154</v>
      </c>
      <c r="G18" s="218">
        <v>254057550</v>
      </c>
      <c r="H18" s="218"/>
    </row>
    <row r="19" spans="1:9" ht="17.100000000000001" customHeight="1" x14ac:dyDescent="0.2">
      <c r="A19" s="136" t="s">
        <v>430</v>
      </c>
      <c r="B19" s="136" t="s">
        <v>333</v>
      </c>
      <c r="C19" s="136" t="s">
        <v>334</v>
      </c>
      <c r="D19" s="137" t="s">
        <v>335</v>
      </c>
      <c r="E19" s="138" t="s">
        <v>30</v>
      </c>
      <c r="F19" s="139">
        <v>43171</v>
      </c>
      <c r="G19" s="218">
        <v>41066860</v>
      </c>
      <c r="H19" s="218"/>
    </row>
    <row r="20" spans="1:9" ht="17.100000000000001" customHeight="1" x14ac:dyDescent="0.2">
      <c r="A20" s="143"/>
      <c r="B20" s="143"/>
      <c r="C20" s="143"/>
      <c r="D20" s="144"/>
      <c r="E20" s="145"/>
      <c r="F20" s="146"/>
      <c r="G20" s="147"/>
      <c r="H20" s="148"/>
    </row>
    <row r="21" spans="1:9" ht="17.100000000000001" customHeight="1" x14ac:dyDescent="0.25">
      <c r="A21" s="219" t="s">
        <v>511</v>
      </c>
      <c r="B21" s="219"/>
      <c r="C21" s="219"/>
      <c r="D21" s="219"/>
      <c r="E21" s="219"/>
      <c r="F21" s="219"/>
      <c r="G21" s="219"/>
      <c r="H21" s="219"/>
    </row>
    <row r="22" spans="1:9" ht="12.95" customHeight="1" x14ac:dyDescent="0.2">
      <c r="A22" s="143"/>
      <c r="B22" s="133" t="s">
        <v>480</v>
      </c>
      <c r="C22" s="133" t="s">
        <v>13</v>
      </c>
      <c r="D22" s="133" t="s">
        <v>481</v>
      </c>
      <c r="E22" s="133" t="s">
        <v>482</v>
      </c>
      <c r="F22" s="133" t="s">
        <v>477</v>
      </c>
      <c r="G22" s="221" t="s">
        <v>501</v>
      </c>
      <c r="H22" s="221"/>
    </row>
    <row r="23" spans="1:9" ht="12.95" customHeight="1" x14ac:dyDescent="0.2">
      <c r="A23" s="143"/>
      <c r="B23" s="133"/>
      <c r="C23" s="133"/>
      <c r="D23" s="133"/>
      <c r="E23" s="133"/>
      <c r="F23" s="133"/>
      <c r="G23" s="161" t="s">
        <v>512</v>
      </c>
      <c r="H23" s="162" t="s">
        <v>513</v>
      </c>
    </row>
    <row r="24" spans="1:9" ht="17.100000000000001" customHeight="1" x14ac:dyDescent="0.2">
      <c r="A24" s="163" t="s">
        <v>420</v>
      </c>
      <c r="B24" s="163" t="s">
        <v>49</v>
      </c>
      <c r="C24" s="164" t="s">
        <v>50</v>
      </c>
      <c r="D24" s="165" t="s">
        <v>51</v>
      </c>
      <c r="E24" s="166" t="s">
        <v>30</v>
      </c>
      <c r="F24" s="167">
        <v>43118</v>
      </c>
      <c r="G24" s="168">
        <v>680</v>
      </c>
      <c r="H24" s="169" t="s">
        <v>423</v>
      </c>
    </row>
    <row r="25" spans="1:9" ht="17.100000000000001" customHeight="1" x14ac:dyDescent="0.2">
      <c r="A25" s="170"/>
      <c r="B25" s="170"/>
      <c r="C25" s="171"/>
      <c r="D25" s="172"/>
      <c r="E25" s="173"/>
      <c r="F25" s="174"/>
      <c r="G25" s="175"/>
      <c r="H25" s="176"/>
    </row>
    <row r="26" spans="1:9" ht="17.100000000000001" customHeight="1" x14ac:dyDescent="0.25">
      <c r="A26" s="222" t="s">
        <v>514</v>
      </c>
      <c r="B26" s="222"/>
      <c r="C26" s="222"/>
      <c r="D26" s="222"/>
      <c r="E26" s="222"/>
      <c r="F26" s="222"/>
      <c r="G26" s="222"/>
      <c r="H26" s="222"/>
    </row>
    <row r="27" spans="1:9" ht="12.95" customHeight="1" x14ac:dyDescent="0.2">
      <c r="A27" s="143"/>
      <c r="B27" s="133" t="s">
        <v>480</v>
      </c>
      <c r="C27" s="133" t="s">
        <v>13</v>
      </c>
      <c r="D27" s="133" t="s">
        <v>481</v>
      </c>
      <c r="E27" s="133" t="s">
        <v>482</v>
      </c>
      <c r="F27" s="133" t="s">
        <v>477</v>
      </c>
      <c r="G27" s="221" t="s">
        <v>469</v>
      </c>
      <c r="H27" s="221"/>
    </row>
    <row r="28" spans="1:9" ht="12.95" customHeight="1" x14ac:dyDescent="0.2">
      <c r="A28" s="143"/>
      <c r="B28" s="133"/>
      <c r="C28" s="133"/>
      <c r="D28" s="133"/>
      <c r="E28" s="133"/>
      <c r="F28" s="133"/>
      <c r="G28" s="161" t="s">
        <v>512</v>
      </c>
      <c r="H28" s="162" t="s">
        <v>513</v>
      </c>
    </row>
    <row r="29" spans="1:9" ht="17.100000000000001" customHeight="1" x14ac:dyDescent="0.2">
      <c r="A29" s="163" t="s">
        <v>420</v>
      </c>
      <c r="B29" s="163" t="s">
        <v>79</v>
      </c>
      <c r="C29" s="164" t="s">
        <v>80</v>
      </c>
      <c r="D29" s="165" t="s">
        <v>431</v>
      </c>
      <c r="E29" s="166" t="s">
        <v>30</v>
      </c>
      <c r="F29" s="167">
        <v>43189</v>
      </c>
      <c r="G29" s="177">
        <v>81888535</v>
      </c>
      <c r="H29" s="178">
        <v>81670064</v>
      </c>
    </row>
    <row r="30" spans="1:9" ht="17.100000000000001" customHeight="1" x14ac:dyDescent="0.2">
      <c r="A30" s="143"/>
      <c r="B30" s="179"/>
      <c r="C30" s="179"/>
      <c r="D30" s="180"/>
      <c r="E30" s="181"/>
      <c r="F30" s="146"/>
      <c r="G30" s="182"/>
      <c r="H30" s="183"/>
    </row>
    <row r="31" spans="1:9" ht="17.100000000000001" customHeight="1" x14ac:dyDescent="0.25">
      <c r="A31" s="219" t="s">
        <v>515</v>
      </c>
      <c r="B31" s="219"/>
      <c r="C31" s="219"/>
      <c r="D31" s="219"/>
      <c r="E31" s="219"/>
      <c r="F31" s="219"/>
      <c r="G31" s="219"/>
      <c r="H31" s="219"/>
    </row>
    <row r="32" spans="1:9" ht="26.1" customHeight="1" x14ac:dyDescent="0.2">
      <c r="A32" s="158"/>
      <c r="B32" s="133" t="s">
        <v>480</v>
      </c>
      <c r="C32" s="133" t="s">
        <v>13</v>
      </c>
      <c r="D32" s="133" t="s">
        <v>481</v>
      </c>
      <c r="E32" s="133" t="s">
        <v>482</v>
      </c>
      <c r="F32" s="133" t="s">
        <v>477</v>
      </c>
      <c r="G32" s="134" t="s">
        <v>469</v>
      </c>
      <c r="H32" s="134" t="s">
        <v>501</v>
      </c>
    </row>
    <row r="33" spans="1:9" ht="17.100000000000001" customHeight="1" x14ac:dyDescent="0.2">
      <c r="A33" s="184">
        <v>1</v>
      </c>
      <c r="B33" s="184" t="s">
        <v>52</v>
      </c>
      <c r="C33" s="184" t="s">
        <v>53</v>
      </c>
      <c r="D33" s="184" t="s">
        <v>54</v>
      </c>
      <c r="E33" s="185" t="s">
        <v>17</v>
      </c>
      <c r="F33" s="186">
        <v>43109</v>
      </c>
      <c r="G33" s="187">
        <v>2185272</v>
      </c>
      <c r="H33" s="188" t="s">
        <v>423</v>
      </c>
    </row>
    <row r="34" spans="1:9" ht="17.100000000000001" customHeight="1" x14ac:dyDescent="0.2">
      <c r="A34" s="184">
        <v>2</v>
      </c>
      <c r="B34" s="184" t="s">
        <v>432</v>
      </c>
      <c r="C34" s="184" t="s">
        <v>433</v>
      </c>
      <c r="D34" s="184" t="s">
        <v>54</v>
      </c>
      <c r="E34" s="185" t="s">
        <v>17</v>
      </c>
      <c r="F34" s="186">
        <v>43109</v>
      </c>
      <c r="G34" s="187">
        <v>420000</v>
      </c>
      <c r="H34" s="189">
        <v>250</v>
      </c>
    </row>
    <row r="35" spans="1:9" ht="17.100000000000001" customHeight="1" x14ac:dyDescent="0.2">
      <c r="A35" s="184">
        <v>3</v>
      </c>
      <c r="B35" s="190" t="s">
        <v>49</v>
      </c>
      <c r="C35" s="190" t="s">
        <v>50</v>
      </c>
      <c r="D35" s="191" t="s">
        <v>51</v>
      </c>
      <c r="E35" s="192" t="s">
        <v>30</v>
      </c>
      <c r="F35" s="186">
        <v>43129</v>
      </c>
      <c r="G35" s="187">
        <v>2413488</v>
      </c>
      <c r="H35" s="188" t="s">
        <v>423</v>
      </c>
    </row>
    <row r="36" spans="1:9" ht="17.100000000000001" customHeight="1" x14ac:dyDescent="0.2">
      <c r="A36" s="193"/>
      <c r="B36" s="193"/>
      <c r="C36" s="193"/>
      <c r="D36" s="193"/>
      <c r="E36" s="194"/>
      <c r="F36" s="195"/>
      <c r="G36" s="196"/>
      <c r="H36" s="197"/>
    </row>
    <row r="37" spans="1:9" s="198" customFormat="1" ht="17.100000000000001" customHeight="1" x14ac:dyDescent="0.25">
      <c r="A37" s="219" t="s">
        <v>516</v>
      </c>
      <c r="B37" s="219"/>
      <c r="C37" s="219"/>
      <c r="D37" s="219"/>
      <c r="E37" s="219"/>
      <c r="F37" s="219"/>
      <c r="G37" s="219"/>
      <c r="H37" s="219"/>
    </row>
    <row r="38" spans="1:9" s="198" customFormat="1" ht="26.1" customHeight="1" x14ac:dyDescent="0.2">
      <c r="A38" s="158"/>
      <c r="B38" s="133" t="s">
        <v>517</v>
      </c>
      <c r="C38" s="133" t="s">
        <v>518</v>
      </c>
      <c r="D38" s="133" t="s">
        <v>519</v>
      </c>
      <c r="E38" s="133" t="s">
        <v>482</v>
      </c>
      <c r="F38" s="133" t="s">
        <v>477</v>
      </c>
      <c r="G38" s="134" t="s">
        <v>520</v>
      </c>
      <c r="H38" s="134" t="s">
        <v>501</v>
      </c>
    </row>
    <row r="39" spans="1:9" s="198" customFormat="1" ht="24" x14ac:dyDescent="0.2">
      <c r="A39" s="199" t="s">
        <v>420</v>
      </c>
      <c r="B39" s="199" t="s">
        <v>434</v>
      </c>
      <c r="C39" s="199" t="s">
        <v>435</v>
      </c>
      <c r="D39" s="200" t="s">
        <v>436</v>
      </c>
      <c r="E39" s="201" t="s">
        <v>30</v>
      </c>
      <c r="F39" s="202">
        <v>43158</v>
      </c>
      <c r="G39" s="203">
        <v>5320665</v>
      </c>
      <c r="H39" s="204" t="s">
        <v>437</v>
      </c>
    </row>
    <row r="40" spans="1:9" s="198" customFormat="1" ht="24.75" customHeight="1" x14ac:dyDescent="0.2">
      <c r="A40" s="205">
        <v>2</v>
      </c>
      <c r="B40" s="206" t="s">
        <v>438</v>
      </c>
      <c r="C40" s="206" t="s">
        <v>439</v>
      </c>
      <c r="D40" s="200" t="s">
        <v>436</v>
      </c>
      <c r="E40" s="201" t="s">
        <v>30</v>
      </c>
      <c r="F40" s="202">
        <v>43158</v>
      </c>
      <c r="G40" s="203">
        <v>5320665</v>
      </c>
      <c r="H40" s="204" t="s">
        <v>437</v>
      </c>
    </row>
    <row r="41" spans="1:9" s="198" customFormat="1" ht="24" x14ac:dyDescent="0.2">
      <c r="A41" s="205">
        <v>3</v>
      </c>
      <c r="B41" s="206" t="s">
        <v>440</v>
      </c>
      <c r="C41" s="206" t="s">
        <v>441</v>
      </c>
      <c r="D41" s="200" t="s">
        <v>436</v>
      </c>
      <c r="E41" s="201" t="s">
        <v>30</v>
      </c>
      <c r="F41" s="202">
        <v>43158</v>
      </c>
      <c r="G41" s="203">
        <v>5320665</v>
      </c>
      <c r="H41" s="204" t="s">
        <v>437</v>
      </c>
      <c r="I41" s="133"/>
    </row>
    <row r="42" spans="1:9" x14ac:dyDescent="0.2">
      <c r="A42" s="143"/>
      <c r="B42" s="143"/>
      <c r="C42" s="143"/>
      <c r="D42" s="144"/>
      <c r="E42" s="145"/>
      <c r="F42" s="146"/>
      <c r="G42" s="147"/>
      <c r="H42" s="148"/>
    </row>
    <row r="43" spans="1:9" x14ac:dyDescent="0.2">
      <c r="A43" s="143"/>
      <c r="B43" s="143"/>
      <c r="C43" s="143"/>
      <c r="D43" s="144"/>
      <c r="E43" s="145"/>
      <c r="F43" s="146"/>
      <c r="G43" s="147"/>
      <c r="H43" s="148"/>
    </row>
    <row r="44" spans="1:9" ht="12.75" customHeight="1" x14ac:dyDescent="0.2">
      <c r="B44" s="118" t="s">
        <v>485</v>
      </c>
      <c r="C44" s="118" t="s">
        <v>486</v>
      </c>
    </row>
    <row r="45" spans="1:9" ht="12.75" customHeight="1" x14ac:dyDescent="0.2">
      <c r="B45" s="118"/>
      <c r="C45" s="118" t="s">
        <v>487</v>
      </c>
    </row>
    <row r="46" spans="1:9" ht="12.75" customHeight="1" x14ac:dyDescent="0.2">
      <c r="B46" s="118"/>
      <c r="C46" s="118" t="s">
        <v>488</v>
      </c>
    </row>
  </sheetData>
  <mergeCells count="15">
    <mergeCell ref="G27:H27"/>
    <mergeCell ref="A31:H31"/>
    <mergeCell ref="A37:H37"/>
    <mergeCell ref="G17:H17"/>
    <mergeCell ref="G18:H18"/>
    <mergeCell ref="G19:H19"/>
    <mergeCell ref="A21:H21"/>
    <mergeCell ref="G22:H22"/>
    <mergeCell ref="A26:H26"/>
    <mergeCell ref="G16:H16"/>
    <mergeCell ref="A1:H1"/>
    <mergeCell ref="A5:H5"/>
    <mergeCell ref="A9:H9"/>
    <mergeCell ref="A14:H14"/>
    <mergeCell ref="G15:H1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&amp;L&amp;"Calibri,Regular"&amp;12Korporativne akcije&amp;RZagrebačka burza - Uređeno tržište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2018-07-09T13:02:11Z</dcterms:modified>
</cp:coreProperties>
</file>