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5" windowWidth="28560" windowHeight="7080"/>
  </bookViews>
  <sheets>
    <sheet name="Sadrz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  <sheet name="KorporativneAkcije" sheetId="11" r:id="rId11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10">KorporativneAkcije!$A$5:$H$53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<sst xmlns="http://schemas.openxmlformats.org/spreadsheetml/2006/main" count="1968" uniqueCount="546">
  <si>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</si>
  <si>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</si>
  <si>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</si>
  <si>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</si>
  <si>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</si>
  <si>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</si>
  <si>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</si>
  <si>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</si>
  <si>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</si>
  <si>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</si>
  <si>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</si>
  <si>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</si>
  <si>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</si>
  <si>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</si>
  <si>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TNKC</t>
  </si>
  <si>
    <t>HRTNKCRA0009</t>
  </si>
  <si>
    <t>TANKERKOMERC d.d.</t>
  </si>
  <si>
    <t>RR</t>
  </si>
  <si>
    <t>TISK</t>
  </si>
  <si>
    <t>HRTISKRA0008</t>
  </si>
  <si>
    <t>TISAK d.d.</t>
  </si>
  <si>
    <t>SPVA</t>
  </si>
  <si>
    <t>HRSPVARA0007</t>
  </si>
  <si>
    <t>SPACVA d.d.</t>
  </si>
  <si>
    <t>KBZ</t>
  </si>
  <si>
    <t>HRKBZ0RA0005</t>
  </si>
  <si>
    <t>K B Z, d.d.</t>
  </si>
  <si>
    <t>ZVZD</t>
  </si>
  <si>
    <t>HRZVZDRA0003</t>
  </si>
  <si>
    <t>ZVIJEZDA d.d.</t>
  </si>
  <si>
    <t>QUNE</t>
  </si>
  <si>
    <t>HRQUNERA0008</t>
  </si>
  <si>
    <t>Quaestus nekr. dd u likv.</t>
  </si>
  <si>
    <t>LEDO</t>
  </si>
  <si>
    <t>HRLEDORA0003</t>
  </si>
  <si>
    <t>LEDO d.d.</t>
  </si>
  <si>
    <t>RO</t>
  </si>
  <si>
    <t>JMNC</t>
  </si>
  <si>
    <t>HRJMNCRA0009</t>
  </si>
  <si>
    <t>JAMNICA d.d.</t>
  </si>
  <si>
    <t>PIKR</t>
  </si>
  <si>
    <t>HRPIKRRA0003</t>
  </si>
  <si>
    <t>PIK d. d.</t>
  </si>
  <si>
    <t>HTPO</t>
  </si>
  <si>
    <t>HRHTPORA0008</t>
  </si>
  <si>
    <t>HTP OREBIC d.d.</t>
  </si>
  <si>
    <t>KTKS</t>
  </si>
  <si>
    <t>HRKTKSRA0004</t>
  </si>
  <si>
    <t>KOTEKS d.d.</t>
  </si>
  <si>
    <t>ILRA</t>
  </si>
  <si>
    <t>HRILRARA0009</t>
  </si>
  <si>
    <t>ILIRIJA d.d.</t>
  </si>
  <si>
    <t>PLAG</t>
  </si>
  <si>
    <t>HRPLAGRA0003</t>
  </si>
  <si>
    <t>PLAVA LAGUNA d. d.</t>
  </si>
  <si>
    <t>CRAL</t>
  </si>
  <si>
    <t>HRCRALRA0005</t>
  </si>
  <si>
    <t>Croatia Airlines d.d.</t>
  </si>
  <si>
    <t>PLJK</t>
  </si>
  <si>
    <t>HRPLJKRA0008</t>
  </si>
  <si>
    <t>PULJANKA d.d. u stecaju</t>
  </si>
  <si>
    <t>AMDN</t>
  </si>
  <si>
    <t>HRAMDNRA0007</t>
  </si>
  <si>
    <t>APARTMANI MEDENA d.d.</t>
  </si>
  <si>
    <t>VIRO</t>
  </si>
  <si>
    <t>HRVIRORA0001</t>
  </si>
  <si>
    <t>VIRO TVORNICA SECERA d.d.</t>
  </si>
  <si>
    <t>PLCH</t>
  </si>
  <si>
    <t>HRPLCHRA0000</t>
  </si>
  <si>
    <t>PALACE HOTEL ZAGREB, d.d.</t>
  </si>
  <si>
    <t>PTKM</t>
  </si>
  <si>
    <t>HRPTKMRA0005</t>
  </si>
  <si>
    <t>PETROKEMIJA, d.d.</t>
  </si>
  <si>
    <t>FNVC</t>
  </si>
  <si>
    <t>HRFNVCRA0002</t>
  </si>
  <si>
    <t>FINVEST CORP d. 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</si>
  <si>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</si>
  <si>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</si>
  <si>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</si>
  <si>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</si>
  <si>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</si>
  <si>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</si>
  <si>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</si>
  <si>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</si>
  <si>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</si>
  <si>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</si>
  <si>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</si>
  <si>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</si>
  <si>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VLEN</t>
  </si>
  <si>
    <t>HRVLENRB0001</t>
  </si>
  <si>
    <t>BRODOGR. VIKTOR LENAC d.d.</t>
  </si>
  <si>
    <t>ATPL</t>
  </si>
  <si>
    <t>HRATPLRA0008</t>
  </si>
  <si>
    <t>ATLANTSKA PLOVIDBA d.d.</t>
  </si>
  <si>
    <t>ZABA</t>
  </si>
  <si>
    <t>HRZABARA0009</t>
  </si>
  <si>
    <t>Zagrebacka banka d.d.</t>
  </si>
  <si>
    <t>ATGR</t>
  </si>
  <si>
    <t>HRATGRRA0003</t>
  </si>
  <si>
    <t>ATLANTIC GRUPA d.d.</t>
  </si>
  <si>
    <t>ADPL</t>
  </si>
  <si>
    <t>HRADPLRA0006</t>
  </si>
  <si>
    <t>AD PLASTIK d.d.</t>
  </si>
  <si>
    <t>ARNT</t>
  </si>
  <si>
    <t>HRARNTRA0004</t>
  </si>
  <si>
    <t>Arena Hospitality Group dd</t>
  </si>
  <si>
    <t>ACI</t>
  </si>
  <si>
    <t>HRACI0RA0000</t>
  </si>
  <si>
    <t>ACI d.d.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</si>
  <si>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</si>
  <si>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</si>
  <si>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</si>
  <si>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</si>
  <si>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</si>
  <si>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</si>
  <si>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</si>
  <si>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</si>
  <si>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</si>
  <si>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</si>
  <si>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</si>
  <si>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</si>
  <si>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</si>
  <si>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</si>
  <si>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</si>
  <si>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</si>
  <si>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BLJE</t>
  </si>
  <si>
    <t>HRBLJERA0002</t>
  </si>
  <si>
    <t>BELJE d.d. Darda</t>
  </si>
  <si>
    <t>\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</si>
  <si>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</si>
  <si>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</si>
  <si>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</si>
  <si>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</si>
  <si>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</si>
  <si>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</si>
  <si>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</si>
  <si>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</si>
  <si>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</si>
  <si>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</si>
  <si>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</si>
  <si>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</si>
  <si>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</si>
  <si>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</si>
  <si>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</si>
  <si>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</si>
  <si>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</si>
  <si>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</si>
  <si>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</si>
  <si>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</si>
  <si>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</si>
  <si>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</si>
  <si>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</si>
  <si>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GRNL</t>
  </si>
  <si>
    <t>HRGRNLRA0006</t>
  </si>
  <si>
    <t>Granolio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</si>
  <si>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</si>
  <si>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</si>
  <si>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</si>
  <si>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</si>
  <si>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</si>
  <si>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</si>
  <si>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</si>
  <si>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</si>
  <si>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</si>
  <si>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</si>
  <si>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</si>
  <si>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</si>
  <si>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</si>
  <si>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</si>
  <si>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</si>
  <si>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</si>
  <si>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</si>
  <si>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</si>
  <si>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</si>
  <si>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</si>
  <si>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</si>
  <si>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</si>
  <si>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</si>
  <si>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</si>
  <si>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</si>
  <si>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</si>
  <si>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</si>
  <si>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</si>
  <si>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</si>
  <si>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</si>
  <si>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</si>
  <si>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</si>
  <si>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</si>
  <si>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</si>
  <si>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</si>
  <si>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</si>
  <si>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</si>
  <si>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</si>
  <si>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</si>
  <si>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</si>
  <si>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</si>
  <si>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</si>
  <si>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</si>
  <si>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</si>
  <si>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</si>
  <si>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</si>
  <si>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</si>
  <si>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</si>
  <si>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</si>
  <si>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</si>
  <si>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</si>
  <si>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</si>
  <si>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</si>
  <si>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</si>
  <si>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</si>
  <si>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</si>
  <si>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</si>
  <si>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</si>
  <si>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</si>
  <si>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</si>
  <si>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</si>
  <si>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</si>
  <si>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</si>
  <si>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</si>
  <si>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</si>
  <si>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</si>
  <si>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</si>
  <si>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</si>
  <si>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</si>
  <si>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</si>
  <si>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</si>
  <si>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</si>
  <si>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</si>
  <si>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</si>
  <si>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</si>
  <si>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KABA</t>
  </si>
  <si>
    <t>HRKABARA0006</t>
  </si>
  <si>
    <t>KARLOVACKA BANKA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</si>
  <si>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</si>
  <si>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</si>
  <si>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</si>
  <si>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</si>
  <si>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</si>
  <si>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</si>
  <si>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</si>
  <si>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</si>
  <si>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</si>
  <si>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</si>
  <si>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</si>
  <si>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</si>
  <si>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</si>
  <si>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</si>
  <si>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</si>
  <si>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</si>
  <si>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</si>
  <si>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</si>
  <si>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</si>
  <si>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</si>
  <si>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</si>
  <si>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</si>
  <si>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</si>
  <si>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</si>
  <si>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</si>
  <si>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</si>
  <si>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</si>
  <si>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</si>
  <si>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</si>
  <si>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</si>
  <si>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</si>
  <si>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</si>
  <si>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</si>
  <si>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</si>
  <si>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</si>
  <si>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</si>
  <si>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</si>
  <si>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</si>
  <si>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</si>
  <si>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</si>
  <si>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</si>
  <si>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</si>
  <si>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</si>
  <si>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</si>
  <si>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</si>
  <si>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</si>
  <si>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</si>
  <si>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</si>
  <si>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</si>
  <si>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</si>
  <si>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</si>
  <si>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</si>
  <si>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</si>
  <si>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</si>
  <si>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</si>
  <si>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</si>
  <si>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</si>
  <si>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</si>
  <si>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</si>
  <si>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</si>
  <si>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</si>
  <si>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</si>
  <si>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</si>
  <si>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</si>
  <si>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PIVK</t>
  </si>
  <si>
    <t>HRPIVKRA0007</t>
  </si>
  <si>
    <t>PIK-VINKOVCI d.d.</t>
  </si>
  <si>
    <t>PUNT</t>
  </si>
  <si>
    <t>HRPUNTRA0002</t>
  </si>
  <si>
    <t>POUNJE,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</si>
  <si>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</si>
  <si>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</si>
  <si>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</si>
  <si>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</si>
  <si>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</si>
  <si>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</si>
  <si>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</si>
  <si>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</si>
  <si>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</si>
  <si>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</si>
  <si>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</si>
  <si>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</si>
  <si>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</si>
  <si>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</si>
  <si>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</si>
  <si>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</si>
  <si>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</si>
  <si>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</si>
  <si>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</si>
  <si>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</si>
  <si>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</si>
  <si>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</si>
  <si>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</si>
  <si>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</si>
  <si>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</si>
  <si>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</si>
  <si>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</si>
  <si>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</si>
  <si>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</si>
  <si>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</si>
  <si>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</si>
  <si>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</si>
  <si>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</si>
  <si>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</si>
  <si>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</si>
  <si>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</si>
  <si>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</si>
  <si>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</si>
  <si>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</si>
  <si>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</si>
  <si>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</si>
  <si>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</si>
  <si>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VJSN</t>
  </si>
  <si>
    <t>HRVJSNRA0000</t>
  </si>
  <si>
    <t>VJESNIK d.d.</t>
  </si>
  <si>
    <t>VPIK</t>
  </si>
  <si>
    <t>HRVPIKRA0007</t>
  </si>
  <si>
    <t>VUPIK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</si>
  <si>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</si>
  <si>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</si>
  <si>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</si>
  <si>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</si>
  <si>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</si>
  <si>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</si>
  <si>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</si>
  <si>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</si>
  <si>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</si>
  <si>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</si>
  <si>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</si>
  <si>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</si>
  <si>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3ATG</t>
  </si>
  <si>
    <t>HRATGRO216A9</t>
  </si>
  <si>
    <t>HRK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</si>
  <si>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</si>
  <si>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</si>
  <si>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</si>
  <si>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</si>
  <si>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</si>
  <si>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</si>
  <si>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</si>
  <si>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</si>
  <si>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</si>
  <si>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</si>
  <si>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</si>
  <si>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</si>
  <si>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3RIB3</t>
  </si>
  <si>
    <t>HRRIBAO22BE0</t>
  </si>
  <si>
    <t>ERSTE BANK d.d.</t>
  </si>
  <si>
    <t>3ZGH</t>
  </si>
  <si>
    <t>HRZGHOO237A3</t>
  </si>
  <si>
    <t>ZAGREBACKI HOLDING d.o.o.</t>
  </si>
  <si>
    <t>F187A</t>
  </si>
  <si>
    <t>HRFNOID187A7</t>
  </si>
  <si>
    <t>FNOI</t>
  </si>
  <si>
    <t>F191A</t>
  </si>
  <si>
    <t>HRFNOID191A9</t>
  </si>
  <si>
    <t>F197A</t>
  </si>
  <si>
    <t>HRFNOID197A6</t>
  </si>
  <si>
    <t>H19BA</t>
  </si>
  <si>
    <t>HRRHMFO19BA2</t>
  </si>
  <si>
    <t>RHMF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</si>
  <si>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</si>
  <si>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</si>
  <si>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</si>
  <si>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</si>
  <si>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</si>
  <si>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</si>
  <si>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</si>
  <si>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</si>
  <si>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</si>
  <si>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</si>
  <si>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</si>
  <si>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</si>
  <si>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</si>
  <si>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</si>
  <si>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</si>
  <si>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</si>
  <si>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</si>
  <si>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</si>
  <si>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</si>
  <si>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</si>
  <si>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</si>
  <si>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</si>
  <si>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</si>
  <si>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</si>
  <si>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</si>
  <si>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</si>
  <si>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NAV</t>
  </si>
  <si>
    <t>H187A</t>
  </si>
  <si>
    <t>HRRHMFO187A3</t>
  </si>
  <si>
    <t>H203A</t>
  </si>
  <si>
    <t>HRRHMFO203A8</t>
  </si>
  <si>
    <t>2018-01-01 - 2018-06-30</t>
  </si>
  <si>
    <t>Oznaka</t>
  </si>
  <si>
    <t>Izdavatelj</t>
  </si>
  <si>
    <t>Tržište</t>
  </si>
  <si>
    <t>Modalitet</t>
  </si>
  <si>
    <t>Kupnja</t>
  </si>
  <si>
    <t>Prodaja</t>
  </si>
  <si>
    <t>Prva</t>
  </si>
  <si>
    <t>Najviša</t>
  </si>
  <si>
    <t>Najniža</t>
  </si>
  <si>
    <t>Zaključna</t>
  </si>
  <si>
    <t>Prosječna</t>
  </si>
  <si>
    <t>Volumen</t>
  </si>
  <si>
    <t>Promet</t>
  </si>
  <si>
    <t>Broj transakcija</t>
  </si>
  <si>
    <t>365 najviša</t>
  </si>
  <si>
    <t>365 najniža</t>
  </si>
  <si>
    <t>Tržišna kapitalizacija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</si>
  <si>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</si>
  <si>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</si>
  <si>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</si>
  <si>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</si>
  <si>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</si>
  <si>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</si>
  <si>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</si>
  <si>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</si>
  <si>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</si>
  <si>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</si>
  <si>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</si>
  <si>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Datum NAV-a</t>
  </si>
  <si>
    <t>Dionice</t>
  </si>
  <si>
    <t>Obveznice</t>
  </si>
  <si>
    <t>Referentna cijena</t>
  </si>
  <si>
    <t>Top 10 dionica s najvećim porastom cijene</t>
  </si>
  <si>
    <t>Zadnja</t>
  </si>
  <si>
    <t>Top 10 dionica s najvećim padom cijene</t>
  </si>
  <si>
    <t>Top 10 dionica s najvećim prometom</t>
  </si>
  <si>
    <t>Indeksi</t>
  </si>
  <si>
    <t>Indeks</t>
  </si>
  <si>
    <t>Vrijednost</t>
  </si>
  <si>
    <t>Datum</t>
  </si>
  <si>
    <t>365 dana</t>
  </si>
  <si>
    <t>Promet unutar knjige ponuda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</si>
  <si>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</si>
  <si>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</si>
  <si>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</si>
  <si>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</si>
  <si>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</si>
  <si>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</si>
  <si>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</si>
  <si>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Komercijalni zapisi</t>
  </si>
  <si>
    <t>Strukturirani proizvodi</t>
  </si>
  <si>
    <t>ETF-ovi</t>
  </si>
  <si>
    <t>Broj dionica</t>
  </si>
  <si>
    <t>Broj uvrštenih</t>
  </si>
  <si>
    <t>Porast cijene</t>
  </si>
  <si>
    <t>Pad cijene</t>
  </si>
  <si>
    <t>Bez promjene</t>
  </si>
  <si>
    <t xml:space="preserve"> Zagrebačka burza - Uređeno tržište</t>
  </si>
  <si>
    <t>Pregled trgovine</t>
  </si>
  <si>
    <t>Sadržaj</t>
  </si>
  <si>
    <t>Top 10 dionica</t>
  </si>
  <si>
    <t>Trgovina dionicama unutar knjige ponuda</t>
  </si>
  <si>
    <t>Blok transakcije</t>
  </si>
  <si>
    <t>Referentne cijene</t>
  </si>
  <si>
    <t>Kontakt:</t>
  </si>
  <si>
    <t>telefon: +385 1 4686-803</t>
  </si>
  <si>
    <t>Trgovina obveznicama unutar knjige ponuda</t>
  </si>
  <si>
    <t>Trgovina strukturiranim proizvodima unutar knjige ponuda</t>
  </si>
  <si>
    <t>Trgovina ETF-ovima unutar knjige ponuda</t>
  </si>
  <si>
    <t>Od početka godine</t>
  </si>
  <si>
    <t>Razdoblje</t>
  </si>
  <si>
    <t>Nova uvrštenja - dionice</t>
  </si>
  <si>
    <t>Datum uvrštenja</t>
  </si>
  <si>
    <t>1</t>
  </si>
  <si>
    <t>3</t>
  </si>
  <si>
    <t>STJD</t>
  </si>
  <si>
    <t>HRSTJDRA0006</t>
  </si>
  <si>
    <t>STANOVI JADRAN d.d.</t>
  </si>
  <si>
    <t>200 HRK</t>
  </si>
  <si>
    <t>Ukidanja uvrštenja - dionice</t>
  </si>
  <si>
    <t>Zadnji dan trgovine</t>
  </si>
  <si>
    <t>KMSK</t>
  </si>
  <si>
    <t>HRKMSKRA0001</t>
  </si>
  <si>
    <t>KAMENSKO d.d.</t>
  </si>
  <si>
    <t>2</t>
  </si>
  <si>
    <t>FINVEST CORP d.d.</t>
  </si>
  <si>
    <t>250 HRK</t>
  </si>
  <si>
    <t>Ukidanja uvrštenja - obveznice</t>
  </si>
  <si>
    <t>Ministarstvo financija RH</t>
  </si>
  <si>
    <t>5,11 EUR</t>
  </si>
  <si>
    <t>Uvrštenja dodatnih izdanja - dionice</t>
  </si>
  <si>
    <t>PLAVA LAGUNA d.d.</t>
  </si>
  <si>
    <t>-</t>
  </si>
  <si>
    <t>Broj dodatnih dionica</t>
  </si>
  <si>
    <t>PLAG; PLAG2</t>
  </si>
  <si>
    <t>HRPLAGRA0003; HRPLAGPA0005</t>
  </si>
  <si>
    <t>4</t>
  </si>
  <si>
    <t>Promjena nominalne vrijednosti</t>
  </si>
  <si>
    <t>Prije</t>
  </si>
  <si>
    <t>Nakon</t>
  </si>
  <si>
    <t>Promjena broja vrštenih dionica i otkup dionica</t>
  </si>
  <si>
    <t>Hrvatski Telekom d.d.</t>
  </si>
  <si>
    <t>Podjela dionica</t>
  </si>
  <si>
    <t>PLAG2</t>
  </si>
  <si>
    <t>HRPLAGPA0005</t>
  </si>
  <si>
    <t>Konverzije</t>
  </si>
  <si>
    <t>Stara oznaka
Nova oznaka</t>
  </si>
  <si>
    <t>Stari ISIN
Novi ISIN</t>
  </si>
  <si>
    <t>Stari izdavatelj
Novi izdavatelj</t>
  </si>
  <si>
    <t>Broj obveznica</t>
  </si>
  <si>
    <t>F187A
HF187</t>
  </si>
  <si>
    <t>HRFNOID187A7
HRRHMFD187A6</t>
  </si>
  <si>
    <t>Fond za naknadu oduzete imovine
Ministarstvo financija RH</t>
  </si>
  <si>
    <t>F191A
HF191</t>
  </si>
  <si>
    <t>HRFNOID191A9
HRRHMFD191A8</t>
  </si>
  <si>
    <t>F197A
HF197</t>
  </si>
  <si>
    <t>HRFNOID197A6
HRRHMFD197A5</t>
  </si>
  <si>
    <t>Povećanja temeljnog kapitala</t>
  </si>
  <si>
    <t>Temeljni kapital</t>
  </si>
  <si>
    <t>Korporativne akcije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</si>
</sst>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"/>
    <numFmt numFmtId="169" formatCode="_-* #,##0.00\ [$HRK]_-;\-* #,##0.00\ [$HRK]_-;_-* &quot;-&quot;??\ [$HRK]_-;_-@_-"/>
    <numFmt numFmtId="170" formatCode="#,##0_ ;\-#,##0\ 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8"/>
      <name val="Calibri"/>
      <family val="2"/>
      <charset val="238"/>
    </font>
    <font>
      <u/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sz val="8.5"/>
      <color rgb="FF000000"/>
      <name val="Calibri"/>
      <family val="2"/>
      <charset val="238"/>
    </font>
    <font>
      <sz val="8.5"/>
      <name val="Calibri"/>
      <family val="2"/>
      <charset val="238"/>
    </font>
    <font>
      <sz val="9"/>
      <color rgb="FFFF0000"/>
      <name val="Calibri"/>
      <family val="2"/>
      <charset val="238"/>
    </font>
    <font>
      <sz val="8.5"/>
      <color rgb="FFFF0000"/>
      <name val="Calibri"/>
      <family val="2"/>
      <charset val="238"/>
    </font>
    <font>
      <sz val="8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5" fillId="2" borderId="0"/>
    <xf numFmtId="43" fontId="1" fillId="2" borderId="0" applyFont="0" applyFill="0" applyBorder="0" applyAlignment="0" applyProtection="0"/>
    <xf numFmtId="0" fontId="14" fillId="2" borderId="0"/>
  </cellStyleXfs>
  <cellXfs count="252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3" fillId="2" borderId="0" xfId="0" applyFont="1" applyFill="1" applyAlignment="1" applyProtection="1">
      <alignment horizontal="center" wrapText="1"/>
    </xf>
    <xf numFmtId="49" fontId="3" fillId="2" borderId="11" xfId="0" applyNumberFormat="1" applyFont="1" applyFill="1" applyBorder="1" applyAlignment="1" applyProtection="1">
      <alignment horizontal="left" wrapText="1"/>
    </xf>
    <xf numFmtId="0" fontId="3" fillId="2" borderId="11" xfId="0" applyFont="1" applyFill="1" applyBorder="1" applyAlignment="1" applyProtection="1">
      <alignment horizontal="center" wrapText="1"/>
    </xf>
    <xf numFmtId="0" fontId="3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12" fillId="2" borderId="0" xfId="0" applyFont="1" applyFill="1" applyProtection="1"/>
    <xf numFmtId="0" fontId="13" fillId="2" borderId="0" xfId="1" applyFont="1" applyFill="1" applyProtection="1"/>
    <xf numFmtId="0" fontId="0" fillId="2" borderId="0" xfId="0" applyFill="1" applyBorder="1" applyProtection="1"/>
    <xf numFmtId="3" fontId="2" fillId="2" borderId="0" xfId="0" applyNumberFormat="1" applyFont="1" applyFill="1" applyBorder="1" applyAlignment="1" applyProtection="1">
      <alignment horizontal="right" vertical="center"/>
    </xf>
    <xf numFmtId="0" fontId="10" fillId="2" borderId="0" xfId="2" applyFont="1" applyFill="1" applyAlignment="1" applyProtection="1">
      <alignment wrapText="1"/>
    </xf>
    <xf numFmtId="0" fontId="8" fillId="2" borderId="0" xfId="2" applyFont="1" applyFill="1" applyAlignment="1" applyProtection="1">
      <alignment horizontal="left"/>
    </xf>
    <xf numFmtId="0" fontId="3" fillId="2" borderId="0" xfId="2" applyFont="1" applyFill="1" applyAlignment="1" applyProtection="1">
      <alignment horizontal="center" wrapText="1"/>
    </xf>
    <xf numFmtId="0" fontId="3" fillId="2" borderId="0" xfId="2" applyFont="1" applyFill="1" applyAlignment="1" applyProtection="1">
      <alignment horizontal="right" wrapText="1"/>
    </xf>
    <xf numFmtId="0" fontId="4" fillId="2" borderId="0" xfId="2" applyFont="1" applyFill="1" applyProtection="1"/>
    <xf numFmtId="49" fontId="2" fillId="2" borderId="2" xfId="2" applyNumberFormat="1" applyFont="1" applyFill="1" applyBorder="1" applyAlignment="1" applyProtection="1">
      <alignment horizontal="left" vertical="center" wrapText="1"/>
    </xf>
    <xf numFmtId="49" fontId="2" fillId="2" borderId="2" xfId="2" applyNumberFormat="1" applyFont="1" applyFill="1" applyBorder="1" applyAlignment="1" applyProtection="1">
      <alignment horizontal="left" vertical="center"/>
    </xf>
    <xf numFmtId="164" fontId="2" fillId="2" borderId="2" xfId="2" applyNumberFormat="1" applyFont="1" applyFill="1" applyBorder="1" applyAlignment="1" applyProtection="1">
      <alignment horizontal="center" vertical="center" wrapText="1"/>
    </xf>
    <xf numFmtId="14" fontId="2" fillId="2" borderId="2" xfId="2" applyNumberFormat="1" applyFont="1" applyFill="1" applyBorder="1" applyAlignment="1" applyProtection="1">
      <alignment horizontal="center" vertical="center" wrapText="1"/>
    </xf>
    <xf numFmtId="166" fontId="2" fillId="2" borderId="2" xfId="3" applyNumberFormat="1" applyFont="1" applyFill="1" applyBorder="1" applyAlignment="1" applyProtection="1">
      <alignment horizontal="right" vertical="center" wrapText="1"/>
    </xf>
    <xf numFmtId="167" fontId="2" fillId="2" borderId="2" xfId="2" applyNumberFormat="1" applyFont="1" applyFill="1" applyBorder="1" applyAlignment="1" applyProtection="1">
      <alignment horizontal="right" vertical="center" wrapText="1"/>
    </xf>
    <xf numFmtId="49" fontId="16" fillId="2" borderId="2" xfId="2" applyNumberFormat="1" applyFont="1" applyFill="1" applyBorder="1" applyAlignment="1" applyProtection="1">
      <alignment horizontal="left" vertical="center" wrapText="1"/>
    </xf>
    <xf numFmtId="49" fontId="16" fillId="2" borderId="2" xfId="2" applyNumberFormat="1" applyFont="1" applyFill="1" applyBorder="1" applyAlignment="1" applyProtection="1">
      <alignment horizontal="left" vertical="center"/>
    </xf>
    <xf numFmtId="164" fontId="16" fillId="2" borderId="2" xfId="2" applyNumberFormat="1" applyFont="1" applyFill="1" applyBorder="1" applyAlignment="1" applyProtection="1">
      <alignment horizontal="center" vertical="center" wrapText="1"/>
    </xf>
    <xf numFmtId="14" fontId="16" fillId="2" borderId="2" xfId="2" applyNumberFormat="1" applyFont="1" applyFill="1" applyBorder="1" applyAlignment="1" applyProtection="1">
      <alignment horizontal="center" vertical="center" wrapText="1"/>
    </xf>
    <xf numFmtId="166" fontId="16" fillId="2" borderId="2" xfId="3" applyNumberFormat="1" applyFont="1" applyFill="1" applyBorder="1" applyAlignment="1" applyProtection="1">
      <alignment horizontal="right" vertical="center" wrapText="1"/>
    </xf>
    <xf numFmtId="167" fontId="16" fillId="2" borderId="2" xfId="2" applyNumberFormat="1" applyFont="1" applyFill="1" applyBorder="1" applyAlignment="1" applyProtection="1">
      <alignment horizontal="right" vertical="center" wrapText="1"/>
    </xf>
    <xf numFmtId="49" fontId="17" fillId="4" borderId="2" xfId="2" applyNumberFormat="1" applyFont="1" applyFill="1" applyBorder="1" applyAlignment="1" applyProtection="1">
      <alignment horizontal="left" vertical="center" wrapText="1"/>
    </xf>
    <xf numFmtId="49" fontId="2" fillId="4" borderId="2" xfId="2" applyNumberFormat="1" applyFont="1" applyFill="1" applyBorder="1" applyAlignment="1" applyProtection="1">
      <alignment horizontal="left" vertical="center" wrapText="1"/>
    </xf>
    <xf numFmtId="49" fontId="2" fillId="4" borderId="2" xfId="2" applyNumberFormat="1" applyFont="1" applyFill="1" applyBorder="1" applyAlignment="1" applyProtection="1">
      <alignment horizontal="left" vertical="center"/>
    </xf>
    <xf numFmtId="164" fontId="2" fillId="4" borderId="2" xfId="2" applyNumberFormat="1" applyFont="1" applyFill="1" applyBorder="1" applyAlignment="1" applyProtection="1">
      <alignment horizontal="center" vertical="center" wrapText="1"/>
    </xf>
    <xf numFmtId="14" fontId="2" fillId="4" borderId="2" xfId="2" applyNumberFormat="1" applyFont="1" applyFill="1" applyBorder="1" applyAlignment="1" applyProtection="1">
      <alignment horizontal="center" vertical="center" wrapText="1"/>
    </xf>
    <xf numFmtId="166" fontId="2" fillId="4" borderId="2" xfId="3" applyNumberFormat="1" applyFont="1" applyFill="1" applyBorder="1" applyAlignment="1" applyProtection="1">
      <alignment horizontal="right" vertical="center" wrapText="1"/>
    </xf>
    <xf numFmtId="167" fontId="2" fillId="4" borderId="2" xfId="2" applyNumberFormat="1" applyFont="1" applyFill="1" applyBorder="1" applyAlignment="1" applyProtection="1">
      <alignment horizontal="right" vertical="center" wrapText="1"/>
    </xf>
    <xf numFmtId="49" fontId="18" fillId="4" borderId="2" xfId="2" applyNumberFormat="1" applyFont="1" applyFill="1" applyBorder="1" applyAlignment="1" applyProtection="1">
      <alignment horizontal="left" vertical="center" wrapText="1"/>
    </xf>
    <xf numFmtId="49" fontId="16" fillId="4" borderId="2" xfId="2" applyNumberFormat="1" applyFont="1" applyFill="1" applyBorder="1" applyAlignment="1" applyProtection="1">
      <alignment horizontal="left" vertical="center" wrapText="1"/>
    </xf>
    <xf numFmtId="49" fontId="16" fillId="4" borderId="2" xfId="2" applyNumberFormat="1" applyFont="1" applyFill="1" applyBorder="1" applyAlignment="1" applyProtection="1">
      <alignment horizontal="left" vertical="center"/>
    </xf>
    <xf numFmtId="164" fontId="16" fillId="4" borderId="2" xfId="2" applyNumberFormat="1" applyFont="1" applyFill="1" applyBorder="1" applyAlignment="1" applyProtection="1">
      <alignment horizontal="center" vertical="center" wrapText="1"/>
    </xf>
    <xf numFmtId="14" fontId="16" fillId="4" borderId="2" xfId="2" applyNumberFormat="1" applyFont="1" applyFill="1" applyBorder="1" applyAlignment="1" applyProtection="1">
      <alignment horizontal="center" vertical="center" wrapText="1"/>
    </xf>
    <xf numFmtId="166" fontId="16" fillId="4" borderId="2" xfId="3" applyNumberFormat="1" applyFont="1" applyFill="1" applyBorder="1" applyAlignment="1" applyProtection="1">
      <alignment horizontal="right" vertical="center" wrapText="1"/>
    </xf>
    <xf numFmtId="167" fontId="16" fillId="4" borderId="2" xfId="2" applyNumberFormat="1" applyFont="1" applyFill="1" applyBorder="1" applyAlignment="1" applyProtection="1">
      <alignment horizontal="right" vertical="center" wrapText="1"/>
    </xf>
    <xf numFmtId="49" fontId="19" fillId="2" borderId="0" xfId="2" applyNumberFormat="1" applyFont="1" applyFill="1" applyBorder="1" applyAlignment="1" applyProtection="1">
      <alignment horizontal="left" vertical="center" wrapText="1"/>
    </xf>
    <xf numFmtId="49" fontId="20" fillId="4" borderId="0" xfId="2" applyNumberFormat="1" applyFont="1" applyFill="1" applyBorder="1" applyAlignment="1" applyProtection="1">
      <alignment horizontal="left" vertical="center" wrapText="1"/>
    </xf>
    <xf numFmtId="49" fontId="19" fillId="4" borderId="0" xfId="2" applyNumberFormat="1" applyFont="1" applyFill="1" applyBorder="1" applyAlignment="1" applyProtection="1">
      <alignment horizontal="left" vertical="center" wrapText="1"/>
    </xf>
    <xf numFmtId="49" fontId="19" fillId="4" borderId="0" xfId="2" applyNumberFormat="1" applyFont="1" applyFill="1" applyBorder="1" applyAlignment="1" applyProtection="1">
      <alignment horizontal="left" vertical="center"/>
    </xf>
    <xf numFmtId="164" fontId="19" fillId="4" borderId="0" xfId="2" applyNumberFormat="1" applyFont="1" applyFill="1" applyBorder="1" applyAlignment="1" applyProtection="1">
      <alignment horizontal="center" vertical="center" wrapText="1"/>
    </xf>
    <xf numFmtId="14" fontId="19" fillId="4" borderId="0" xfId="2" applyNumberFormat="1" applyFont="1" applyFill="1" applyBorder="1" applyAlignment="1" applyProtection="1">
      <alignment horizontal="center" vertical="center" wrapText="1"/>
    </xf>
    <xf numFmtId="166" fontId="19" fillId="4" borderId="0" xfId="3" applyNumberFormat="1" applyFont="1" applyFill="1" applyBorder="1" applyAlignment="1" applyProtection="1">
      <alignment horizontal="right" vertical="center" wrapText="1"/>
    </xf>
    <xf numFmtId="167" fontId="19" fillId="4" borderId="0" xfId="2" applyNumberFormat="1" applyFont="1" applyFill="1" applyBorder="1" applyAlignment="1" applyProtection="1">
      <alignment horizontal="right" vertical="center" wrapText="1"/>
    </xf>
    <xf numFmtId="0" fontId="2" fillId="2" borderId="0" xfId="2" applyFont="1" applyFill="1" applyAlignment="1" applyProtection="1">
      <alignment horizontal="left"/>
    </xf>
    <xf numFmtId="0" fontId="8" fillId="2" borderId="0" xfId="2" applyFont="1" applyFill="1" applyProtection="1"/>
    <xf numFmtId="167" fontId="2" fillId="4" borderId="12" xfId="2" applyNumberFormat="1" applyFont="1" applyFill="1" applyBorder="1" applyAlignment="1" applyProtection="1">
      <alignment horizontal="right" vertical="center" wrapText="1"/>
    </xf>
    <xf numFmtId="167" fontId="2" fillId="2" borderId="2" xfId="2" applyNumberFormat="1" applyFont="1" applyFill="1" applyBorder="1" applyAlignment="1" applyProtection="1">
      <alignment horizontal="center" vertical="center" wrapText="1"/>
    </xf>
    <xf numFmtId="168" fontId="2" fillId="2" borderId="2" xfId="2" applyNumberFormat="1" applyFont="1" applyFill="1" applyBorder="1" applyAlignment="1" applyProtection="1">
      <alignment horizontal="right" vertical="center" wrapText="1"/>
    </xf>
    <xf numFmtId="49" fontId="2" fillId="2" borderId="0" xfId="2" applyNumberFormat="1" applyFont="1" applyFill="1" applyBorder="1" applyAlignment="1" applyProtection="1">
      <alignment horizontal="left" vertical="center" wrapText="1"/>
    </xf>
    <xf numFmtId="49" fontId="2" fillId="2" borderId="0" xfId="2" applyNumberFormat="1" applyFont="1" applyFill="1" applyBorder="1" applyAlignment="1" applyProtection="1">
      <alignment horizontal="left" vertical="center"/>
    </xf>
    <xf numFmtId="164" fontId="2" fillId="2" borderId="0" xfId="2" applyNumberFormat="1" applyFont="1" applyFill="1" applyBorder="1" applyAlignment="1" applyProtection="1">
      <alignment horizontal="center" vertical="center" wrapText="1"/>
    </xf>
    <xf numFmtId="14" fontId="2" fillId="2" borderId="0" xfId="2" applyNumberFormat="1" applyFont="1" applyFill="1" applyBorder="1" applyAlignment="1" applyProtection="1">
      <alignment horizontal="center" vertical="center" wrapText="1"/>
    </xf>
    <xf numFmtId="166" fontId="2" fillId="2" borderId="0" xfId="3" applyNumberFormat="1" applyFont="1" applyFill="1" applyBorder="1" applyAlignment="1" applyProtection="1">
      <alignment horizontal="right" vertical="center" wrapText="1"/>
    </xf>
    <xf numFmtId="167" fontId="2" fillId="2" borderId="0" xfId="2" applyNumberFormat="1" applyFont="1" applyFill="1" applyBorder="1" applyAlignment="1" applyProtection="1">
      <alignment horizontal="right" vertical="center" wrapText="1"/>
    </xf>
    <xf numFmtId="0" fontId="2" fillId="2" borderId="2" xfId="2" applyFont="1" applyFill="1" applyBorder="1" applyAlignment="1" applyProtection="1">
      <alignment horizontal="left" vertical="center" wrapText="1"/>
    </xf>
    <xf numFmtId="0" fontId="2" fillId="2" borderId="0" xfId="2" applyFont="1" applyFill="1" applyProtection="1"/>
    <xf numFmtId="49" fontId="2" fillId="2" borderId="2" xfId="4" applyNumberFormat="1" applyFont="1" applyFill="1" applyBorder="1" applyAlignment="1" applyProtection="1">
      <alignment horizontal="left" vertical="center"/>
    </xf>
    <xf numFmtId="166" fontId="3" fillId="2" borderId="0" xfId="3" applyNumberFormat="1" applyFont="1" applyFill="1" applyBorder="1" applyAlignment="1" applyProtection="1">
      <alignment horizontal="center" vertical="center" wrapText="1"/>
    </xf>
    <xf numFmtId="167" fontId="3" fillId="2" borderId="0" xfId="2" applyNumberFormat="1" applyFont="1" applyFill="1" applyBorder="1" applyAlignment="1" applyProtection="1">
      <alignment horizontal="center" vertical="center" wrapText="1"/>
    </xf>
    <xf numFmtId="49" fontId="16" fillId="2" borderId="13" xfId="2" applyNumberFormat="1" applyFont="1" applyFill="1" applyBorder="1" applyAlignment="1" applyProtection="1">
      <alignment horizontal="left" vertical="center" wrapText="1"/>
    </xf>
    <xf numFmtId="0" fontId="16" fillId="2" borderId="13" xfId="4" applyFont="1" applyBorder="1" applyAlignment="1">
      <alignment vertical="center"/>
    </xf>
    <xf numFmtId="49" fontId="16" fillId="2" borderId="13" xfId="4" applyNumberFormat="1" applyFont="1" applyFill="1" applyBorder="1" applyAlignment="1" applyProtection="1">
      <alignment horizontal="left" vertical="center"/>
    </xf>
    <xf numFmtId="164" fontId="16" fillId="2" borderId="13" xfId="2" applyNumberFormat="1" applyFont="1" applyFill="1" applyBorder="1" applyAlignment="1" applyProtection="1">
      <alignment horizontal="center" vertical="center" wrapText="1"/>
    </xf>
    <xf numFmtId="14" fontId="16" fillId="2" borderId="13" xfId="2" applyNumberFormat="1" applyFont="1" applyFill="1" applyBorder="1" applyAlignment="1" applyProtection="1">
      <alignment horizontal="center" vertical="center" wrapText="1"/>
    </xf>
    <xf numFmtId="169" fontId="16" fillId="2" borderId="13" xfId="3" applyNumberFormat="1" applyFont="1" applyFill="1" applyBorder="1" applyAlignment="1" applyProtection="1">
      <alignment vertical="center" wrapText="1"/>
    </xf>
    <xf numFmtId="0" fontId="16" fillId="2" borderId="13" xfId="2" applyFont="1" applyFill="1" applyBorder="1" applyAlignment="1" applyProtection="1">
      <alignment horizontal="center" vertical="center"/>
    </xf>
    <xf numFmtId="49" fontId="16" fillId="2" borderId="0" xfId="2" applyNumberFormat="1" applyFont="1" applyFill="1" applyBorder="1" applyAlignment="1" applyProtection="1">
      <alignment horizontal="left" vertical="center" wrapText="1"/>
    </xf>
    <xf numFmtId="0" fontId="21" fillId="2" borderId="0" xfId="4" applyFont="1" applyBorder="1" applyAlignment="1">
      <alignment vertical="center"/>
    </xf>
    <xf numFmtId="49" fontId="16" fillId="2" borderId="0" xfId="4" applyNumberFormat="1" applyFont="1" applyFill="1" applyBorder="1" applyAlignment="1" applyProtection="1">
      <alignment horizontal="left" vertical="center"/>
    </xf>
    <xf numFmtId="164" fontId="16" fillId="2" borderId="0" xfId="2" applyNumberFormat="1" applyFont="1" applyFill="1" applyBorder="1" applyAlignment="1" applyProtection="1">
      <alignment horizontal="center" vertical="center" wrapText="1"/>
    </xf>
    <xf numFmtId="14" fontId="16" fillId="2" borderId="0" xfId="2" applyNumberFormat="1" applyFont="1" applyFill="1" applyBorder="1" applyAlignment="1" applyProtection="1">
      <alignment horizontal="center" vertical="center" wrapText="1"/>
    </xf>
    <xf numFmtId="169" fontId="16" fillId="2" borderId="0" xfId="3" applyNumberFormat="1" applyFont="1" applyFill="1" applyBorder="1" applyAlignment="1" applyProtection="1">
      <alignment vertical="center" wrapText="1"/>
    </xf>
    <xf numFmtId="0" fontId="16" fillId="2" borderId="0" xfId="2" applyFont="1" applyFill="1" applyBorder="1" applyAlignment="1" applyProtection="1">
      <alignment horizontal="center" vertical="center"/>
    </xf>
    <xf numFmtId="170" fontId="16" fillId="2" borderId="13" xfId="3" applyNumberFormat="1" applyFont="1" applyFill="1" applyBorder="1" applyAlignment="1" applyProtection="1">
      <alignment vertical="center" wrapText="1"/>
    </xf>
    <xf numFmtId="3" fontId="16" fillId="2" borderId="13" xfId="2" applyNumberFormat="1" applyFont="1" applyFill="1" applyBorder="1" applyAlignment="1" applyProtection="1">
      <alignment horizontal="center" vertical="center"/>
    </xf>
    <xf numFmtId="0" fontId="2" fillId="2" borderId="0" xfId="2" applyFont="1" applyFill="1" applyBorder="1" applyAlignment="1" applyProtection="1">
      <alignment vertical="center"/>
    </xf>
    <xf numFmtId="0" fontId="16" fillId="2" borderId="0" xfId="4" applyFont="1" applyBorder="1" applyAlignment="1">
      <alignment horizontal="justify" vertical="center"/>
    </xf>
    <xf numFmtId="0" fontId="2" fillId="2" borderId="0" xfId="2" applyFont="1" applyFill="1" applyBorder="1" applyAlignment="1" applyProtection="1">
      <alignment horizontal="center" vertical="center"/>
    </xf>
    <xf numFmtId="169" fontId="2" fillId="2" borderId="0" xfId="2" applyNumberFormat="1" applyFont="1" applyFill="1" applyBorder="1" applyAlignment="1" applyProtection="1">
      <alignment vertical="center"/>
    </xf>
    <xf numFmtId="169" fontId="2" fillId="2" borderId="0" xfId="3" applyNumberFormat="1" applyFont="1" applyFill="1" applyBorder="1" applyAlignment="1" applyProtection="1">
      <alignment horizontal="center" vertical="center" wrapText="1"/>
    </xf>
    <xf numFmtId="169" fontId="2" fillId="2" borderId="0" xfId="2" applyNumberFormat="1" applyFont="1" applyFill="1" applyBorder="1" applyProtection="1"/>
    <xf numFmtId="0" fontId="2" fillId="2" borderId="13" xfId="2" applyFont="1" applyFill="1" applyBorder="1" applyAlignment="1" applyProtection="1">
      <alignment horizontal="left" wrapText="1"/>
    </xf>
    <xf numFmtId="0" fontId="2" fillId="2" borderId="13" xfId="2" applyFont="1" applyFill="1" applyBorder="1" applyAlignment="1" applyProtection="1">
      <alignment horizontal="center" wrapText="1"/>
    </xf>
    <xf numFmtId="14" fontId="2" fillId="2" borderId="13" xfId="2" applyNumberFormat="1" applyFont="1" applyFill="1" applyBorder="1" applyAlignment="1" applyProtection="1">
      <alignment horizontal="left" wrapText="1"/>
    </xf>
    <xf numFmtId="3" fontId="2" fillId="2" borderId="13" xfId="2" applyNumberFormat="1" applyFont="1" applyFill="1" applyBorder="1" applyAlignment="1" applyProtection="1">
      <alignment horizontal="right" wrapText="1"/>
    </xf>
    <xf numFmtId="169" fontId="2" fillId="2" borderId="13" xfId="2" applyNumberFormat="1" applyFont="1" applyFill="1" applyBorder="1" applyAlignment="1" applyProtection="1">
      <alignment horizontal="center" wrapText="1"/>
    </xf>
    <xf numFmtId="169" fontId="2" fillId="2" borderId="13" xfId="2" applyNumberFormat="1" applyFont="1" applyFill="1" applyBorder="1" applyAlignment="1" applyProtection="1">
      <alignment horizontal="right" wrapText="1"/>
    </xf>
    <xf numFmtId="49" fontId="2" fillId="2" borderId="13" xfId="2" applyNumberFormat="1" applyFont="1" applyFill="1" applyBorder="1" applyAlignment="1" applyProtection="1">
      <alignment horizontal="left" wrapText="1"/>
    </xf>
    <xf numFmtId="49" fontId="2" fillId="2" borderId="13" xfId="4" applyNumberFormat="1" applyFont="1" applyFill="1" applyBorder="1" applyAlignment="1" applyProtection="1">
      <alignment horizontal="left"/>
    </xf>
    <xf numFmtId="164" fontId="2" fillId="2" borderId="13" xfId="2" applyNumberFormat="1" applyFont="1" applyFill="1" applyBorder="1" applyAlignment="1" applyProtection="1">
      <alignment horizontal="center" wrapText="1"/>
    </xf>
    <xf numFmtId="0" fontId="2" fillId="2" borderId="0" xfId="2" applyFont="1" applyFill="1" applyBorder="1" applyAlignment="1" applyProtection="1">
      <alignment horizontal="left" wrapText="1"/>
    </xf>
    <xf numFmtId="0" fontId="2" fillId="2" borderId="0" xfId="2" applyFont="1" applyFill="1" applyBorder="1" applyAlignment="1" applyProtection="1">
      <alignment horizontal="center" wrapText="1"/>
    </xf>
    <xf numFmtId="14" fontId="2" fillId="2" borderId="0" xfId="2" applyNumberFormat="1" applyFont="1" applyFill="1" applyBorder="1" applyAlignment="1" applyProtection="1">
      <alignment horizontal="left" wrapText="1"/>
    </xf>
    <xf numFmtId="3" fontId="2" fillId="2" borderId="0" xfId="2" applyNumberFormat="1" applyFont="1" applyFill="1" applyBorder="1" applyAlignment="1" applyProtection="1">
      <alignment horizontal="right" vertical="center" wrapText="1"/>
    </xf>
    <xf numFmtId="169" fontId="2" fillId="2" borderId="0" xfId="2" applyNumberFormat="1" applyFont="1" applyFill="1" applyBorder="1" applyAlignment="1" applyProtection="1">
      <alignment horizontal="right" vertical="center" wrapText="1"/>
    </xf>
    <xf numFmtId="0" fontId="22" fillId="2" borderId="0" xfId="2" applyFont="1" applyFill="1" applyProtection="1"/>
    <xf numFmtId="49" fontId="16" fillId="2" borderId="12" xfId="2" applyNumberFormat="1" applyFont="1" applyFill="1" applyBorder="1" applyAlignment="1" applyProtection="1">
      <alignment horizontal="left" vertical="center" wrapText="1"/>
    </xf>
    <xf numFmtId="0" fontId="2" fillId="2" borderId="12" xfId="2" applyFont="1" applyFill="1" applyBorder="1" applyAlignment="1" applyProtection="1">
      <alignment horizontal="left" wrapText="1"/>
    </xf>
    <xf numFmtId="0" fontId="2" fillId="2" borderId="12" xfId="2" applyFont="1" applyFill="1" applyBorder="1" applyAlignment="1" applyProtection="1">
      <alignment horizontal="center" vertical="center" wrapText="1"/>
    </xf>
    <xf numFmtId="14" fontId="2" fillId="2" borderId="12" xfId="2" applyNumberFormat="1" applyFont="1" applyFill="1" applyBorder="1" applyAlignment="1" applyProtection="1">
      <alignment horizontal="center" vertical="center" wrapText="1"/>
    </xf>
    <xf numFmtId="166" fontId="2" fillId="4" borderId="12" xfId="3" applyNumberFormat="1" applyFont="1" applyFill="1" applyBorder="1" applyAlignment="1" applyProtection="1">
      <alignment horizontal="right" vertical="center" wrapText="1"/>
    </xf>
    <xf numFmtId="0" fontId="2" fillId="2" borderId="12" xfId="2" applyFont="1" applyFill="1" applyBorder="1" applyAlignment="1" applyProtection="1">
      <alignment horizontal="left" vertical="center"/>
    </xf>
    <xf numFmtId="0" fontId="2" fillId="2" borderId="12" xfId="2" applyFont="1" applyFill="1" applyBorder="1" applyAlignment="1" applyProtection="1">
      <alignment horizontal="left" vertical="center" wrapText="1"/>
    </xf>
    <xf numFmtId="49" fontId="2" fillId="2" borderId="0" xfId="4" applyNumberFormat="1" applyFont="1" applyFill="1" applyAlignment="1" applyProtection="1">
      <alignment horizontal="left" vertical="center"/>
    </xf>
    <xf numFmtId="0" fontId="4" fillId="2" borderId="0" xfId="2" applyFont="1" applyFill="1" applyAlignment="1" applyProtection="1">
      <alignment vertical="top" wrapTex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169" fontId="2" fillId="2" borderId="2" xfId="3" applyNumberFormat="1" applyFont="1" applyFill="1" applyBorder="1" applyAlignment="1" applyProtection="1">
      <alignment horizontal="right" vertical="center" wrapText="1"/>
    </xf>
    <xf numFmtId="0" fontId="3" fillId="2" borderId="0" xfId="2" applyFont="1" applyFill="1" applyBorder="1" applyAlignment="1" applyProtection="1">
      <alignment horizontal="center" wrapText="1"/>
    </xf>
    <xf numFmtId="0" fontId="10" fillId="2" borderId="0" xfId="2" applyFont="1" applyFill="1" applyAlignment="1" applyProtection="1">
      <alignment horizontal="left" wrapText="1"/>
    </xf>
    <xf numFmtId="0" fontId="3" fillId="2" borderId="0" xfId="2" applyFont="1" applyFill="1" applyAlignment="1" applyProtection="1">
      <alignment horizontal="center" vertical="center" wrapText="1"/>
    </xf>
  </cellXfs>
  <cellStyles count="5">
    <cellStyle name="Comma 2" xfId="3"/>
    <cellStyle name="Hyperlink" xfId="1" builtinId="8"/>
    <cellStyle name="Normal" xfId="0" builtinId="0"/>
    <cellStyle name="Normal 2" xfId="2"/>
    <cellStyle name="Normal 3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rdana.miskulin@zse.h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topLeftCell="A4" zoomScale="140" zoomScaleNormal="140" workbookViewId="0">
      <selection activeCell="A4" sqref="A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1" t="s">
        <v>483</v>
      </c>
    </row>
    <row r="12" spans="1:2" ht="12.75" customHeight="1" x14ac:dyDescent="0.2">
      <c r="B12" s="52" t="s">
        <v>484</v>
      </c>
    </row>
    <row r="13" spans="1:2" ht="12.75" customHeight="1" x14ac:dyDescent="0.2">
      <c r="B13" s="52"/>
    </row>
    <row r="14" spans="1:2" ht="15" customHeight="1" x14ac:dyDescent="0.25">
      <c r="B14" s="65" t="s">
        <v>425</v>
      </c>
    </row>
    <row r="15" spans="1:2" ht="15" customHeight="1" x14ac:dyDescent="0.25">
      <c r="A15" s="15"/>
    </row>
    <row r="17" spans="1:3" ht="28.5" customHeight="1" x14ac:dyDescent="0.25">
      <c r="A17" s="244" t="s">
        <v>485</v>
      </c>
      <c r="B17" s="244"/>
    </row>
    <row r="18" spans="1:3" ht="15.75" customHeight="1" x14ac:dyDescent="0.25">
      <c r="A18" s="139"/>
      <c r="B18" s="8"/>
      <c r="C18" s="8"/>
    </row>
    <row r="19" spans="1:3" ht="12.75" customHeight="1" x14ac:dyDescent="0.2">
      <c r="A19" s="140" t="s">
        <v>484</v>
      </c>
    </row>
    <row r="20" spans="1:3" ht="12.75" customHeight="1" x14ac:dyDescent="0.2">
      <c r="A20" s="140" t="s">
        <v>462</v>
      </c>
    </row>
    <row r="21" spans="1:3" ht="12.75" customHeight="1" x14ac:dyDescent="0.2">
      <c r="A21" s="140" t="s">
        <v>486</v>
      </c>
    </row>
    <row r="22" spans="1:3" ht="12.75" customHeight="1" x14ac:dyDescent="0.2">
      <c r="A22" s="140" t="s">
        <v>487</v>
      </c>
    </row>
    <row r="23" spans="1:3" ht="12.75" customHeight="1" x14ac:dyDescent="0.2">
      <c r="A23" s="140" t="s">
        <v>492</v>
      </c>
    </row>
    <row r="24" spans="1:3" ht="12.75" customHeight="1" x14ac:dyDescent="0.2">
      <c r="A24" s="140" t="s">
        <v>493</v>
      </c>
    </row>
    <row r="25" spans="1:3" ht="12.75" customHeight="1" x14ac:dyDescent="0.2">
      <c r="A25" s="140" t="s">
        <v>494</v>
      </c>
    </row>
    <row r="26" spans="1:3" ht="12.75" customHeight="1" x14ac:dyDescent="0.2">
      <c r="A26" s="140" t="s">
        <v>488</v>
      </c>
    </row>
    <row r="27" spans="1:3" ht="12.75" customHeight="1" x14ac:dyDescent="0.2">
      <c r="A27" s="140" t="s">
        <v>489</v>
      </c>
    </row>
    <row r="28" spans="1:3" ht="12.75" customHeight="1" x14ac:dyDescent="0.2">
      <c r="A28" s="140" t="s">
        <v>545</v>
      </c>
    </row>
    <row r="32" spans="1:3" ht="12.75" customHeight="1" x14ac:dyDescent="0.2">
      <c r="A32" s="245" t="s">
        <v>490</v>
      </c>
      <c r="B32" s="245"/>
    </row>
    <row r="33" spans="1:2" ht="12.75" customHeight="1" x14ac:dyDescent="0.2">
      <c r="A33" s="7" t="s">
        <v>0</v>
      </c>
      <c r="B33" s="1"/>
    </row>
    <row r="34" spans="1:2" ht="12.75" customHeight="1" x14ac:dyDescent="0.2">
      <c r="A34" s="1" t="s">
        <v>491</v>
      </c>
      <c r="B34" s="1"/>
    </row>
  </sheetData>
  <mergeCells count="2">
    <mergeCell ref="A17:B17"/>
    <mergeCell ref="A32:B32"/>
  </mergeCells>
  <hyperlinks>
    <hyperlink ref="A33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Dio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28" location="KorporativneAkcije!A1" display="Korporativne akcije"/>
  </hyperlinks>
  <pageMargins left="0.70866141732282995" right="0.70866141732282995" top="0.74803149606299002" bottom="0.74803149606299002" header="0.31496062992126" footer="0.31496062992126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7"/>
      <c r="B1" s="64" t="s">
        <v>496</v>
      </c>
      <c r="C1" s="38" t="s">
        <v>495</v>
      </c>
    </row>
    <row r="2" spans="1:5" ht="12" customHeight="1" x14ac:dyDescent="0.2">
      <c r="A2" s="12" t="s">
        <v>467</v>
      </c>
      <c r="B2" s="39">
        <f>SUM(B3:B7)</f>
        <v>1208071858.4000001</v>
      </c>
      <c r="C2" s="39">
        <f>SUM(C3:C7)</f>
        <v>1208071858.4000001</v>
      </c>
      <c r="E2" s="40"/>
    </row>
    <row r="3" spans="1:5" ht="12.75" customHeight="1" x14ac:dyDescent="0.2">
      <c r="A3" s="41" t="s">
        <v>455</v>
      </c>
      <c r="B3" s="4">
        <v>775511665.94000006</v>
      </c>
      <c r="C3" s="4">
        <v>775511665.94000006</v>
      </c>
      <c r="E3" s="5"/>
    </row>
    <row r="4" spans="1:5" ht="12" customHeight="1" x14ac:dyDescent="0.2">
      <c r="A4" s="41" t="s">
        <v>456</v>
      </c>
      <c r="B4" s="4">
        <v>432560192.45999998</v>
      </c>
      <c r="C4" s="4">
        <v>432560192.45999998</v>
      </c>
      <c r="E4" s="40"/>
    </row>
    <row r="5" spans="1:5" ht="12" customHeight="1" x14ac:dyDescent="0.2">
      <c r="A5" s="41" t="s">
        <v>475</v>
      </c>
      <c r="B5" s="4">
        <v>0</v>
      </c>
      <c r="C5" s="4">
        <v>0</v>
      </c>
      <c r="E5" s="40"/>
    </row>
    <row r="6" spans="1:5" ht="12" customHeight="1" x14ac:dyDescent="0.2">
      <c r="A6" s="41" t="s">
        <v>476</v>
      </c>
      <c r="B6" s="4">
        <v>0</v>
      </c>
      <c r="C6" s="4">
        <v>0</v>
      </c>
      <c r="E6" s="40"/>
    </row>
    <row r="7" spans="1:5" ht="12" customHeight="1" x14ac:dyDescent="0.2">
      <c r="A7" s="41" t="s">
        <v>477</v>
      </c>
      <c r="B7" s="4">
        <v>0</v>
      </c>
      <c r="C7" s="4">
        <v>0</v>
      </c>
      <c r="E7" s="40"/>
    </row>
    <row r="8" spans="1:5" ht="12" customHeight="1" x14ac:dyDescent="0.2">
      <c r="A8" s="12" t="s">
        <v>468</v>
      </c>
      <c r="B8" s="39">
        <v>310649528.30000001</v>
      </c>
      <c r="C8" s="39">
        <v>310649528.30000001</v>
      </c>
      <c r="E8" s="40"/>
    </row>
    <row r="9" spans="1:5" ht="12" customHeight="1" x14ac:dyDescent="0.2">
      <c r="A9" s="12" t="s">
        <v>469</v>
      </c>
      <c r="B9" s="39">
        <v>0</v>
      </c>
      <c r="C9" s="39">
        <v>0</v>
      </c>
      <c r="E9" s="40"/>
    </row>
    <row r="10" spans="1:5" ht="12" customHeight="1" x14ac:dyDescent="0.2">
      <c r="A10" s="42" t="s">
        <v>470</v>
      </c>
      <c r="B10" s="43">
        <f>SUM(B3:B9)</f>
        <v>1518721386.7</v>
      </c>
      <c r="C10" s="43">
        <f>SUM(C3:C9)</f>
        <v>1518721386.7</v>
      </c>
      <c r="E10" s="40"/>
    </row>
    <row r="11" spans="1:5" ht="27" customHeight="1" x14ac:dyDescent="0.2"/>
    <row r="13" spans="1:5" s="44" customFormat="1" ht="24" customHeight="1" x14ac:dyDescent="0.2">
      <c r="A13" s="23"/>
      <c r="B13" s="23" t="s">
        <v>438</v>
      </c>
      <c r="C13" s="23" t="s">
        <v>437</v>
      </c>
      <c r="D13" s="23" t="s">
        <v>439</v>
      </c>
      <c r="E13" s="23" t="s">
        <v>442</v>
      </c>
    </row>
    <row r="14" spans="1:5" s="44" customFormat="1" ht="12" customHeight="1" x14ac:dyDescent="0.2">
      <c r="A14" s="12" t="s">
        <v>471</v>
      </c>
      <c r="B14" s="39">
        <f>SUM(B16:B22)</f>
        <v>1208071858.4000001</v>
      </c>
      <c r="C14" s="39">
        <f>SUM(C16:C22)</f>
        <v>330234606.35000002</v>
      </c>
      <c r="D14" s="39">
        <f>SUM(D16:D22)</f>
        <v>52650</v>
      </c>
      <c r="E14" s="39">
        <f>SUM(E16:E22)</f>
        <v>234267796739.70999</v>
      </c>
    </row>
    <row r="15" spans="1:5" ht="12" customHeight="1" x14ac:dyDescent="0.2">
      <c r="A15" s="12" t="s">
        <v>455</v>
      </c>
      <c r="B15" s="39">
        <f>SUM(B16:B18)</f>
        <v>775511665.94000006</v>
      </c>
      <c r="C15" s="39">
        <f>SUM(C16:C18)</f>
        <v>17116546</v>
      </c>
      <c r="D15" s="39">
        <f>SUM(D16:D18)</f>
        <v>52482</v>
      </c>
      <c r="E15" s="39">
        <f>SUM(E16:E18)</f>
        <v>137712685906.64001</v>
      </c>
    </row>
    <row r="16" spans="1:5" ht="12" customHeight="1" x14ac:dyDescent="0.2">
      <c r="A16" s="41" t="s">
        <v>472</v>
      </c>
      <c r="B16" s="4">
        <v>0</v>
      </c>
      <c r="C16" s="4">
        <v>0</v>
      </c>
      <c r="D16" s="4">
        <v>0</v>
      </c>
      <c r="E16" s="4">
        <v>0</v>
      </c>
    </row>
    <row r="17" spans="1:5" s="44" customFormat="1" ht="12" customHeight="1" x14ac:dyDescent="0.2">
      <c r="A17" s="41" t="s">
        <v>473</v>
      </c>
      <c r="B17" s="4">
        <v>412895156.94999999</v>
      </c>
      <c r="C17" s="4">
        <v>8022844</v>
      </c>
      <c r="D17" s="4">
        <v>26707</v>
      </c>
      <c r="E17" s="4">
        <v>66269644737.459999</v>
      </c>
    </row>
    <row r="18" spans="1:5" s="44" customFormat="1" ht="12" customHeight="1" x14ac:dyDescent="0.2">
      <c r="A18" s="41" t="s">
        <v>474</v>
      </c>
      <c r="B18" s="4">
        <v>362616508.99000001</v>
      </c>
      <c r="C18" s="4">
        <v>9093702</v>
      </c>
      <c r="D18" s="4">
        <v>25775</v>
      </c>
      <c r="E18" s="4">
        <v>71443041169.179993</v>
      </c>
    </row>
    <row r="19" spans="1:5" s="44" customFormat="1" ht="12" customHeight="1" x14ac:dyDescent="0.2">
      <c r="A19" s="12" t="s">
        <v>456</v>
      </c>
      <c r="B19" s="39">
        <v>432560192.45999998</v>
      </c>
      <c r="C19" s="39">
        <v>313118060.35000002</v>
      </c>
      <c r="D19" s="39">
        <v>168</v>
      </c>
      <c r="E19" s="39">
        <v>96555110833.070007</v>
      </c>
    </row>
    <row r="20" spans="1:5" ht="12" customHeight="1" x14ac:dyDescent="0.2">
      <c r="A20" s="12" t="s">
        <v>475</v>
      </c>
      <c r="B20" s="39">
        <v>0</v>
      </c>
      <c r="C20" s="39">
        <v>0</v>
      </c>
      <c r="D20" s="39">
        <v>0</v>
      </c>
      <c r="E20" s="39">
        <v>0</v>
      </c>
    </row>
    <row r="21" spans="1:5" ht="12" customHeight="1" x14ac:dyDescent="0.2">
      <c r="A21" s="12" t="s">
        <v>476</v>
      </c>
      <c r="B21" s="39">
        <v>0</v>
      </c>
      <c r="C21" s="39">
        <v>0</v>
      </c>
      <c r="D21" s="39">
        <v>0</v>
      </c>
      <c r="E21" s="39">
        <v>0</v>
      </c>
    </row>
    <row r="22" spans="1:5" ht="12" customHeight="1" x14ac:dyDescent="0.2">
      <c r="A22" s="42" t="s">
        <v>477</v>
      </c>
      <c r="B22" s="43">
        <v>0</v>
      </c>
      <c r="C22" s="43">
        <v>0</v>
      </c>
      <c r="D22" s="43">
        <v>0</v>
      </c>
      <c r="E22" s="43">
        <v>0</v>
      </c>
    </row>
    <row r="23" spans="1:5" ht="12" customHeight="1" x14ac:dyDescent="0.2">
      <c r="E23" s="45"/>
    </row>
    <row r="24" spans="1:5" ht="24" customHeight="1" x14ac:dyDescent="0.2">
      <c r="A24" s="23"/>
      <c r="B24" s="2" t="s">
        <v>478</v>
      </c>
    </row>
    <row r="25" spans="1:5" ht="12" customHeight="1" x14ac:dyDescent="0.2">
      <c r="A25" s="13" t="s">
        <v>480</v>
      </c>
      <c r="B25" s="3">
        <v>36</v>
      </c>
    </row>
    <row r="26" spans="1:5" ht="12" customHeight="1" x14ac:dyDescent="0.2">
      <c r="A26" s="13" t="s">
        <v>481</v>
      </c>
      <c r="B26" s="3">
        <v>75</v>
      </c>
    </row>
    <row r="27" spans="1:5" ht="12" customHeight="1" x14ac:dyDescent="0.2">
      <c r="A27" s="107" t="s">
        <v>482</v>
      </c>
      <c r="B27" s="14">
        <v>5</v>
      </c>
    </row>
    <row r="29" spans="1:5" ht="16.5" customHeight="1" x14ac:dyDescent="0.2"/>
    <row r="30" spans="1:5" ht="12" customHeight="1" x14ac:dyDescent="0.2">
      <c r="A30" s="23"/>
      <c r="B30" s="2" t="s">
        <v>479</v>
      </c>
    </row>
    <row r="31" spans="1:5" ht="15.75" customHeight="1" x14ac:dyDescent="0.3">
      <c r="A31" s="12" t="s">
        <v>455</v>
      </c>
      <c r="B31" s="46">
        <f>SUM(B32:B34)</f>
        <v>138</v>
      </c>
      <c r="D31" s="47"/>
    </row>
    <row r="32" spans="1:5" ht="12" customHeight="1" x14ac:dyDescent="0.2">
      <c r="A32" s="41" t="s">
        <v>472</v>
      </c>
      <c r="B32" s="48">
        <v>0</v>
      </c>
    </row>
    <row r="33" spans="1:4" ht="12" customHeight="1" x14ac:dyDescent="0.2">
      <c r="A33" s="41" t="s">
        <v>473</v>
      </c>
      <c r="B33" s="48">
        <v>28</v>
      </c>
      <c r="D33" s="49"/>
    </row>
    <row r="34" spans="1:4" ht="12" customHeight="1" x14ac:dyDescent="0.2">
      <c r="A34" s="41" t="s">
        <v>474</v>
      </c>
      <c r="B34" s="48">
        <v>110</v>
      </c>
    </row>
    <row r="35" spans="1:4" ht="12" customHeight="1" x14ac:dyDescent="0.2">
      <c r="A35" s="12" t="s">
        <v>456</v>
      </c>
      <c r="B35" s="48">
        <v>29</v>
      </c>
    </row>
    <row r="36" spans="1:4" ht="12" customHeight="1" x14ac:dyDescent="0.2">
      <c r="A36" s="12" t="s">
        <v>475</v>
      </c>
      <c r="B36" s="48">
        <v>0</v>
      </c>
    </row>
    <row r="37" spans="1:4" ht="12" customHeight="1" x14ac:dyDescent="0.2">
      <c r="A37" s="12" t="s">
        <v>476</v>
      </c>
      <c r="B37" s="48">
        <v>0</v>
      </c>
    </row>
    <row r="38" spans="1:4" ht="12" customHeight="1" x14ac:dyDescent="0.2">
      <c r="A38" s="42" t="s">
        <v>477</v>
      </c>
      <c r="B38" s="50">
        <v>0</v>
      </c>
    </row>
  </sheetData>
  <pageMargins left="0.78740157480314965" right="0.78740157480314965" top="1.1811023622047245" bottom="0.78740157480314965" header="0.59055118110236227" footer="0.51181102362204722"/>
  <pageSetup paperSize="9" orientation="portrait" r:id="rId1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B16" sqref="B16:E16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0" t="s">
        <v>463</v>
      </c>
      <c r="B1" s="91" t="s">
        <v>432</v>
      </c>
      <c r="C1" s="91" t="s">
        <v>433</v>
      </c>
      <c r="D1" s="91" t="s">
        <v>434</v>
      </c>
      <c r="E1" s="91" t="s">
        <v>459</v>
      </c>
      <c r="F1" s="91" t="s">
        <v>1</v>
      </c>
      <c r="G1" s="91" t="s">
        <v>438</v>
      </c>
    </row>
    <row r="2" spans="1:7" ht="13.5" customHeight="1" x14ac:dyDescent="0.2">
      <c r="A2" s="95" t="s">
        <v>2</v>
      </c>
      <c r="B2" s="96">
        <v>1842.83</v>
      </c>
      <c r="C2" s="96">
        <v>1886.99</v>
      </c>
      <c r="D2" s="96">
        <v>1768.86</v>
      </c>
      <c r="E2" s="96">
        <v>1816.49</v>
      </c>
      <c r="F2" s="127">
        <v>-1.43E-2</v>
      </c>
      <c r="G2" s="97">
        <v>590318933.35000002</v>
      </c>
    </row>
    <row r="3" spans="1:7" ht="13.5" customHeight="1" x14ac:dyDescent="0.2">
      <c r="A3" s="98" t="s">
        <v>3</v>
      </c>
      <c r="B3" s="99">
        <v>1161.68</v>
      </c>
      <c r="C3" s="99">
        <v>1189.52</v>
      </c>
      <c r="D3" s="99">
        <v>1117.08</v>
      </c>
      <c r="E3" s="99">
        <v>1163.8699999999999</v>
      </c>
      <c r="F3" s="128">
        <v>1.9E-3</v>
      </c>
      <c r="G3" s="100">
        <v>590318933.35000002</v>
      </c>
    </row>
    <row r="4" spans="1:7" ht="13.5" customHeight="1" x14ac:dyDescent="0.2">
      <c r="A4" s="98" t="s">
        <v>4</v>
      </c>
      <c r="B4" s="99">
        <v>1076.8399999999999</v>
      </c>
      <c r="C4" s="99">
        <v>1094.81</v>
      </c>
      <c r="D4" s="99">
        <v>1027.68</v>
      </c>
      <c r="E4" s="99">
        <v>1048.21</v>
      </c>
      <c r="F4" s="128">
        <v>-2.6599999999999999E-2</v>
      </c>
      <c r="G4" s="100">
        <v>469847328.19999999</v>
      </c>
    </row>
    <row r="5" spans="1:7" ht="13.5" customHeight="1" x14ac:dyDescent="0.2">
      <c r="A5" s="98" t="s">
        <v>5</v>
      </c>
      <c r="B5" s="99">
        <v>1082.01</v>
      </c>
      <c r="C5" s="99">
        <v>1113.72</v>
      </c>
      <c r="D5" s="99">
        <v>988.9</v>
      </c>
      <c r="E5" s="99">
        <v>1012.73</v>
      </c>
      <c r="F5" s="128">
        <v>-6.4199999999999993E-2</v>
      </c>
      <c r="G5" s="100">
        <v>590047975.14999998</v>
      </c>
    </row>
    <row r="6" spans="1:7" ht="13.5" customHeight="1" x14ac:dyDescent="0.2">
      <c r="A6" s="98" t="s">
        <v>6</v>
      </c>
      <c r="B6" s="99">
        <v>1130.8</v>
      </c>
      <c r="C6" s="99">
        <v>1143.6199999999999</v>
      </c>
      <c r="D6" s="99">
        <v>986.86</v>
      </c>
      <c r="E6" s="99">
        <v>1044.79</v>
      </c>
      <c r="F6" s="128">
        <v>-7.6200000000000004E-2</v>
      </c>
      <c r="G6" s="100">
        <v>117940919.34999999</v>
      </c>
    </row>
    <row r="7" spans="1:7" ht="13.5" customHeight="1" x14ac:dyDescent="0.2">
      <c r="A7" s="98" t="s">
        <v>7</v>
      </c>
      <c r="B7" s="99">
        <v>531.45000000000005</v>
      </c>
      <c r="C7" s="99">
        <v>632.16</v>
      </c>
      <c r="D7" s="99">
        <v>456.36</v>
      </c>
      <c r="E7" s="99">
        <v>491.87</v>
      </c>
      <c r="F7" s="128">
        <v>-8.1000000000000003E-2</v>
      </c>
      <c r="G7" s="100">
        <v>18628442.350000001</v>
      </c>
    </row>
    <row r="8" spans="1:7" s="18" customFormat="1" ht="13.5" customHeight="1" x14ac:dyDescent="0.2">
      <c r="A8" s="98" t="s">
        <v>8</v>
      </c>
      <c r="B8" s="99">
        <v>468.74</v>
      </c>
      <c r="C8" s="99">
        <v>519.13</v>
      </c>
      <c r="D8" s="99">
        <v>456.63</v>
      </c>
      <c r="E8" s="99">
        <v>484.67</v>
      </c>
      <c r="F8" s="128">
        <v>3.1E-2</v>
      </c>
      <c r="G8" s="100">
        <v>85472234</v>
      </c>
    </row>
    <row r="9" spans="1:7" ht="13.5" customHeight="1" x14ac:dyDescent="0.2">
      <c r="A9" s="98" t="s">
        <v>9</v>
      </c>
      <c r="B9" s="99">
        <v>1279.55</v>
      </c>
      <c r="C9" s="99">
        <v>1428.83</v>
      </c>
      <c r="D9" s="99">
        <v>1027.5899999999999</v>
      </c>
      <c r="E9" s="99">
        <v>1036.49</v>
      </c>
      <c r="F9" s="128">
        <v>-0.19070000000000001</v>
      </c>
      <c r="G9" s="100">
        <v>46472588.700000003</v>
      </c>
    </row>
    <row r="10" spans="1:7" ht="13.5" customHeight="1" x14ac:dyDescent="0.2">
      <c r="A10" s="98" t="s">
        <v>10</v>
      </c>
      <c r="B10" s="99">
        <v>3623.65</v>
      </c>
      <c r="C10" s="99">
        <v>3662.04</v>
      </c>
      <c r="D10" s="99">
        <v>3422.46</v>
      </c>
      <c r="E10" s="99">
        <v>3594.73</v>
      </c>
      <c r="F10" s="128">
        <v>-8.0000000000000002E-3</v>
      </c>
      <c r="G10" s="100">
        <v>134515052.69999999</v>
      </c>
    </row>
    <row r="11" spans="1:7" ht="13.5" customHeight="1" x14ac:dyDescent="0.2">
      <c r="A11" s="98" t="s">
        <v>11</v>
      </c>
      <c r="B11" s="99">
        <v>111.1233</v>
      </c>
      <c r="C11" s="99">
        <v>112.5767</v>
      </c>
      <c r="D11" s="99">
        <v>109.56829999999999</v>
      </c>
      <c r="E11" s="99">
        <v>111.715</v>
      </c>
      <c r="F11" s="128">
        <v>6.6E-3</v>
      </c>
      <c r="G11" s="100">
        <v>5774384342.2600002</v>
      </c>
    </row>
    <row r="12" spans="1:7" ht="13.5" customHeight="1" x14ac:dyDescent="0.2">
      <c r="A12" s="94" t="s">
        <v>12</v>
      </c>
      <c r="B12" s="92">
        <v>167.48759999999999</v>
      </c>
      <c r="C12" s="92">
        <v>172.44749999999999</v>
      </c>
      <c r="D12" s="92">
        <v>165.4152</v>
      </c>
      <c r="E12" s="92">
        <v>171.9162</v>
      </c>
      <c r="F12" s="129">
        <v>2.7900000000000001E-2</v>
      </c>
      <c r="G12" s="93">
        <v>5774384342.2600002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466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246" t="s">
        <v>433</v>
      </c>
      <c r="C16" s="247"/>
      <c r="D16" s="246" t="s">
        <v>434</v>
      </c>
      <c r="E16" s="247"/>
    </row>
    <row r="17" spans="1:7" ht="12" customHeight="1" x14ac:dyDescent="0.2">
      <c r="A17" s="103" t="s">
        <v>463</v>
      </c>
      <c r="B17" s="104" t="s">
        <v>464</v>
      </c>
      <c r="C17" s="104" t="s">
        <v>465</v>
      </c>
      <c r="D17" s="104" t="s">
        <v>464</v>
      </c>
      <c r="E17" s="104" t="s">
        <v>465</v>
      </c>
      <c r="F17" s="21"/>
    </row>
    <row r="18" spans="1:7" ht="13.5" customHeight="1" x14ac:dyDescent="0.2">
      <c r="A18" s="89" t="s">
        <v>2</v>
      </c>
      <c r="B18" s="101">
        <v>1908.48</v>
      </c>
      <c r="C18" s="102">
        <v>42975</v>
      </c>
      <c r="D18" s="101">
        <v>1768.86</v>
      </c>
      <c r="E18" s="102">
        <v>43215</v>
      </c>
      <c r="F18" s="23"/>
    </row>
    <row r="19" spans="1:7" ht="13.5" customHeight="1" x14ac:dyDescent="0.2">
      <c r="A19" s="105" t="s">
        <v>3</v>
      </c>
      <c r="B19" s="106">
        <v>1202.43</v>
      </c>
      <c r="C19" s="114">
        <v>42975</v>
      </c>
      <c r="D19" s="106">
        <v>1117.08</v>
      </c>
      <c r="E19" s="114">
        <v>43206</v>
      </c>
      <c r="G19" s="20"/>
    </row>
    <row r="20" spans="1:7" ht="13.5" customHeight="1" x14ac:dyDescent="0.2">
      <c r="A20" s="98" t="s">
        <v>4</v>
      </c>
      <c r="B20" s="106">
        <v>1131.33</v>
      </c>
      <c r="C20" s="114">
        <v>42983</v>
      </c>
      <c r="D20" s="106">
        <v>1027.68</v>
      </c>
      <c r="E20" s="114">
        <v>43207</v>
      </c>
      <c r="G20" s="19"/>
    </row>
    <row r="21" spans="1:7" ht="13.5" customHeight="1" x14ac:dyDescent="0.2">
      <c r="A21" s="98" t="s">
        <v>5</v>
      </c>
      <c r="B21" s="106">
        <v>1212.98</v>
      </c>
      <c r="C21" s="114">
        <v>42965</v>
      </c>
      <c r="D21" s="106">
        <v>988.9</v>
      </c>
      <c r="E21" s="114">
        <v>43207</v>
      </c>
      <c r="G21" s="19"/>
    </row>
    <row r="22" spans="1:7" ht="13.5" customHeight="1" x14ac:dyDescent="0.2">
      <c r="A22" s="98" t="s">
        <v>6</v>
      </c>
      <c r="B22" s="106">
        <v>1343.02</v>
      </c>
      <c r="C22" s="114">
        <v>43032</v>
      </c>
      <c r="D22" s="106">
        <v>986.86</v>
      </c>
      <c r="E22" s="114">
        <v>43207</v>
      </c>
      <c r="G22" s="19"/>
    </row>
    <row r="23" spans="1:7" ht="13.5" customHeight="1" x14ac:dyDescent="0.2">
      <c r="A23" s="98" t="s">
        <v>7</v>
      </c>
      <c r="B23" s="106">
        <v>912.68</v>
      </c>
      <c r="C23" s="114">
        <v>42947</v>
      </c>
      <c r="D23" s="106">
        <v>456.36</v>
      </c>
      <c r="E23" s="114">
        <v>43277</v>
      </c>
      <c r="F23" s="19"/>
    </row>
    <row r="24" spans="1:7" ht="13.5" customHeight="1" x14ac:dyDescent="0.2">
      <c r="A24" s="98" t="s">
        <v>8</v>
      </c>
      <c r="B24" s="106">
        <v>519.13</v>
      </c>
      <c r="C24" s="114">
        <v>43252</v>
      </c>
      <c r="D24" s="106">
        <v>454.67</v>
      </c>
      <c r="E24" s="114">
        <v>43006</v>
      </c>
      <c r="F24" s="19"/>
    </row>
    <row r="25" spans="1:7" ht="13.5" customHeight="1" x14ac:dyDescent="0.2">
      <c r="A25" s="98" t="s">
        <v>9</v>
      </c>
      <c r="B25" s="106">
        <v>1428.83</v>
      </c>
      <c r="C25" s="114">
        <v>43109</v>
      </c>
      <c r="D25" s="106">
        <v>1027.5899999999999</v>
      </c>
      <c r="E25" s="114">
        <v>43266</v>
      </c>
      <c r="F25" s="24"/>
    </row>
    <row r="26" spans="1:7" ht="13.5" customHeight="1" x14ac:dyDescent="0.2">
      <c r="A26" s="98" t="s">
        <v>10</v>
      </c>
      <c r="B26" s="106">
        <v>3962.72</v>
      </c>
      <c r="C26" s="114">
        <v>42982</v>
      </c>
      <c r="D26" s="106">
        <v>3422.46</v>
      </c>
      <c r="E26" s="114">
        <v>43137</v>
      </c>
      <c r="F26" s="24"/>
    </row>
    <row r="27" spans="1:7" ht="13.5" customHeight="1" x14ac:dyDescent="0.2">
      <c r="A27" s="98" t="s">
        <v>11</v>
      </c>
      <c r="B27" s="106">
        <v>112.5767</v>
      </c>
      <c r="C27" s="114">
        <v>43215</v>
      </c>
      <c r="D27" s="106">
        <v>109.56829999999999</v>
      </c>
      <c r="E27" s="114">
        <v>43111</v>
      </c>
      <c r="F27" s="24"/>
    </row>
    <row r="28" spans="1:7" ht="13.5" customHeight="1" x14ac:dyDescent="0.2">
      <c r="A28" s="107" t="s">
        <v>12</v>
      </c>
      <c r="B28" s="108">
        <v>172.44749999999999</v>
      </c>
      <c r="C28" s="109">
        <v>43264</v>
      </c>
      <c r="D28" s="108">
        <v>161.92789999999999</v>
      </c>
      <c r="E28" s="109">
        <v>42919</v>
      </c>
      <c r="F28" s="24"/>
    </row>
  </sheetData>
  <mergeCells count="2">
    <mergeCell ref="B16:C16"/>
    <mergeCell ref="D16:E16"/>
  </mergeCells>
  <pageMargins left="0.78740157480314965" right="0.78740157480314965" top="1.1811023622047245" bottom="0.78740157480314965" header="0.59055118110236227" footer="0.51181102362204722"/>
  <pageSetup paperSize="9" orientation="portrait" r:id="rId1"/>
  <headerFooter>
    <oddHeader>&amp;L&amp;"Calibri,Regular"&amp;12Indeksi&amp;RZagrebačka burza - Uređeno tržište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0" zoomScale="140" zoomScaleNormal="140" workbookViewId="0">
      <selection activeCell="B16" sqref="B16:H25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4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5" customFormat="1" ht="18.75" customHeight="1" x14ac:dyDescent="0.25">
      <c r="A1" s="244" t="s">
        <v>458</v>
      </c>
      <c r="B1" s="244"/>
      <c r="C1" s="244"/>
      <c r="D1" s="244"/>
      <c r="E1" s="244"/>
      <c r="F1" s="244"/>
      <c r="G1" s="244"/>
      <c r="H1" s="244"/>
    </row>
    <row r="2" spans="1:8" s="27" customFormat="1" ht="12.75" customHeight="1" x14ac:dyDescent="0.2">
      <c r="A2" s="25"/>
      <c r="B2" s="26" t="s">
        <v>426</v>
      </c>
      <c r="C2" s="26" t="s">
        <v>13</v>
      </c>
      <c r="D2" s="53" t="s">
        <v>427</v>
      </c>
      <c r="E2" s="120" t="s">
        <v>428</v>
      </c>
      <c r="F2" s="23" t="s">
        <v>459</v>
      </c>
      <c r="G2" s="23" t="s">
        <v>1</v>
      </c>
      <c r="H2" s="23" t="s">
        <v>438</v>
      </c>
    </row>
    <row r="3" spans="1:8" ht="17.100000000000001" customHeight="1" x14ac:dyDescent="0.2">
      <c r="A3" s="55">
        <v>1</v>
      </c>
      <c r="B3" s="55" t="s">
        <v>14</v>
      </c>
      <c r="C3" s="55" t="s">
        <v>15</v>
      </c>
      <c r="D3" s="116" t="s">
        <v>16</v>
      </c>
      <c r="E3" s="118" t="s">
        <v>17</v>
      </c>
      <c r="F3" s="56">
        <v>206</v>
      </c>
      <c r="G3" s="130">
        <v>1.0598000000000001</v>
      </c>
      <c r="H3" s="57">
        <v>496664</v>
      </c>
    </row>
    <row r="4" spans="1:8" ht="17.100000000000001" customHeight="1" x14ac:dyDescent="0.2">
      <c r="A4" s="55">
        <v>2</v>
      </c>
      <c r="B4" s="55" t="s">
        <v>18</v>
      </c>
      <c r="C4" s="55" t="s">
        <v>19</v>
      </c>
      <c r="D4" s="116" t="s">
        <v>20</v>
      </c>
      <c r="E4" s="118" t="s">
        <v>17</v>
      </c>
      <c r="F4" s="56">
        <v>36</v>
      </c>
      <c r="G4" s="130">
        <v>1</v>
      </c>
      <c r="H4" s="57">
        <v>49162.6</v>
      </c>
    </row>
    <row r="5" spans="1:8" ht="17.100000000000001" customHeight="1" x14ac:dyDescent="0.2">
      <c r="A5" s="55">
        <v>3</v>
      </c>
      <c r="B5" s="55" t="s">
        <v>21</v>
      </c>
      <c r="C5" s="55" t="s">
        <v>22</v>
      </c>
      <c r="D5" s="116" t="s">
        <v>23</v>
      </c>
      <c r="E5" s="118" t="s">
        <v>17</v>
      </c>
      <c r="F5" s="56">
        <v>25.2</v>
      </c>
      <c r="G5" s="130">
        <v>0.9385</v>
      </c>
      <c r="H5" s="57">
        <v>2518</v>
      </c>
    </row>
    <row r="6" spans="1:8" ht="17.100000000000001" customHeight="1" x14ac:dyDescent="0.2">
      <c r="A6" s="55">
        <v>4</v>
      </c>
      <c r="B6" s="55" t="s">
        <v>24</v>
      </c>
      <c r="C6" s="55" t="s">
        <v>25</v>
      </c>
      <c r="D6" s="116" t="s">
        <v>26</v>
      </c>
      <c r="E6" s="118" t="s">
        <v>17</v>
      </c>
      <c r="F6" s="56">
        <v>100</v>
      </c>
      <c r="G6" s="130">
        <v>0.53849999999999998</v>
      </c>
      <c r="H6" s="57">
        <v>12960</v>
      </c>
    </row>
    <row r="7" spans="1:8" ht="17.100000000000001" customHeight="1" x14ac:dyDescent="0.2">
      <c r="A7" s="55">
        <v>5</v>
      </c>
      <c r="B7" s="55" t="s">
        <v>27</v>
      </c>
      <c r="C7" s="55" t="s">
        <v>28</v>
      </c>
      <c r="D7" s="116" t="s">
        <v>29</v>
      </c>
      <c r="E7" s="118" t="s">
        <v>17</v>
      </c>
      <c r="F7" s="56">
        <v>194</v>
      </c>
      <c r="G7" s="130">
        <v>0.38569999999999999</v>
      </c>
      <c r="H7" s="57">
        <v>579722</v>
      </c>
    </row>
    <row r="8" spans="1:8" ht="17.100000000000001" customHeight="1" x14ac:dyDescent="0.2">
      <c r="A8" s="55">
        <v>6</v>
      </c>
      <c r="B8" s="55" t="s">
        <v>30</v>
      </c>
      <c r="C8" s="55" t="s">
        <v>31</v>
      </c>
      <c r="D8" s="116" t="s">
        <v>32</v>
      </c>
      <c r="E8" s="118" t="s">
        <v>17</v>
      </c>
      <c r="F8" s="56">
        <v>11</v>
      </c>
      <c r="G8" s="130">
        <v>0.37669999999999998</v>
      </c>
      <c r="H8" s="57">
        <v>58557.45</v>
      </c>
    </row>
    <row r="9" spans="1:8" ht="17.100000000000001" customHeight="1" x14ac:dyDescent="0.2">
      <c r="A9" s="55">
        <v>7</v>
      </c>
      <c r="B9" s="55" t="s">
        <v>33</v>
      </c>
      <c r="C9" s="55" t="s">
        <v>34</v>
      </c>
      <c r="D9" s="116" t="s">
        <v>35</v>
      </c>
      <c r="E9" s="118" t="s">
        <v>36</v>
      </c>
      <c r="F9" s="56">
        <v>388</v>
      </c>
      <c r="G9" s="130">
        <v>0.35189999999999999</v>
      </c>
      <c r="H9" s="57">
        <v>10310150.5</v>
      </c>
    </row>
    <row r="10" spans="1:8" ht="17.100000000000001" customHeight="1" x14ac:dyDescent="0.2">
      <c r="A10" s="55">
        <v>8</v>
      </c>
      <c r="B10" s="55" t="s">
        <v>37</v>
      </c>
      <c r="C10" s="55" t="s">
        <v>38</v>
      </c>
      <c r="D10" s="116" t="s">
        <v>39</v>
      </c>
      <c r="E10" s="118" t="s">
        <v>17</v>
      </c>
      <c r="F10" s="56">
        <v>5200</v>
      </c>
      <c r="G10" s="130">
        <v>0.35060000000000002</v>
      </c>
      <c r="H10" s="57">
        <v>6252360</v>
      </c>
    </row>
    <row r="11" spans="1:8" ht="16.5" customHeight="1" x14ac:dyDescent="0.2">
      <c r="A11" s="55">
        <v>9</v>
      </c>
      <c r="B11" s="55" t="s">
        <v>40</v>
      </c>
      <c r="C11" s="55" t="s">
        <v>41</v>
      </c>
      <c r="D11" s="116" t="s">
        <v>42</v>
      </c>
      <c r="E11" s="118" t="s">
        <v>17</v>
      </c>
      <c r="F11" s="56">
        <v>85</v>
      </c>
      <c r="G11" s="130">
        <v>0.25240000000000001</v>
      </c>
      <c r="H11" s="57">
        <v>493655</v>
      </c>
    </row>
    <row r="12" spans="1:8" ht="17.100000000000001" customHeight="1" x14ac:dyDescent="0.2">
      <c r="A12" s="58">
        <v>10</v>
      </c>
      <c r="B12" s="58" t="s">
        <v>43</v>
      </c>
      <c r="C12" s="58" t="s">
        <v>44</v>
      </c>
      <c r="D12" s="117" t="s">
        <v>45</v>
      </c>
      <c r="E12" s="119" t="s">
        <v>17</v>
      </c>
      <c r="F12" s="59">
        <v>80.5</v>
      </c>
      <c r="G12" s="131">
        <v>0.23849999999999999</v>
      </c>
      <c r="H12" s="60">
        <v>629040</v>
      </c>
    </row>
    <row r="14" spans="1:8" s="115" customFormat="1" ht="19.5" customHeight="1" x14ac:dyDescent="0.25">
      <c r="A14" s="244" t="s">
        <v>460</v>
      </c>
      <c r="B14" s="244"/>
      <c r="C14" s="244"/>
      <c r="D14" s="244"/>
      <c r="E14" s="244"/>
      <c r="F14" s="244"/>
      <c r="G14" s="244"/>
      <c r="H14" s="244"/>
    </row>
    <row r="15" spans="1:8" s="17" customFormat="1" ht="12" customHeight="1" x14ac:dyDescent="0.2">
      <c r="A15" s="23"/>
      <c r="B15" s="26" t="s">
        <v>426</v>
      </c>
      <c r="C15" s="26" t="s">
        <v>13</v>
      </c>
      <c r="D15" s="53" t="s">
        <v>427</v>
      </c>
      <c r="E15" s="134" t="s">
        <v>428</v>
      </c>
      <c r="F15" s="23" t="s">
        <v>459</v>
      </c>
      <c r="G15" s="23" t="s">
        <v>1</v>
      </c>
      <c r="H15" s="23" t="s">
        <v>438</v>
      </c>
    </row>
    <row r="16" spans="1:8" ht="17.100000000000001" customHeight="1" x14ac:dyDescent="0.2">
      <c r="A16" s="55">
        <v>1</v>
      </c>
      <c r="B16" s="55" t="s">
        <v>46</v>
      </c>
      <c r="C16" s="55" t="s">
        <v>47</v>
      </c>
      <c r="D16" s="116" t="s">
        <v>48</v>
      </c>
      <c r="E16" s="118" t="s">
        <v>17</v>
      </c>
      <c r="F16" s="56">
        <v>1</v>
      </c>
      <c r="G16" s="130">
        <v>-0.9</v>
      </c>
      <c r="H16" s="57">
        <v>1</v>
      </c>
    </row>
    <row r="17" spans="1:8" ht="17.100000000000001" customHeight="1" x14ac:dyDescent="0.2">
      <c r="A17" s="55">
        <v>2</v>
      </c>
      <c r="B17" s="55" t="s">
        <v>55</v>
      </c>
      <c r="C17" s="55" t="s">
        <v>56</v>
      </c>
      <c r="D17" s="116" t="s">
        <v>57</v>
      </c>
      <c r="E17" s="118" t="s">
        <v>17</v>
      </c>
      <c r="F17" s="56">
        <v>21</v>
      </c>
      <c r="G17" s="130">
        <v>-0.67689999999999995</v>
      </c>
      <c r="H17" s="57">
        <v>10510</v>
      </c>
    </row>
    <row r="18" spans="1:8" ht="12.75" customHeight="1" x14ac:dyDescent="0.2">
      <c r="A18" s="55">
        <v>3</v>
      </c>
      <c r="B18" s="55" t="s">
        <v>58</v>
      </c>
      <c r="C18" s="55" t="s">
        <v>59</v>
      </c>
      <c r="D18" s="116" t="s">
        <v>60</v>
      </c>
      <c r="E18" s="118" t="s">
        <v>17</v>
      </c>
      <c r="F18" s="56">
        <v>1.1000000000000001</v>
      </c>
      <c r="G18" s="130">
        <v>-0.57850000000000001</v>
      </c>
      <c r="H18" s="57">
        <v>20851.169999999998</v>
      </c>
    </row>
    <row r="19" spans="1:8" ht="17.100000000000001" customHeight="1" x14ac:dyDescent="0.2">
      <c r="A19" s="55">
        <v>4</v>
      </c>
      <c r="B19" s="55" t="s">
        <v>61</v>
      </c>
      <c r="C19" s="55" t="s">
        <v>62</v>
      </c>
      <c r="D19" s="116" t="s">
        <v>63</v>
      </c>
      <c r="E19" s="118" t="s">
        <v>17</v>
      </c>
      <c r="F19" s="56">
        <v>41.6</v>
      </c>
      <c r="G19" s="130">
        <v>-0.57069999999999999</v>
      </c>
      <c r="H19" s="57">
        <v>93782.7</v>
      </c>
    </row>
    <row r="20" spans="1:8" ht="17.100000000000001" customHeight="1" x14ac:dyDescent="0.2">
      <c r="A20" s="55">
        <v>5</v>
      </c>
      <c r="B20" s="55" t="s">
        <v>64</v>
      </c>
      <c r="C20" s="55" t="s">
        <v>65</v>
      </c>
      <c r="D20" s="116" t="s">
        <v>66</v>
      </c>
      <c r="E20" s="118" t="s">
        <v>36</v>
      </c>
      <c r="F20" s="56">
        <v>131</v>
      </c>
      <c r="G20" s="130">
        <v>-0.44259999999999999</v>
      </c>
      <c r="H20" s="57">
        <v>2358250</v>
      </c>
    </row>
    <row r="21" spans="1:8" ht="17.100000000000001" customHeight="1" x14ac:dyDescent="0.2">
      <c r="A21" s="55">
        <v>6</v>
      </c>
      <c r="B21" s="55" t="s">
        <v>67</v>
      </c>
      <c r="C21" s="55" t="s">
        <v>68</v>
      </c>
      <c r="D21" s="116" t="s">
        <v>69</v>
      </c>
      <c r="E21" s="118" t="s">
        <v>17</v>
      </c>
      <c r="F21" s="56">
        <v>122</v>
      </c>
      <c r="G21" s="130">
        <v>-0.38990000000000002</v>
      </c>
      <c r="H21" s="57">
        <v>78080</v>
      </c>
    </row>
    <row r="22" spans="1:8" ht="17.100000000000001" customHeight="1" x14ac:dyDescent="0.2">
      <c r="A22" s="55">
        <v>7</v>
      </c>
      <c r="B22" s="55" t="s">
        <v>70</v>
      </c>
      <c r="C22" s="55" t="s">
        <v>71</v>
      </c>
      <c r="D22" s="116" t="s">
        <v>72</v>
      </c>
      <c r="E22" s="118" t="s">
        <v>36</v>
      </c>
      <c r="F22" s="56">
        <v>9</v>
      </c>
      <c r="G22" s="130">
        <v>-0.37669999999999998</v>
      </c>
      <c r="H22" s="57">
        <v>143875.20000000001</v>
      </c>
    </row>
    <row r="23" spans="1:8" ht="17.100000000000001" customHeight="1" x14ac:dyDescent="0.2">
      <c r="A23" s="55">
        <v>8</v>
      </c>
      <c r="B23" s="55" t="s">
        <v>73</v>
      </c>
      <c r="C23" s="55" t="s">
        <v>74</v>
      </c>
      <c r="D23" s="116" t="s">
        <v>75</v>
      </c>
      <c r="E23" s="118" t="s">
        <v>17</v>
      </c>
      <c r="F23" s="56">
        <v>15</v>
      </c>
      <c r="G23" s="130">
        <v>-0.375</v>
      </c>
      <c r="H23" s="57">
        <v>5109.8999999999996</v>
      </c>
    </row>
    <row r="24" spans="1:8" ht="17.100000000000001" customHeight="1" x14ac:dyDescent="0.2">
      <c r="A24" s="55">
        <v>9</v>
      </c>
      <c r="B24" s="55" t="s">
        <v>152</v>
      </c>
      <c r="C24" s="55" t="s">
        <v>153</v>
      </c>
      <c r="D24" s="116" t="s">
        <v>154</v>
      </c>
      <c r="E24" s="118" t="s">
        <v>36</v>
      </c>
      <c r="F24" s="56">
        <v>6</v>
      </c>
      <c r="G24" s="130">
        <v>-0.36840000000000001</v>
      </c>
      <c r="H24" s="57">
        <v>79792</v>
      </c>
    </row>
    <row r="25" spans="1:8" ht="17.100000000000001" customHeight="1" x14ac:dyDescent="0.2">
      <c r="A25" s="58">
        <v>10</v>
      </c>
      <c r="B25" s="58" t="s">
        <v>224</v>
      </c>
      <c r="C25" s="58" t="s">
        <v>225</v>
      </c>
      <c r="D25" s="117" t="s">
        <v>226</v>
      </c>
      <c r="E25" s="119" t="s">
        <v>36</v>
      </c>
      <c r="F25" s="59">
        <v>5.7</v>
      </c>
      <c r="G25" s="131">
        <v>-0.36670000000000003</v>
      </c>
      <c r="H25" s="60">
        <v>12803469.050000001</v>
      </c>
    </row>
    <row r="28" spans="1:8" s="115" customFormat="1" ht="22.5" customHeight="1" x14ac:dyDescent="0.25">
      <c r="A28" s="244" t="s">
        <v>461</v>
      </c>
      <c r="B28" s="244"/>
      <c r="C28" s="244"/>
      <c r="D28" s="244"/>
      <c r="E28" s="244"/>
      <c r="F28" s="244"/>
      <c r="G28" s="244"/>
      <c r="H28" s="244"/>
    </row>
    <row r="29" spans="1:8" ht="12.75" customHeight="1" x14ac:dyDescent="0.2">
      <c r="A29" s="26"/>
      <c r="B29" s="26" t="s">
        <v>426</v>
      </c>
      <c r="C29" s="26" t="s">
        <v>13</v>
      </c>
      <c r="D29" s="53" t="s">
        <v>427</v>
      </c>
      <c r="E29" s="134" t="s">
        <v>428</v>
      </c>
      <c r="F29" s="23" t="s">
        <v>459</v>
      </c>
      <c r="G29" s="23" t="s">
        <v>1</v>
      </c>
      <c r="H29" s="23" t="s">
        <v>438</v>
      </c>
    </row>
    <row r="30" spans="1:8" ht="16.5" customHeight="1" x14ac:dyDescent="0.2">
      <c r="A30" s="55">
        <v>1</v>
      </c>
      <c r="B30" s="55" t="s">
        <v>76</v>
      </c>
      <c r="C30" s="55" t="s">
        <v>77</v>
      </c>
      <c r="D30" s="116" t="s">
        <v>78</v>
      </c>
      <c r="E30" s="118" t="s">
        <v>36</v>
      </c>
      <c r="F30" s="56">
        <v>151</v>
      </c>
      <c r="G30" s="130">
        <v>-8.7099999999999997E-2</v>
      </c>
      <c r="H30" s="57">
        <v>100550749.5</v>
      </c>
    </row>
    <row r="31" spans="1:8" ht="16.5" customHeight="1" x14ac:dyDescent="0.2">
      <c r="A31" s="55">
        <v>2</v>
      </c>
      <c r="B31" s="55" t="s">
        <v>79</v>
      </c>
      <c r="C31" s="55" t="s">
        <v>80</v>
      </c>
      <c r="D31" s="116" t="s">
        <v>81</v>
      </c>
      <c r="E31" s="118" t="s">
        <v>36</v>
      </c>
      <c r="F31" s="56">
        <v>40.5</v>
      </c>
      <c r="G31" s="130">
        <v>-7.4300000000000005E-2</v>
      </c>
      <c r="H31" s="57">
        <v>99563464.700000003</v>
      </c>
    </row>
    <row r="32" spans="1:8" ht="16.5" customHeight="1" x14ac:dyDescent="0.2">
      <c r="A32" s="55">
        <v>3</v>
      </c>
      <c r="B32" s="55" t="s">
        <v>82</v>
      </c>
      <c r="C32" s="55" t="s">
        <v>83</v>
      </c>
      <c r="D32" s="116" t="s">
        <v>84</v>
      </c>
      <c r="E32" s="118" t="s">
        <v>17</v>
      </c>
      <c r="F32" s="56">
        <v>424</v>
      </c>
      <c r="G32" s="130">
        <v>-1.17E-2</v>
      </c>
      <c r="H32" s="57">
        <v>66257109</v>
      </c>
    </row>
    <row r="33" spans="1:8" ht="16.5" customHeight="1" x14ac:dyDescent="0.2">
      <c r="A33" s="55">
        <v>4</v>
      </c>
      <c r="B33" s="55" t="s">
        <v>85</v>
      </c>
      <c r="C33" s="55" t="s">
        <v>86</v>
      </c>
      <c r="D33" s="116" t="s">
        <v>87</v>
      </c>
      <c r="E33" s="118" t="s">
        <v>36</v>
      </c>
      <c r="F33" s="56">
        <v>322</v>
      </c>
      <c r="G33" s="130">
        <v>0.19259999999999999</v>
      </c>
      <c r="H33" s="57">
        <v>50071658</v>
      </c>
    </row>
    <row r="34" spans="1:8" ht="16.5" customHeight="1" x14ac:dyDescent="0.2">
      <c r="A34" s="55">
        <v>5</v>
      </c>
      <c r="B34" s="55" t="s">
        <v>88</v>
      </c>
      <c r="C34" s="55" t="s">
        <v>89</v>
      </c>
      <c r="D34" s="116" t="s">
        <v>90</v>
      </c>
      <c r="E34" s="118" t="s">
        <v>17</v>
      </c>
      <c r="F34" s="56">
        <v>9.3000000000000007</v>
      </c>
      <c r="G34" s="130">
        <v>-0.3261</v>
      </c>
      <c r="H34" s="57">
        <v>43948379.799999997</v>
      </c>
    </row>
    <row r="35" spans="1:8" ht="16.5" customHeight="1" x14ac:dyDescent="0.2">
      <c r="A35" s="55">
        <v>6</v>
      </c>
      <c r="B35" s="55" t="s">
        <v>91</v>
      </c>
      <c r="C35" s="55" t="s">
        <v>92</v>
      </c>
      <c r="D35" s="116" t="s">
        <v>93</v>
      </c>
      <c r="E35" s="118" t="s">
        <v>17</v>
      </c>
      <c r="F35" s="56">
        <v>475</v>
      </c>
      <c r="G35" s="130">
        <v>-0.25650000000000001</v>
      </c>
      <c r="H35" s="57">
        <v>36673841</v>
      </c>
    </row>
    <row r="36" spans="1:8" ht="16.5" customHeight="1" x14ac:dyDescent="0.2">
      <c r="A36" s="55">
        <v>7</v>
      </c>
      <c r="B36" s="55" t="s">
        <v>94</v>
      </c>
      <c r="C36" s="55" t="s">
        <v>95</v>
      </c>
      <c r="D36" s="116" t="s">
        <v>96</v>
      </c>
      <c r="E36" s="118" t="s">
        <v>17</v>
      </c>
      <c r="F36" s="56">
        <v>60.6</v>
      </c>
      <c r="G36" s="130">
        <v>0.14990000000000001</v>
      </c>
      <c r="H36" s="57">
        <v>35808043.799999997</v>
      </c>
    </row>
    <row r="37" spans="1:8" ht="16.5" customHeight="1" x14ac:dyDescent="0.2">
      <c r="A37" s="55">
        <v>8</v>
      </c>
      <c r="B37" s="55" t="s">
        <v>97</v>
      </c>
      <c r="C37" s="55" t="s">
        <v>98</v>
      </c>
      <c r="D37" s="116" t="s">
        <v>99</v>
      </c>
      <c r="E37" s="118" t="s">
        <v>36</v>
      </c>
      <c r="F37" s="56">
        <v>975</v>
      </c>
      <c r="G37" s="130">
        <v>0.13109999999999999</v>
      </c>
      <c r="H37" s="57">
        <v>27835000</v>
      </c>
    </row>
    <row r="38" spans="1:8" ht="16.5" customHeight="1" x14ac:dyDescent="0.2">
      <c r="A38" s="55">
        <v>9</v>
      </c>
      <c r="B38" s="55" t="s">
        <v>100</v>
      </c>
      <c r="C38" s="55" t="s">
        <v>101</v>
      </c>
      <c r="D38" s="116" t="s">
        <v>102</v>
      </c>
      <c r="E38" s="118" t="s">
        <v>36</v>
      </c>
      <c r="F38" s="56">
        <v>196.5</v>
      </c>
      <c r="G38" s="130">
        <v>0.16200000000000001</v>
      </c>
      <c r="H38" s="57">
        <v>25037385</v>
      </c>
    </row>
    <row r="39" spans="1:8" ht="16.5" customHeight="1" x14ac:dyDescent="0.2">
      <c r="A39" s="58">
        <v>10</v>
      </c>
      <c r="B39" s="58" t="s">
        <v>103</v>
      </c>
      <c r="C39" s="58" t="s">
        <v>104</v>
      </c>
      <c r="D39" s="117" t="s">
        <v>105</v>
      </c>
      <c r="E39" s="119" t="s">
        <v>36</v>
      </c>
      <c r="F39" s="59">
        <v>424</v>
      </c>
      <c r="G39" s="131">
        <v>-5.7799999999999997E-2</v>
      </c>
      <c r="H39" s="60">
        <v>24742386</v>
      </c>
    </row>
    <row r="40" spans="1:8" ht="16.5" customHeight="1" x14ac:dyDescent="0.2">
      <c r="A40" s="121"/>
      <c r="B40" s="121"/>
      <c r="C40" s="121"/>
      <c r="D40" s="122"/>
      <c r="E40" s="123"/>
      <c r="F40" s="124"/>
      <c r="G40" s="125"/>
      <c r="H40" s="126"/>
    </row>
    <row r="42" spans="1:8" ht="12.75" customHeight="1" x14ac:dyDescent="0.2">
      <c r="B42" s="122" t="s">
        <v>443</v>
      </c>
      <c r="C42" s="122" t="s">
        <v>444</v>
      </c>
    </row>
    <row r="43" spans="1:8" ht="12.75" customHeight="1" x14ac:dyDescent="0.2">
      <c r="B43" s="122"/>
      <c r="C43" s="122" t="s">
        <v>445</v>
      </c>
    </row>
    <row r="44" spans="1:8" ht="12.75" customHeight="1" x14ac:dyDescent="0.2">
      <c r="B44" s="122"/>
      <c r="C44" s="122" t="s">
        <v>446</v>
      </c>
    </row>
  </sheetData>
  <mergeCells count="3">
    <mergeCell ref="A14:H14"/>
    <mergeCell ref="A28:H28"/>
    <mergeCell ref="A1:H1"/>
  </mergeCells>
  <pageMargins left="0.78740157480314965" right="0.78740157480314965" top="1.1811023622047245" bottom="0.59055118110236227" header="0.59055118110236227" footer="0.39370078740157483"/>
  <pageSetup paperSize="9" orientation="portrait" r:id="rId1"/>
  <headerFooter>
    <oddHeader>&amp;L&amp;"Calibri,Regular"&amp;12Top 10 dionica&amp;RZagrebačka burza - Uređeno tržište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8.42578125" style="33" customWidth="1"/>
    <col min="2" max="2" width="13.5703125" style="33" customWidth="1"/>
    <col min="3" max="3" width="28.42578125" style="34" customWidth="1"/>
    <col min="4" max="4" width="6.7109375" style="35" customWidth="1"/>
    <col min="5" max="5" width="8" style="35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135" t="s">
        <v>426</v>
      </c>
      <c r="B1" s="135" t="s">
        <v>13</v>
      </c>
      <c r="C1" s="135" t="s">
        <v>427</v>
      </c>
      <c r="D1" s="136" t="s">
        <v>428</v>
      </c>
      <c r="E1" s="136" t="s">
        <v>429</v>
      </c>
      <c r="F1" s="104" t="s">
        <v>430</v>
      </c>
      <c r="G1" s="104" t="s">
        <v>431</v>
      </c>
      <c r="H1" s="104" t="s">
        <v>432</v>
      </c>
      <c r="I1" s="104" t="s">
        <v>433</v>
      </c>
      <c r="J1" s="104" t="s">
        <v>434</v>
      </c>
      <c r="K1" s="104" t="s">
        <v>435</v>
      </c>
      <c r="L1" s="104" t="s">
        <v>436</v>
      </c>
      <c r="M1" s="104" t="s">
        <v>437</v>
      </c>
      <c r="N1" s="104" t="s">
        <v>438</v>
      </c>
      <c r="O1" s="137" t="s">
        <v>439</v>
      </c>
      <c r="P1" s="137" t="s">
        <v>1</v>
      </c>
      <c r="Q1" s="137" t="s">
        <v>440</v>
      </c>
      <c r="R1" s="137" t="s">
        <v>441</v>
      </c>
      <c r="S1" s="137" t="s">
        <v>442</v>
      </c>
    </row>
    <row r="2" spans="1:19" s="72" customFormat="1" ht="15" customHeight="1" x14ac:dyDescent="0.2">
      <c r="A2" s="66" t="s">
        <v>106</v>
      </c>
      <c r="B2" s="66" t="s">
        <v>107</v>
      </c>
      <c r="C2" s="113" t="s">
        <v>108</v>
      </c>
      <c r="D2" s="79" t="s">
        <v>17</v>
      </c>
      <c r="E2" s="79" t="s">
        <v>109</v>
      </c>
      <c r="F2" s="68">
        <v>5000</v>
      </c>
      <c r="G2" s="68">
        <v>5250</v>
      </c>
      <c r="H2" s="68">
        <v>5250</v>
      </c>
      <c r="I2" s="68">
        <v>5550</v>
      </c>
      <c r="J2" s="68">
        <v>5000</v>
      </c>
      <c r="K2" s="68">
        <v>5050</v>
      </c>
      <c r="L2" s="68">
        <v>5123.2431999999999</v>
      </c>
      <c r="M2" s="69">
        <v>185</v>
      </c>
      <c r="N2" s="69">
        <v>947800</v>
      </c>
      <c r="O2" s="69">
        <v>60</v>
      </c>
      <c r="P2" s="132">
        <v>-3.8100000000000002E-2</v>
      </c>
      <c r="Q2" s="68">
        <v>5900</v>
      </c>
      <c r="R2" s="68">
        <v>5000</v>
      </c>
      <c r="S2" s="69">
        <v>560853000</v>
      </c>
    </row>
    <row r="3" spans="1:19" ht="15" customHeight="1" x14ac:dyDescent="0.2">
      <c r="A3" s="66" t="s">
        <v>100</v>
      </c>
      <c r="B3" s="66" t="s">
        <v>101</v>
      </c>
      <c r="C3" s="113" t="s">
        <v>102</v>
      </c>
      <c r="D3" s="79" t="s">
        <v>36</v>
      </c>
      <c r="E3" s="79" t="s">
        <v>110</v>
      </c>
      <c r="F3" s="68">
        <v>196.5</v>
      </c>
      <c r="G3" s="68">
        <v>197.5</v>
      </c>
      <c r="H3" s="68">
        <v>169</v>
      </c>
      <c r="I3" s="68">
        <v>203</v>
      </c>
      <c r="J3" s="68">
        <v>169</v>
      </c>
      <c r="K3" s="68">
        <v>196.5</v>
      </c>
      <c r="L3" s="68">
        <v>187.76820000000001</v>
      </c>
      <c r="M3" s="69">
        <v>133342</v>
      </c>
      <c r="N3" s="69">
        <v>25037385</v>
      </c>
      <c r="O3" s="69">
        <v>1848</v>
      </c>
      <c r="P3" s="132">
        <v>0.16200000000000001</v>
      </c>
      <c r="Q3" s="68">
        <v>203</v>
      </c>
      <c r="R3" s="68">
        <v>157.74</v>
      </c>
      <c r="S3" s="69">
        <v>825218256</v>
      </c>
    </row>
    <row r="4" spans="1:19" ht="15" customHeight="1" x14ac:dyDescent="0.2">
      <c r="A4" s="66" t="s">
        <v>111</v>
      </c>
      <c r="B4" s="66" t="s">
        <v>112</v>
      </c>
      <c r="C4" s="113" t="s">
        <v>84</v>
      </c>
      <c r="D4" s="79" t="s">
        <v>17</v>
      </c>
      <c r="E4" s="79" t="s">
        <v>110</v>
      </c>
      <c r="F4" s="68">
        <v>482</v>
      </c>
      <c r="G4" s="68">
        <v>490</v>
      </c>
      <c r="H4" s="68">
        <v>500</v>
      </c>
      <c r="I4" s="68">
        <v>520</v>
      </c>
      <c r="J4" s="68">
        <v>474</v>
      </c>
      <c r="K4" s="68">
        <v>490</v>
      </c>
      <c r="L4" s="68">
        <v>497.4162</v>
      </c>
      <c r="M4" s="69">
        <v>36219</v>
      </c>
      <c r="N4" s="69">
        <v>18015919</v>
      </c>
      <c r="O4" s="69">
        <v>521</v>
      </c>
      <c r="P4" s="132">
        <v>-1.9800000000000002E-2</v>
      </c>
      <c r="Q4" s="68">
        <v>555</v>
      </c>
      <c r="R4" s="68">
        <v>460.13</v>
      </c>
      <c r="S4" s="69">
        <v>4711791000</v>
      </c>
    </row>
    <row r="5" spans="1:19" ht="15" customHeight="1" x14ac:dyDescent="0.2">
      <c r="A5" s="66" t="s">
        <v>82</v>
      </c>
      <c r="B5" s="66" t="s">
        <v>83</v>
      </c>
      <c r="C5" s="113" t="s">
        <v>84</v>
      </c>
      <c r="D5" s="79" t="s">
        <v>17</v>
      </c>
      <c r="E5" s="79" t="s">
        <v>110</v>
      </c>
      <c r="F5" s="68">
        <v>422</v>
      </c>
      <c r="G5" s="68">
        <v>424</v>
      </c>
      <c r="H5" s="68">
        <v>436</v>
      </c>
      <c r="I5" s="68">
        <v>453</v>
      </c>
      <c r="J5" s="68">
        <v>411</v>
      </c>
      <c r="K5" s="68">
        <v>424</v>
      </c>
      <c r="L5" s="68">
        <v>429.87529999999998</v>
      </c>
      <c r="M5" s="69">
        <v>154131</v>
      </c>
      <c r="N5" s="69">
        <v>66257109</v>
      </c>
      <c r="O5" s="69">
        <v>2067</v>
      </c>
      <c r="P5" s="132">
        <v>-1.17E-2</v>
      </c>
      <c r="Q5" s="68">
        <v>469.97</v>
      </c>
      <c r="R5" s="68">
        <v>405.06</v>
      </c>
      <c r="S5" s="69">
        <v>2876458400</v>
      </c>
    </row>
    <row r="6" spans="1:19" ht="15" customHeight="1" x14ac:dyDescent="0.2">
      <c r="A6" s="66" t="s">
        <v>113</v>
      </c>
      <c r="B6" s="66" t="s">
        <v>114</v>
      </c>
      <c r="C6" s="113" t="s">
        <v>115</v>
      </c>
      <c r="D6" s="79" t="s">
        <v>17</v>
      </c>
      <c r="E6" s="79" t="s">
        <v>109</v>
      </c>
      <c r="F6" s="68">
        <v>250</v>
      </c>
      <c r="G6" s="68">
        <v>308</v>
      </c>
      <c r="H6" s="68">
        <v>250</v>
      </c>
      <c r="I6" s="68">
        <v>320</v>
      </c>
      <c r="J6" s="68">
        <v>250</v>
      </c>
      <c r="K6" s="68">
        <v>250</v>
      </c>
      <c r="L6" s="68">
        <v>274.82920000000001</v>
      </c>
      <c r="M6" s="69">
        <v>480</v>
      </c>
      <c r="N6" s="69">
        <v>131918</v>
      </c>
      <c r="O6" s="69">
        <v>18</v>
      </c>
      <c r="P6" s="132">
        <v>-1.5699999999999999E-2</v>
      </c>
      <c r="Q6" s="68">
        <v>320</v>
      </c>
      <c r="R6" s="68">
        <v>250</v>
      </c>
      <c r="S6" s="69">
        <v>9347500</v>
      </c>
    </row>
    <row r="7" spans="1:19" ht="15" customHeight="1" x14ac:dyDescent="0.2">
      <c r="A7" s="66" t="s">
        <v>61</v>
      </c>
      <c r="B7" s="66" t="s">
        <v>62</v>
      </c>
      <c r="C7" s="113" t="s">
        <v>63</v>
      </c>
      <c r="D7" s="79" t="s">
        <v>17</v>
      </c>
      <c r="E7" s="79" t="s">
        <v>109</v>
      </c>
      <c r="F7" s="68">
        <v>41.6</v>
      </c>
      <c r="G7" s="68">
        <v>65</v>
      </c>
      <c r="H7" s="68">
        <v>95.5</v>
      </c>
      <c r="I7" s="68">
        <v>97.5</v>
      </c>
      <c r="J7" s="68">
        <v>41.2</v>
      </c>
      <c r="K7" s="68">
        <v>41.6</v>
      </c>
      <c r="L7" s="68">
        <v>89.830200000000005</v>
      </c>
      <c r="M7" s="69">
        <v>1044</v>
      </c>
      <c r="N7" s="69">
        <v>93782.7</v>
      </c>
      <c r="O7" s="69">
        <v>70</v>
      </c>
      <c r="P7" s="132">
        <v>-0.57069999999999999</v>
      </c>
      <c r="Q7" s="68">
        <v>97.5</v>
      </c>
      <c r="R7" s="68">
        <v>41.2</v>
      </c>
      <c r="S7" s="69">
        <v>31839641.600000001</v>
      </c>
    </row>
    <row r="8" spans="1:19" ht="15" customHeight="1" x14ac:dyDescent="0.2">
      <c r="A8" s="66" t="s">
        <v>103</v>
      </c>
      <c r="B8" s="66" t="s">
        <v>104</v>
      </c>
      <c r="C8" s="113" t="s">
        <v>105</v>
      </c>
      <c r="D8" s="79" t="s">
        <v>36</v>
      </c>
      <c r="E8" s="79" t="s">
        <v>110</v>
      </c>
      <c r="F8" s="68">
        <v>412</v>
      </c>
      <c r="G8" s="68">
        <v>426</v>
      </c>
      <c r="H8" s="68">
        <v>452</v>
      </c>
      <c r="I8" s="68">
        <v>452</v>
      </c>
      <c r="J8" s="68">
        <v>410</v>
      </c>
      <c r="K8" s="68">
        <v>424</v>
      </c>
      <c r="L8" s="68">
        <v>431.26240000000001</v>
      </c>
      <c r="M8" s="69">
        <v>57372</v>
      </c>
      <c r="N8" s="69">
        <v>24742386</v>
      </c>
      <c r="O8" s="69">
        <v>639</v>
      </c>
      <c r="P8" s="132">
        <v>-5.7799999999999997E-2</v>
      </c>
      <c r="Q8" s="68">
        <v>491.5</v>
      </c>
      <c r="R8" s="68">
        <v>410</v>
      </c>
      <c r="S8" s="69">
        <v>2174577704</v>
      </c>
    </row>
    <row r="9" spans="1:19" ht="15" customHeight="1" x14ac:dyDescent="0.2">
      <c r="A9" s="66" t="s">
        <v>97</v>
      </c>
      <c r="B9" s="66" t="s">
        <v>98</v>
      </c>
      <c r="C9" s="113" t="s">
        <v>99</v>
      </c>
      <c r="D9" s="79" t="s">
        <v>36</v>
      </c>
      <c r="E9" s="79" t="s">
        <v>110</v>
      </c>
      <c r="F9" s="68">
        <v>975</v>
      </c>
      <c r="G9" s="68">
        <v>1020</v>
      </c>
      <c r="H9" s="68">
        <v>860</v>
      </c>
      <c r="I9" s="68">
        <v>1070</v>
      </c>
      <c r="J9" s="68">
        <v>860</v>
      </c>
      <c r="K9" s="68">
        <v>975</v>
      </c>
      <c r="L9" s="68">
        <v>974.78549999999996</v>
      </c>
      <c r="M9" s="69">
        <v>28555</v>
      </c>
      <c r="N9" s="69">
        <v>27835000</v>
      </c>
      <c r="O9" s="69">
        <v>849</v>
      </c>
      <c r="P9" s="132">
        <v>0.13109999999999999</v>
      </c>
      <c r="Q9" s="68">
        <v>1070</v>
      </c>
      <c r="R9" s="68">
        <v>766.03</v>
      </c>
      <c r="S9" s="69">
        <v>3250942500</v>
      </c>
    </row>
    <row r="10" spans="1:19" ht="15" customHeight="1" x14ac:dyDescent="0.2">
      <c r="A10" s="66" t="s">
        <v>116</v>
      </c>
      <c r="B10" s="66" t="s">
        <v>117</v>
      </c>
      <c r="C10" s="113" t="s">
        <v>118</v>
      </c>
      <c r="D10" s="79" t="s">
        <v>17</v>
      </c>
      <c r="E10" s="79" t="s">
        <v>110</v>
      </c>
      <c r="F10" s="68">
        <v>171</v>
      </c>
      <c r="G10" s="68">
        <v>185</v>
      </c>
      <c r="H10" s="68">
        <v>177</v>
      </c>
      <c r="I10" s="68">
        <v>200</v>
      </c>
      <c r="J10" s="68">
        <v>162</v>
      </c>
      <c r="K10" s="68">
        <v>185</v>
      </c>
      <c r="L10" s="68">
        <v>169.71170000000001</v>
      </c>
      <c r="M10" s="69">
        <v>10954</v>
      </c>
      <c r="N10" s="69">
        <v>1859022</v>
      </c>
      <c r="O10" s="69">
        <v>223</v>
      </c>
      <c r="P10" s="132">
        <v>6.3299999999999995E-2</v>
      </c>
      <c r="Q10" s="68">
        <v>200</v>
      </c>
      <c r="R10" s="68">
        <v>147.5</v>
      </c>
      <c r="S10" s="69">
        <v>617123185</v>
      </c>
    </row>
    <row r="11" spans="1:19" ht="15" customHeight="1" x14ac:dyDescent="0.2">
      <c r="A11" s="66" t="s">
        <v>91</v>
      </c>
      <c r="B11" s="66" t="s">
        <v>92</v>
      </c>
      <c r="C11" s="113" t="s">
        <v>93</v>
      </c>
      <c r="D11" s="79" t="s">
        <v>17</v>
      </c>
      <c r="E11" s="79" t="s">
        <v>110</v>
      </c>
      <c r="F11" s="68">
        <v>461</v>
      </c>
      <c r="G11" s="68">
        <v>475</v>
      </c>
      <c r="H11" s="68">
        <v>640</v>
      </c>
      <c r="I11" s="68">
        <v>698</v>
      </c>
      <c r="J11" s="68">
        <v>430</v>
      </c>
      <c r="K11" s="68">
        <v>475</v>
      </c>
      <c r="L11" s="68">
        <v>594.6499</v>
      </c>
      <c r="M11" s="69">
        <v>61673</v>
      </c>
      <c r="N11" s="69">
        <v>36673841</v>
      </c>
      <c r="O11" s="69">
        <v>3674</v>
      </c>
      <c r="P11" s="132">
        <v>-0.25650000000000001</v>
      </c>
      <c r="Q11" s="68">
        <v>698</v>
      </c>
      <c r="R11" s="68">
        <v>364.05</v>
      </c>
      <c r="S11" s="69">
        <v>662872000</v>
      </c>
    </row>
    <row r="12" spans="1:19" ht="15" customHeight="1" x14ac:dyDescent="0.2">
      <c r="A12" s="66" t="s">
        <v>119</v>
      </c>
      <c r="B12" s="66" t="s">
        <v>120</v>
      </c>
      <c r="C12" s="113" t="s">
        <v>121</v>
      </c>
      <c r="D12" s="79" t="s">
        <v>17</v>
      </c>
      <c r="E12" s="79" t="s">
        <v>110</v>
      </c>
      <c r="F12" s="68">
        <v>675</v>
      </c>
      <c r="G12" s="68">
        <v>695</v>
      </c>
      <c r="H12" s="68">
        <v>635</v>
      </c>
      <c r="I12" s="68">
        <v>725</v>
      </c>
      <c r="J12" s="68">
        <v>625</v>
      </c>
      <c r="K12" s="68">
        <v>680</v>
      </c>
      <c r="L12" s="68">
        <v>680.80650000000003</v>
      </c>
      <c r="M12" s="69">
        <v>10044</v>
      </c>
      <c r="N12" s="69">
        <v>6838020</v>
      </c>
      <c r="O12" s="69">
        <v>164</v>
      </c>
      <c r="P12" s="132">
        <v>0.13139999999999999</v>
      </c>
      <c r="Q12" s="68">
        <v>732.07</v>
      </c>
      <c r="R12" s="68">
        <v>601</v>
      </c>
      <c r="S12" s="69">
        <v>408000000</v>
      </c>
    </row>
    <row r="13" spans="1:19" ht="15" customHeight="1" x14ac:dyDescent="0.2">
      <c r="A13" s="66" t="s">
        <v>122</v>
      </c>
      <c r="B13" s="66" t="s">
        <v>123</v>
      </c>
      <c r="C13" s="113" t="s">
        <v>124</v>
      </c>
      <c r="D13" s="79" t="s">
        <v>17</v>
      </c>
      <c r="E13" s="79" t="s">
        <v>109</v>
      </c>
      <c r="F13" s="68">
        <v>12</v>
      </c>
      <c r="G13" s="68">
        <v>17</v>
      </c>
      <c r="H13" s="68">
        <v>13.1</v>
      </c>
      <c r="I13" s="68">
        <v>19.7</v>
      </c>
      <c r="J13" s="68">
        <v>12.3</v>
      </c>
      <c r="K13" s="68">
        <v>14.5</v>
      </c>
      <c r="L13" s="68">
        <v>16.5793</v>
      </c>
      <c r="M13" s="69">
        <v>12967</v>
      </c>
      <c r="N13" s="69">
        <v>214983.6</v>
      </c>
      <c r="O13" s="69">
        <v>92</v>
      </c>
      <c r="P13" s="132">
        <v>3.5700000000000003E-2</v>
      </c>
      <c r="Q13" s="68">
        <v>19.79</v>
      </c>
      <c r="R13" s="68">
        <v>11.89</v>
      </c>
      <c r="S13" s="69">
        <v>10905537</v>
      </c>
    </row>
    <row r="14" spans="1:19" ht="15" customHeight="1" x14ac:dyDescent="0.2">
      <c r="A14" s="66" t="s">
        <v>125</v>
      </c>
      <c r="B14" s="66" t="s">
        <v>126</v>
      </c>
      <c r="C14" s="113" t="s">
        <v>127</v>
      </c>
      <c r="D14" s="79" t="s">
        <v>17</v>
      </c>
      <c r="E14" s="79" t="s">
        <v>110</v>
      </c>
      <c r="F14" s="68" t="s">
        <v>128</v>
      </c>
      <c r="G14" s="68" t="s">
        <v>128</v>
      </c>
      <c r="H14" s="68">
        <v>3.09</v>
      </c>
      <c r="I14" s="68">
        <v>4.38</v>
      </c>
      <c r="J14" s="68">
        <v>2.0099999999999998</v>
      </c>
      <c r="K14" s="68">
        <v>2.4</v>
      </c>
      <c r="L14" s="68">
        <v>2.9497</v>
      </c>
      <c r="M14" s="69">
        <v>1069435</v>
      </c>
      <c r="N14" s="69">
        <v>3154552.47</v>
      </c>
      <c r="O14" s="69">
        <v>1733</v>
      </c>
      <c r="P14" s="132">
        <v>-0.1489</v>
      </c>
      <c r="Q14" s="68">
        <v>10</v>
      </c>
      <c r="R14" s="68">
        <v>0.98</v>
      </c>
      <c r="S14" s="69">
        <v>19717168.800000001</v>
      </c>
    </row>
    <row r="15" spans="1:19" ht="15" customHeight="1" x14ac:dyDescent="0.2">
      <c r="A15" s="66" t="s">
        <v>129</v>
      </c>
      <c r="B15" s="66" t="s">
        <v>130</v>
      </c>
      <c r="C15" s="113" t="s">
        <v>131</v>
      </c>
      <c r="D15" s="79" t="s">
        <v>17</v>
      </c>
      <c r="E15" s="79" t="s">
        <v>109</v>
      </c>
      <c r="F15" s="68">
        <v>20</v>
      </c>
      <c r="G15" s="68">
        <v>28</v>
      </c>
      <c r="H15" s="68">
        <v>27</v>
      </c>
      <c r="I15" s="68">
        <v>28</v>
      </c>
      <c r="J15" s="68">
        <v>25</v>
      </c>
      <c r="K15" s="68">
        <v>25.2</v>
      </c>
      <c r="L15" s="68">
        <v>27.037099999999999</v>
      </c>
      <c r="M15" s="69">
        <v>6553</v>
      </c>
      <c r="N15" s="69">
        <v>177174</v>
      </c>
      <c r="O15" s="69">
        <v>15</v>
      </c>
      <c r="P15" s="132">
        <v>8.0000000000000002E-3</v>
      </c>
      <c r="Q15" s="68">
        <v>28</v>
      </c>
      <c r="R15" s="68">
        <v>24</v>
      </c>
      <c r="S15" s="69">
        <v>12751200</v>
      </c>
    </row>
    <row r="16" spans="1:19" ht="15" customHeight="1" x14ac:dyDescent="0.2">
      <c r="A16" s="66" t="s">
        <v>132</v>
      </c>
      <c r="B16" s="66" t="s">
        <v>133</v>
      </c>
      <c r="C16" s="113" t="s">
        <v>134</v>
      </c>
      <c r="D16" s="79" t="s">
        <v>17</v>
      </c>
      <c r="E16" s="79" t="s">
        <v>109</v>
      </c>
      <c r="F16" s="68">
        <v>6250</v>
      </c>
      <c r="G16" s="68">
        <v>6400</v>
      </c>
      <c r="H16" s="68">
        <v>6300</v>
      </c>
      <c r="I16" s="68">
        <v>6500</v>
      </c>
      <c r="J16" s="68">
        <v>6100</v>
      </c>
      <c r="K16" s="68">
        <v>6200</v>
      </c>
      <c r="L16" s="68">
        <v>6431.9812000000002</v>
      </c>
      <c r="M16" s="69">
        <v>1701</v>
      </c>
      <c r="N16" s="69">
        <v>10940800</v>
      </c>
      <c r="O16" s="69">
        <v>72</v>
      </c>
      <c r="P16" s="132">
        <v>0</v>
      </c>
      <c r="Q16" s="68">
        <v>6500</v>
      </c>
      <c r="R16" s="68">
        <v>6000</v>
      </c>
      <c r="S16" s="69">
        <v>651000000</v>
      </c>
    </row>
    <row r="17" spans="1:19" ht="15" customHeight="1" x14ac:dyDescent="0.2">
      <c r="A17" s="66" t="s">
        <v>55</v>
      </c>
      <c r="B17" s="66" t="s">
        <v>56</v>
      </c>
      <c r="C17" s="113" t="s">
        <v>57</v>
      </c>
      <c r="D17" s="79" t="s">
        <v>17</v>
      </c>
      <c r="E17" s="79" t="s">
        <v>109</v>
      </c>
      <c r="F17" s="68">
        <v>21</v>
      </c>
      <c r="G17" s="68">
        <v>30</v>
      </c>
      <c r="H17" s="68">
        <v>65</v>
      </c>
      <c r="I17" s="68">
        <v>83</v>
      </c>
      <c r="J17" s="68">
        <v>21</v>
      </c>
      <c r="K17" s="68">
        <v>21</v>
      </c>
      <c r="L17" s="68">
        <v>55.315800000000003</v>
      </c>
      <c r="M17" s="69">
        <v>190</v>
      </c>
      <c r="N17" s="69">
        <v>10510</v>
      </c>
      <c r="O17" s="69">
        <v>6</v>
      </c>
      <c r="P17" s="132">
        <v>-0.67689999999999995</v>
      </c>
      <c r="Q17" s="68">
        <v>83</v>
      </c>
      <c r="R17" s="68">
        <v>21</v>
      </c>
      <c r="S17" s="69">
        <v>207894855</v>
      </c>
    </row>
    <row r="18" spans="1:19" ht="15" customHeight="1" x14ac:dyDescent="0.2">
      <c r="A18" s="66" t="s">
        <v>135</v>
      </c>
      <c r="B18" s="66" t="s">
        <v>136</v>
      </c>
      <c r="C18" s="113" t="s">
        <v>137</v>
      </c>
      <c r="D18" s="79" t="s">
        <v>36</v>
      </c>
      <c r="E18" s="79" t="s">
        <v>109</v>
      </c>
      <c r="F18" s="68">
        <v>5550</v>
      </c>
      <c r="G18" s="68">
        <v>5850</v>
      </c>
      <c r="H18" s="68">
        <v>5200</v>
      </c>
      <c r="I18" s="68">
        <v>5600</v>
      </c>
      <c r="J18" s="68">
        <v>5200</v>
      </c>
      <c r="K18" s="68">
        <v>5600</v>
      </c>
      <c r="L18" s="68">
        <v>5444.375</v>
      </c>
      <c r="M18" s="69">
        <v>80</v>
      </c>
      <c r="N18" s="69">
        <v>435550</v>
      </c>
      <c r="O18" s="69">
        <v>23</v>
      </c>
      <c r="P18" s="132">
        <v>5.0700000000000002E-2</v>
      </c>
      <c r="Q18" s="68">
        <v>5900</v>
      </c>
      <c r="R18" s="68">
        <v>5200</v>
      </c>
      <c r="S18" s="69">
        <v>2357303200</v>
      </c>
    </row>
    <row r="19" spans="1:19" ht="15" customHeight="1" x14ac:dyDescent="0.2">
      <c r="A19" s="66" t="s">
        <v>138</v>
      </c>
      <c r="B19" s="66" t="s">
        <v>139</v>
      </c>
      <c r="C19" s="113" t="s">
        <v>137</v>
      </c>
      <c r="D19" s="79" t="s">
        <v>36</v>
      </c>
      <c r="E19" s="79" t="s">
        <v>109</v>
      </c>
      <c r="F19" s="68">
        <v>5500</v>
      </c>
      <c r="G19" s="68">
        <v>5900</v>
      </c>
      <c r="H19" s="68">
        <v>5700</v>
      </c>
      <c r="I19" s="68">
        <v>5700</v>
      </c>
      <c r="J19" s="68">
        <v>5100</v>
      </c>
      <c r="K19" s="68">
        <v>5400</v>
      </c>
      <c r="L19" s="68">
        <v>5387.0370000000003</v>
      </c>
      <c r="M19" s="69">
        <v>27</v>
      </c>
      <c r="N19" s="69">
        <v>145450</v>
      </c>
      <c r="O19" s="69">
        <v>15</v>
      </c>
      <c r="P19" s="132">
        <v>3.7499999999999999E-2</v>
      </c>
      <c r="Q19" s="68">
        <v>5890</v>
      </c>
      <c r="R19" s="68">
        <v>5000.09</v>
      </c>
      <c r="S19" s="69">
        <v>47250000</v>
      </c>
    </row>
    <row r="20" spans="1:19" ht="15" customHeight="1" x14ac:dyDescent="0.2">
      <c r="A20" s="66" t="s">
        <v>140</v>
      </c>
      <c r="B20" s="66" t="s">
        <v>141</v>
      </c>
      <c r="C20" s="113" t="s">
        <v>142</v>
      </c>
      <c r="D20" s="79" t="s">
        <v>17</v>
      </c>
      <c r="E20" s="79" t="s">
        <v>110</v>
      </c>
      <c r="F20" s="68">
        <v>16.3</v>
      </c>
      <c r="G20" s="68">
        <v>16.899999999999999</v>
      </c>
      <c r="H20" s="68">
        <v>19.05</v>
      </c>
      <c r="I20" s="68">
        <v>19.399999999999999</v>
      </c>
      <c r="J20" s="68">
        <v>13.6</v>
      </c>
      <c r="K20" s="68">
        <v>16.7</v>
      </c>
      <c r="L20" s="68">
        <v>16.479199999999999</v>
      </c>
      <c r="M20" s="69">
        <v>291935</v>
      </c>
      <c r="N20" s="69">
        <v>4810859.55</v>
      </c>
      <c r="O20" s="69">
        <v>1485</v>
      </c>
      <c r="P20" s="132">
        <v>-0.14319999999999999</v>
      </c>
      <c r="Q20" s="68">
        <v>43</v>
      </c>
      <c r="R20" s="68">
        <v>13.6</v>
      </c>
      <c r="S20" s="69">
        <v>169558941</v>
      </c>
    </row>
    <row r="21" spans="1:19" ht="15" customHeight="1" x14ac:dyDescent="0.2">
      <c r="A21" s="66" t="s">
        <v>143</v>
      </c>
      <c r="B21" s="66" t="s">
        <v>144</v>
      </c>
      <c r="C21" s="113" t="s">
        <v>145</v>
      </c>
      <c r="D21" s="79" t="s">
        <v>36</v>
      </c>
      <c r="E21" s="79" t="s">
        <v>110</v>
      </c>
      <c r="F21" s="68">
        <v>13.55</v>
      </c>
      <c r="G21" s="68">
        <v>13.85</v>
      </c>
      <c r="H21" s="68">
        <v>18.5</v>
      </c>
      <c r="I21" s="68">
        <v>21.2</v>
      </c>
      <c r="J21" s="68">
        <v>12.8</v>
      </c>
      <c r="K21" s="68">
        <v>13.5</v>
      </c>
      <c r="L21" s="68">
        <v>17.083500000000001</v>
      </c>
      <c r="M21" s="69">
        <v>597732</v>
      </c>
      <c r="N21" s="69">
        <v>10211363.550000001</v>
      </c>
      <c r="O21" s="69">
        <v>2477</v>
      </c>
      <c r="P21" s="132">
        <v>-0.28570000000000001</v>
      </c>
      <c r="Q21" s="68">
        <v>23.81</v>
      </c>
      <c r="R21" s="68">
        <v>12.8</v>
      </c>
      <c r="S21" s="69">
        <v>333710617.5</v>
      </c>
    </row>
    <row r="22" spans="1:19" ht="15" customHeight="1" x14ac:dyDescent="0.2">
      <c r="A22" s="66" t="s">
        <v>146</v>
      </c>
      <c r="B22" s="66" t="s">
        <v>147</v>
      </c>
      <c r="C22" s="113" t="s">
        <v>148</v>
      </c>
      <c r="D22" s="79" t="s">
        <v>17</v>
      </c>
      <c r="E22" s="79" t="s">
        <v>110</v>
      </c>
      <c r="F22" s="68">
        <v>1050</v>
      </c>
      <c r="G22" s="68">
        <v>1060</v>
      </c>
      <c r="H22" s="68">
        <v>1200</v>
      </c>
      <c r="I22" s="68">
        <v>1240</v>
      </c>
      <c r="J22" s="68">
        <v>1035</v>
      </c>
      <c r="K22" s="68">
        <v>1045</v>
      </c>
      <c r="L22" s="68">
        <v>1143.8788</v>
      </c>
      <c r="M22" s="69">
        <v>17441</v>
      </c>
      <c r="N22" s="69">
        <v>19950390</v>
      </c>
      <c r="O22" s="69">
        <v>1448</v>
      </c>
      <c r="P22" s="132">
        <v>-0.1321</v>
      </c>
      <c r="Q22" s="68">
        <v>1285</v>
      </c>
      <c r="R22" s="68">
        <v>1035</v>
      </c>
      <c r="S22" s="69">
        <v>1391574250</v>
      </c>
    </row>
    <row r="23" spans="1:19" ht="15" customHeight="1" x14ac:dyDescent="0.2">
      <c r="A23" s="66" t="s">
        <v>149</v>
      </c>
      <c r="B23" s="66" t="s">
        <v>150</v>
      </c>
      <c r="C23" s="113" t="s">
        <v>151</v>
      </c>
      <c r="D23" s="79" t="s">
        <v>17</v>
      </c>
      <c r="E23" s="79" t="s">
        <v>109</v>
      </c>
      <c r="F23" s="68">
        <v>10</v>
      </c>
      <c r="G23" s="68">
        <v>15</v>
      </c>
      <c r="H23" s="68">
        <v>14</v>
      </c>
      <c r="I23" s="68">
        <v>14</v>
      </c>
      <c r="J23" s="68">
        <v>9.9</v>
      </c>
      <c r="K23" s="68">
        <v>10</v>
      </c>
      <c r="L23" s="68">
        <v>10.6591</v>
      </c>
      <c r="M23" s="69">
        <v>1966</v>
      </c>
      <c r="N23" s="69">
        <v>20955.7</v>
      </c>
      <c r="O23" s="69">
        <v>13</v>
      </c>
      <c r="P23" s="132">
        <v>-0.16669999999999999</v>
      </c>
      <c r="Q23" s="68">
        <v>14</v>
      </c>
      <c r="R23" s="68">
        <v>9.9</v>
      </c>
      <c r="S23" s="69">
        <v>20031720</v>
      </c>
    </row>
    <row r="24" spans="1:19" ht="15" customHeight="1" x14ac:dyDescent="0.2">
      <c r="A24" s="66" t="s">
        <v>73</v>
      </c>
      <c r="B24" s="66" t="s">
        <v>74</v>
      </c>
      <c r="C24" s="113" t="s">
        <v>75</v>
      </c>
      <c r="D24" s="79" t="s">
        <v>17</v>
      </c>
      <c r="E24" s="79" t="s">
        <v>109</v>
      </c>
      <c r="F24" s="68">
        <v>5</v>
      </c>
      <c r="G24" s="68">
        <v>10</v>
      </c>
      <c r="H24" s="68">
        <v>18.3</v>
      </c>
      <c r="I24" s="68">
        <v>18.3</v>
      </c>
      <c r="J24" s="68">
        <v>15</v>
      </c>
      <c r="K24" s="68">
        <v>15</v>
      </c>
      <c r="L24" s="68">
        <v>17.263200000000001</v>
      </c>
      <c r="M24" s="69">
        <v>296</v>
      </c>
      <c r="N24" s="69">
        <v>5109.8999999999996</v>
      </c>
      <c r="O24" s="69">
        <v>4</v>
      </c>
      <c r="P24" s="132">
        <v>-0.375</v>
      </c>
      <c r="Q24" s="68">
        <v>18.3</v>
      </c>
      <c r="R24" s="68">
        <v>15</v>
      </c>
      <c r="S24" s="69" t="s">
        <v>128</v>
      </c>
    </row>
    <row r="25" spans="1:19" ht="15" customHeight="1" x14ac:dyDescent="0.2">
      <c r="A25" s="66" t="s">
        <v>152</v>
      </c>
      <c r="B25" s="66" t="s">
        <v>153</v>
      </c>
      <c r="C25" s="113" t="s">
        <v>154</v>
      </c>
      <c r="D25" s="79" t="s">
        <v>36</v>
      </c>
      <c r="E25" s="79" t="s">
        <v>109</v>
      </c>
      <c r="F25" s="68">
        <v>5</v>
      </c>
      <c r="G25" s="68">
        <v>10</v>
      </c>
      <c r="H25" s="68">
        <v>9.5</v>
      </c>
      <c r="I25" s="68">
        <v>9.5</v>
      </c>
      <c r="J25" s="68">
        <v>4.5</v>
      </c>
      <c r="K25" s="68">
        <v>6</v>
      </c>
      <c r="L25" s="68">
        <v>5.0297999999999998</v>
      </c>
      <c r="M25" s="69">
        <v>15864</v>
      </c>
      <c r="N25" s="69">
        <v>79792</v>
      </c>
      <c r="O25" s="69">
        <v>13</v>
      </c>
      <c r="P25" s="132">
        <v>-0.36840000000000001</v>
      </c>
      <c r="Q25" s="68">
        <v>60</v>
      </c>
      <c r="R25" s="68">
        <v>4.5</v>
      </c>
      <c r="S25" s="69">
        <v>11409858</v>
      </c>
    </row>
    <row r="26" spans="1:19" ht="15" customHeight="1" x14ac:dyDescent="0.2">
      <c r="A26" s="66" t="s">
        <v>155</v>
      </c>
      <c r="B26" s="66" t="s">
        <v>156</v>
      </c>
      <c r="C26" s="113" t="s">
        <v>157</v>
      </c>
      <c r="D26" s="79" t="s">
        <v>17</v>
      </c>
      <c r="E26" s="79" t="s">
        <v>109</v>
      </c>
      <c r="F26" s="68">
        <v>13.5</v>
      </c>
      <c r="G26" s="68">
        <v>14.9</v>
      </c>
      <c r="H26" s="68">
        <v>14</v>
      </c>
      <c r="I26" s="68">
        <v>14.6</v>
      </c>
      <c r="J26" s="68">
        <v>14</v>
      </c>
      <c r="K26" s="68">
        <v>14</v>
      </c>
      <c r="L26" s="68">
        <v>14.2522</v>
      </c>
      <c r="M26" s="69">
        <v>31674</v>
      </c>
      <c r="N26" s="69">
        <v>451423.5</v>
      </c>
      <c r="O26" s="69">
        <v>49</v>
      </c>
      <c r="P26" s="132">
        <v>-4.1799999999999997E-2</v>
      </c>
      <c r="Q26" s="68">
        <v>24.98</v>
      </c>
      <c r="R26" s="68">
        <v>14</v>
      </c>
      <c r="S26" s="69">
        <v>200958380</v>
      </c>
    </row>
    <row r="27" spans="1:19" ht="15" customHeight="1" x14ac:dyDescent="0.2">
      <c r="A27" s="66" t="s">
        <v>158</v>
      </c>
      <c r="B27" s="66" t="s">
        <v>159</v>
      </c>
      <c r="C27" s="113" t="s">
        <v>160</v>
      </c>
      <c r="D27" s="79" t="s">
        <v>17</v>
      </c>
      <c r="E27" s="79" t="s">
        <v>109</v>
      </c>
      <c r="F27" s="68">
        <v>1</v>
      </c>
      <c r="G27" s="68">
        <v>13</v>
      </c>
      <c r="H27" s="68">
        <v>19.899999999999999</v>
      </c>
      <c r="I27" s="68">
        <v>20.399999999999999</v>
      </c>
      <c r="J27" s="68">
        <v>10.5</v>
      </c>
      <c r="K27" s="68">
        <v>14</v>
      </c>
      <c r="L27" s="68">
        <v>16.470300000000002</v>
      </c>
      <c r="M27" s="69">
        <v>5563</v>
      </c>
      <c r="N27" s="69">
        <v>91624.4</v>
      </c>
      <c r="O27" s="69">
        <v>45</v>
      </c>
      <c r="P27" s="132">
        <v>-0.3</v>
      </c>
      <c r="Q27" s="68">
        <v>46.01</v>
      </c>
      <c r="R27" s="68">
        <v>10.5</v>
      </c>
      <c r="S27" s="69">
        <v>8734334</v>
      </c>
    </row>
    <row r="28" spans="1:19" ht="15" customHeight="1" x14ac:dyDescent="0.2">
      <c r="A28" s="66" t="s">
        <v>161</v>
      </c>
      <c r="B28" s="66" t="s">
        <v>162</v>
      </c>
      <c r="C28" s="113" t="s">
        <v>163</v>
      </c>
      <c r="D28" s="79" t="s">
        <v>17</v>
      </c>
      <c r="E28" s="79" t="s">
        <v>109</v>
      </c>
      <c r="F28" s="68">
        <v>2.2000000000000002</v>
      </c>
      <c r="G28" s="68">
        <v>2.48</v>
      </c>
      <c r="H28" s="68">
        <v>2.64</v>
      </c>
      <c r="I28" s="68">
        <v>2.86</v>
      </c>
      <c r="J28" s="68">
        <v>2.1800000000000002</v>
      </c>
      <c r="K28" s="68">
        <v>2.1800000000000002</v>
      </c>
      <c r="L28" s="68">
        <v>2.4113000000000002</v>
      </c>
      <c r="M28" s="69">
        <v>23091</v>
      </c>
      <c r="N28" s="69">
        <v>55680.38</v>
      </c>
      <c r="O28" s="69">
        <v>66</v>
      </c>
      <c r="P28" s="132">
        <v>-0.16789999999999999</v>
      </c>
      <c r="Q28" s="68">
        <v>3.81</v>
      </c>
      <c r="R28" s="68">
        <v>2.1800000000000002</v>
      </c>
      <c r="S28" s="69">
        <v>23397739.440000001</v>
      </c>
    </row>
    <row r="29" spans="1:19" ht="15" customHeight="1" x14ac:dyDescent="0.2">
      <c r="A29" s="66" t="s">
        <v>164</v>
      </c>
      <c r="B29" s="66" t="s">
        <v>165</v>
      </c>
      <c r="C29" s="113" t="s">
        <v>166</v>
      </c>
      <c r="D29" s="79" t="s">
        <v>17</v>
      </c>
      <c r="E29" s="79" t="s">
        <v>109</v>
      </c>
      <c r="F29" s="68">
        <v>810</v>
      </c>
      <c r="G29" s="68">
        <v>1000</v>
      </c>
      <c r="H29" s="68">
        <v>810</v>
      </c>
      <c r="I29" s="68">
        <v>815</v>
      </c>
      <c r="J29" s="68">
        <v>810</v>
      </c>
      <c r="K29" s="68">
        <v>815</v>
      </c>
      <c r="L29" s="68">
        <v>810.3922</v>
      </c>
      <c r="M29" s="69">
        <v>765</v>
      </c>
      <c r="N29" s="69">
        <v>619950</v>
      </c>
      <c r="O29" s="69">
        <v>29</v>
      </c>
      <c r="P29" s="132">
        <v>6.1999999999999998E-3</v>
      </c>
      <c r="Q29" s="68">
        <v>820</v>
      </c>
      <c r="R29" s="68">
        <v>810</v>
      </c>
      <c r="S29" s="69">
        <v>518221825</v>
      </c>
    </row>
    <row r="30" spans="1:19" ht="15" customHeight="1" x14ac:dyDescent="0.2">
      <c r="A30" s="66" t="s">
        <v>167</v>
      </c>
      <c r="B30" s="66" t="s">
        <v>168</v>
      </c>
      <c r="C30" s="113" t="s">
        <v>169</v>
      </c>
      <c r="D30" s="79" t="s">
        <v>17</v>
      </c>
      <c r="E30" s="79" t="s">
        <v>109</v>
      </c>
      <c r="F30" s="68">
        <v>210</v>
      </c>
      <c r="G30" s="68">
        <v>350</v>
      </c>
      <c r="H30" s="68">
        <v>230</v>
      </c>
      <c r="I30" s="68">
        <v>230</v>
      </c>
      <c r="J30" s="68">
        <v>200</v>
      </c>
      <c r="K30" s="68">
        <v>200</v>
      </c>
      <c r="L30" s="68">
        <v>229.65119999999999</v>
      </c>
      <c r="M30" s="69">
        <v>86</v>
      </c>
      <c r="N30" s="69">
        <v>19750</v>
      </c>
      <c r="O30" s="69">
        <v>3</v>
      </c>
      <c r="P30" s="132">
        <v>-0.13039999999999999</v>
      </c>
      <c r="Q30" s="68">
        <v>400</v>
      </c>
      <c r="R30" s="68">
        <v>200</v>
      </c>
      <c r="S30" s="69">
        <v>21423000</v>
      </c>
    </row>
    <row r="31" spans="1:19" ht="15" customHeight="1" x14ac:dyDescent="0.2">
      <c r="A31" s="66" t="s">
        <v>170</v>
      </c>
      <c r="B31" s="66" t="s">
        <v>171</v>
      </c>
      <c r="C31" s="113" t="s">
        <v>172</v>
      </c>
      <c r="D31" s="79" t="s">
        <v>17</v>
      </c>
      <c r="E31" s="79" t="s">
        <v>109</v>
      </c>
      <c r="F31" s="68" t="s">
        <v>128</v>
      </c>
      <c r="G31" s="68">
        <v>278</v>
      </c>
      <c r="H31" s="68">
        <v>270</v>
      </c>
      <c r="I31" s="68">
        <v>288</v>
      </c>
      <c r="J31" s="68">
        <v>260</v>
      </c>
      <c r="K31" s="68">
        <v>260</v>
      </c>
      <c r="L31" s="68">
        <v>268.26190000000003</v>
      </c>
      <c r="M31" s="69">
        <v>1115</v>
      </c>
      <c r="N31" s="69">
        <v>299112</v>
      </c>
      <c r="O31" s="69">
        <v>18</v>
      </c>
      <c r="P31" s="132">
        <v>-0.1333</v>
      </c>
      <c r="Q31" s="68">
        <v>310</v>
      </c>
      <c r="R31" s="68">
        <v>260</v>
      </c>
      <c r="S31" s="69">
        <v>291062200</v>
      </c>
    </row>
    <row r="32" spans="1:19" ht="15" customHeight="1" x14ac:dyDescent="0.2">
      <c r="A32" s="66" t="s">
        <v>173</v>
      </c>
      <c r="B32" s="66" t="s">
        <v>174</v>
      </c>
      <c r="C32" s="113" t="s">
        <v>175</v>
      </c>
      <c r="D32" s="79" t="s">
        <v>17</v>
      </c>
      <c r="E32" s="79" t="s">
        <v>110</v>
      </c>
      <c r="F32" s="68">
        <v>304</v>
      </c>
      <c r="G32" s="68">
        <v>320</v>
      </c>
      <c r="H32" s="68">
        <v>310</v>
      </c>
      <c r="I32" s="68">
        <v>320</v>
      </c>
      <c r="J32" s="68">
        <v>282</v>
      </c>
      <c r="K32" s="68">
        <v>306</v>
      </c>
      <c r="L32" s="68">
        <v>309.1782</v>
      </c>
      <c r="M32" s="69">
        <v>11071</v>
      </c>
      <c r="N32" s="69">
        <v>3422912</v>
      </c>
      <c r="O32" s="69">
        <v>144</v>
      </c>
      <c r="P32" s="132">
        <v>-3.1600000000000003E-2</v>
      </c>
      <c r="Q32" s="68">
        <v>350.09</v>
      </c>
      <c r="R32" s="68">
        <v>265.02999999999997</v>
      </c>
      <c r="S32" s="69">
        <v>157810320</v>
      </c>
    </row>
    <row r="33" spans="1:19" ht="15" customHeight="1" x14ac:dyDescent="0.2">
      <c r="A33" s="66" t="s">
        <v>176</v>
      </c>
      <c r="B33" s="66" t="s">
        <v>177</v>
      </c>
      <c r="C33" s="113" t="s">
        <v>178</v>
      </c>
      <c r="D33" s="79" t="s">
        <v>36</v>
      </c>
      <c r="E33" s="79" t="s">
        <v>109</v>
      </c>
      <c r="F33" s="68">
        <v>515</v>
      </c>
      <c r="G33" s="68">
        <v>530</v>
      </c>
      <c r="H33" s="68">
        <v>510</v>
      </c>
      <c r="I33" s="68">
        <v>555</v>
      </c>
      <c r="J33" s="68">
        <v>484</v>
      </c>
      <c r="K33" s="68">
        <v>525</v>
      </c>
      <c r="L33" s="68">
        <v>511.49489999999997</v>
      </c>
      <c r="M33" s="69">
        <v>1879</v>
      </c>
      <c r="N33" s="69">
        <v>961099</v>
      </c>
      <c r="O33" s="69">
        <v>184</v>
      </c>
      <c r="P33" s="132">
        <v>3.7499999999999999E-2</v>
      </c>
      <c r="Q33" s="68">
        <v>590</v>
      </c>
      <c r="R33" s="68">
        <v>480</v>
      </c>
      <c r="S33" s="69">
        <v>1062928125</v>
      </c>
    </row>
    <row r="34" spans="1:19" ht="15" customHeight="1" x14ac:dyDescent="0.2">
      <c r="A34" s="66" t="s">
        <v>179</v>
      </c>
      <c r="B34" s="66" t="s">
        <v>180</v>
      </c>
      <c r="C34" s="113" t="s">
        <v>181</v>
      </c>
      <c r="D34" s="79" t="s">
        <v>17</v>
      </c>
      <c r="E34" s="79" t="s">
        <v>109</v>
      </c>
      <c r="F34" s="68">
        <v>11.8</v>
      </c>
      <c r="G34" s="68">
        <v>11.9</v>
      </c>
      <c r="H34" s="68">
        <v>19.5</v>
      </c>
      <c r="I34" s="68">
        <v>20.2</v>
      </c>
      <c r="J34" s="68">
        <v>10.1</v>
      </c>
      <c r="K34" s="68">
        <v>11.8</v>
      </c>
      <c r="L34" s="68">
        <v>12.7498</v>
      </c>
      <c r="M34" s="69">
        <v>11810</v>
      </c>
      <c r="N34" s="69">
        <v>150575.20000000001</v>
      </c>
      <c r="O34" s="69">
        <v>66</v>
      </c>
      <c r="P34" s="132">
        <v>-0.2387</v>
      </c>
      <c r="Q34" s="68">
        <v>20.2</v>
      </c>
      <c r="R34" s="68">
        <v>10.1</v>
      </c>
      <c r="S34" s="69">
        <v>62141750</v>
      </c>
    </row>
    <row r="35" spans="1:19" ht="15" customHeight="1" x14ac:dyDescent="0.2">
      <c r="A35" s="66" t="s">
        <v>76</v>
      </c>
      <c r="B35" s="66" t="s">
        <v>77</v>
      </c>
      <c r="C35" s="113" t="s">
        <v>78</v>
      </c>
      <c r="D35" s="79" t="s">
        <v>36</v>
      </c>
      <c r="E35" s="79" t="s">
        <v>110</v>
      </c>
      <c r="F35" s="68">
        <v>150.5</v>
      </c>
      <c r="G35" s="68">
        <v>151</v>
      </c>
      <c r="H35" s="68">
        <v>166</v>
      </c>
      <c r="I35" s="68">
        <v>169</v>
      </c>
      <c r="J35" s="68">
        <v>148</v>
      </c>
      <c r="K35" s="68">
        <v>151</v>
      </c>
      <c r="L35" s="68">
        <v>161.32830000000001</v>
      </c>
      <c r="M35" s="69">
        <v>623268</v>
      </c>
      <c r="N35" s="69">
        <v>100550749.5</v>
      </c>
      <c r="O35" s="69">
        <v>4552</v>
      </c>
      <c r="P35" s="132">
        <v>-8.7099999999999997E-2</v>
      </c>
      <c r="Q35" s="68">
        <v>183.99</v>
      </c>
      <c r="R35" s="68">
        <v>148</v>
      </c>
      <c r="S35" s="69">
        <v>12332179664</v>
      </c>
    </row>
    <row r="36" spans="1:19" ht="15" customHeight="1" x14ac:dyDescent="0.2">
      <c r="A36" s="66" t="s">
        <v>182</v>
      </c>
      <c r="B36" s="66" t="s">
        <v>183</v>
      </c>
      <c r="C36" s="113" t="s">
        <v>184</v>
      </c>
      <c r="D36" s="79" t="s">
        <v>17</v>
      </c>
      <c r="E36" s="79" t="s">
        <v>109</v>
      </c>
      <c r="F36" s="68">
        <v>334</v>
      </c>
      <c r="G36" s="68">
        <v>350</v>
      </c>
      <c r="H36" s="68">
        <v>370</v>
      </c>
      <c r="I36" s="68">
        <v>370</v>
      </c>
      <c r="J36" s="68">
        <v>312</v>
      </c>
      <c r="K36" s="68">
        <v>334</v>
      </c>
      <c r="L36" s="68">
        <v>336.70089999999999</v>
      </c>
      <c r="M36" s="69">
        <v>1264</v>
      </c>
      <c r="N36" s="69">
        <v>425590</v>
      </c>
      <c r="O36" s="69">
        <v>45</v>
      </c>
      <c r="P36" s="132">
        <v>-0.10929999999999999</v>
      </c>
      <c r="Q36" s="68">
        <v>389</v>
      </c>
      <c r="R36" s="68">
        <v>312</v>
      </c>
      <c r="S36" s="69">
        <v>183098800</v>
      </c>
    </row>
    <row r="37" spans="1:19" ht="15" customHeight="1" x14ac:dyDescent="0.2">
      <c r="A37" s="66" t="s">
        <v>185</v>
      </c>
      <c r="B37" s="66" t="s">
        <v>186</v>
      </c>
      <c r="C37" s="113" t="s">
        <v>187</v>
      </c>
      <c r="D37" s="79" t="s">
        <v>17</v>
      </c>
      <c r="E37" s="79" t="s">
        <v>109</v>
      </c>
      <c r="F37" s="68">
        <v>62.5</v>
      </c>
      <c r="G37" s="68">
        <v>66.5</v>
      </c>
      <c r="H37" s="68">
        <v>64</v>
      </c>
      <c r="I37" s="68">
        <v>67</v>
      </c>
      <c r="J37" s="68">
        <v>56</v>
      </c>
      <c r="K37" s="68">
        <v>67</v>
      </c>
      <c r="L37" s="68">
        <v>60.055100000000003</v>
      </c>
      <c r="M37" s="69">
        <v>15342</v>
      </c>
      <c r="N37" s="69">
        <v>921365</v>
      </c>
      <c r="O37" s="69">
        <v>41</v>
      </c>
      <c r="P37" s="132">
        <v>8.0600000000000005E-2</v>
      </c>
      <c r="Q37" s="68">
        <v>69</v>
      </c>
      <c r="R37" s="68">
        <v>56</v>
      </c>
      <c r="S37" s="69">
        <v>165414223</v>
      </c>
    </row>
    <row r="38" spans="1:19" ht="15" customHeight="1" x14ac:dyDescent="0.2">
      <c r="A38" s="66" t="s">
        <v>43</v>
      </c>
      <c r="B38" s="66" t="s">
        <v>44</v>
      </c>
      <c r="C38" s="113" t="s">
        <v>45</v>
      </c>
      <c r="D38" s="79" t="s">
        <v>17</v>
      </c>
      <c r="E38" s="79" t="s">
        <v>109</v>
      </c>
      <c r="F38" s="68">
        <v>73</v>
      </c>
      <c r="G38" s="68">
        <v>84.5</v>
      </c>
      <c r="H38" s="68">
        <v>60</v>
      </c>
      <c r="I38" s="68">
        <v>80.5</v>
      </c>
      <c r="J38" s="68">
        <v>60</v>
      </c>
      <c r="K38" s="68">
        <v>80.5</v>
      </c>
      <c r="L38" s="68">
        <v>76.572100000000006</v>
      </c>
      <c r="M38" s="69">
        <v>8215</v>
      </c>
      <c r="N38" s="69">
        <v>629040</v>
      </c>
      <c r="O38" s="69">
        <v>9</v>
      </c>
      <c r="P38" s="132">
        <v>0.23849999999999999</v>
      </c>
      <c r="Q38" s="68">
        <v>80.5</v>
      </c>
      <c r="R38" s="68">
        <v>55</v>
      </c>
      <c r="S38" s="69">
        <v>38303510</v>
      </c>
    </row>
    <row r="39" spans="1:19" ht="15" customHeight="1" x14ac:dyDescent="0.2">
      <c r="A39" s="66" t="s">
        <v>188</v>
      </c>
      <c r="B39" s="66" t="s">
        <v>189</v>
      </c>
      <c r="C39" s="113" t="s">
        <v>190</v>
      </c>
      <c r="D39" s="79" t="s">
        <v>17</v>
      </c>
      <c r="E39" s="79" t="s">
        <v>110</v>
      </c>
      <c r="F39" s="68">
        <v>3280</v>
      </c>
      <c r="G39" s="68">
        <v>3500</v>
      </c>
      <c r="H39" s="68">
        <v>3340</v>
      </c>
      <c r="I39" s="68">
        <v>3960</v>
      </c>
      <c r="J39" s="68">
        <v>3220</v>
      </c>
      <c r="K39" s="68">
        <v>3320</v>
      </c>
      <c r="L39" s="68">
        <v>3723.8728999999998</v>
      </c>
      <c r="M39" s="69">
        <v>5035</v>
      </c>
      <c r="N39" s="69">
        <v>18749700</v>
      </c>
      <c r="O39" s="69">
        <v>388</v>
      </c>
      <c r="P39" s="132">
        <v>-8.6E-3</v>
      </c>
      <c r="Q39" s="68">
        <v>3960</v>
      </c>
      <c r="R39" s="68">
        <v>2800.01</v>
      </c>
      <c r="S39" s="69">
        <v>1434213440</v>
      </c>
    </row>
    <row r="40" spans="1:19" ht="15" customHeight="1" x14ac:dyDescent="0.2">
      <c r="A40" s="66" t="s">
        <v>191</v>
      </c>
      <c r="B40" s="66" t="s">
        <v>192</v>
      </c>
      <c r="C40" s="113" t="s">
        <v>193</v>
      </c>
      <c r="D40" s="79" t="s">
        <v>17</v>
      </c>
      <c r="E40" s="79" t="s">
        <v>109</v>
      </c>
      <c r="F40" s="68">
        <v>125</v>
      </c>
      <c r="G40" s="68">
        <v>148</v>
      </c>
      <c r="H40" s="68">
        <v>163</v>
      </c>
      <c r="I40" s="68">
        <v>165</v>
      </c>
      <c r="J40" s="68">
        <v>130</v>
      </c>
      <c r="K40" s="68">
        <v>138</v>
      </c>
      <c r="L40" s="68">
        <v>147.04150000000001</v>
      </c>
      <c r="M40" s="69">
        <v>1302</v>
      </c>
      <c r="N40" s="69">
        <v>191448</v>
      </c>
      <c r="O40" s="69">
        <v>26</v>
      </c>
      <c r="P40" s="132">
        <v>-0.17369999999999999</v>
      </c>
      <c r="Q40" s="68">
        <v>168</v>
      </c>
      <c r="R40" s="68">
        <v>130</v>
      </c>
      <c r="S40" s="69">
        <v>100121622</v>
      </c>
    </row>
    <row r="41" spans="1:19" ht="15" customHeight="1" x14ac:dyDescent="0.2">
      <c r="A41" s="66" t="s">
        <v>194</v>
      </c>
      <c r="B41" s="66" t="s">
        <v>195</v>
      </c>
      <c r="C41" s="113" t="s">
        <v>196</v>
      </c>
      <c r="D41" s="79" t="s">
        <v>17</v>
      </c>
      <c r="E41" s="79" t="s">
        <v>109</v>
      </c>
      <c r="F41" s="68">
        <v>15</v>
      </c>
      <c r="G41" s="68">
        <v>19</v>
      </c>
      <c r="H41" s="68">
        <v>19</v>
      </c>
      <c r="I41" s="68">
        <v>19</v>
      </c>
      <c r="J41" s="68">
        <v>11</v>
      </c>
      <c r="K41" s="68">
        <v>15</v>
      </c>
      <c r="L41" s="68">
        <v>17.268000000000001</v>
      </c>
      <c r="M41" s="69">
        <v>97</v>
      </c>
      <c r="N41" s="69">
        <v>1675</v>
      </c>
      <c r="O41" s="69">
        <v>7</v>
      </c>
      <c r="P41" s="132">
        <v>-0.21049999999999999</v>
      </c>
      <c r="Q41" s="68">
        <v>19</v>
      </c>
      <c r="R41" s="68">
        <v>11</v>
      </c>
      <c r="S41" s="69">
        <v>4541400</v>
      </c>
    </row>
    <row r="42" spans="1:19" ht="15" customHeight="1" x14ac:dyDescent="0.2">
      <c r="A42" s="66" t="s">
        <v>197</v>
      </c>
      <c r="B42" s="66" t="s">
        <v>198</v>
      </c>
      <c r="C42" s="113" t="s">
        <v>199</v>
      </c>
      <c r="D42" s="79" t="s">
        <v>36</v>
      </c>
      <c r="E42" s="79" t="s">
        <v>110</v>
      </c>
      <c r="F42" s="68">
        <v>167.5</v>
      </c>
      <c r="G42" s="68">
        <v>187</v>
      </c>
      <c r="H42" s="68">
        <v>200</v>
      </c>
      <c r="I42" s="68">
        <v>259</v>
      </c>
      <c r="J42" s="68">
        <v>148.5</v>
      </c>
      <c r="K42" s="68">
        <v>190</v>
      </c>
      <c r="L42" s="68">
        <v>199.0403</v>
      </c>
      <c r="M42" s="69">
        <v>14709</v>
      </c>
      <c r="N42" s="69">
        <v>2927684.5</v>
      </c>
      <c r="O42" s="69">
        <v>890</v>
      </c>
      <c r="P42" s="132">
        <v>-6.8599999999999994E-2</v>
      </c>
      <c r="Q42" s="68">
        <v>305.45</v>
      </c>
      <c r="R42" s="68">
        <v>148.5</v>
      </c>
      <c r="S42" s="69">
        <v>116604710</v>
      </c>
    </row>
    <row r="43" spans="1:19" ht="15" customHeight="1" x14ac:dyDescent="0.2">
      <c r="A43" s="66" t="s">
        <v>200</v>
      </c>
      <c r="B43" s="66" t="s">
        <v>201</v>
      </c>
      <c r="C43" s="113" t="s">
        <v>202</v>
      </c>
      <c r="D43" s="79" t="s">
        <v>17</v>
      </c>
      <c r="E43" s="79" t="s">
        <v>109</v>
      </c>
      <c r="F43" s="68">
        <v>1290</v>
      </c>
      <c r="G43" s="68">
        <v>1380</v>
      </c>
      <c r="H43" s="68">
        <v>1190</v>
      </c>
      <c r="I43" s="68">
        <v>1350</v>
      </c>
      <c r="J43" s="68">
        <v>1190</v>
      </c>
      <c r="K43" s="68">
        <v>1300</v>
      </c>
      <c r="L43" s="68">
        <v>1307.6096</v>
      </c>
      <c r="M43" s="69">
        <v>753</v>
      </c>
      <c r="N43" s="69">
        <v>984630</v>
      </c>
      <c r="O43" s="69">
        <v>90</v>
      </c>
      <c r="P43" s="132">
        <v>0.1017</v>
      </c>
      <c r="Q43" s="68">
        <v>1350</v>
      </c>
      <c r="R43" s="68">
        <v>1000</v>
      </c>
      <c r="S43" s="69">
        <v>192400000</v>
      </c>
    </row>
    <row r="44" spans="1:19" ht="15" customHeight="1" x14ac:dyDescent="0.2">
      <c r="A44" s="66" t="s">
        <v>49</v>
      </c>
      <c r="B44" s="66" t="s">
        <v>50</v>
      </c>
      <c r="C44" s="113" t="s">
        <v>51</v>
      </c>
      <c r="D44" s="79" t="s">
        <v>36</v>
      </c>
      <c r="E44" s="79" t="s">
        <v>109</v>
      </c>
      <c r="F44" s="68">
        <v>167</v>
      </c>
      <c r="G44" s="68">
        <v>190</v>
      </c>
      <c r="H44" s="68">
        <v>1320</v>
      </c>
      <c r="I44" s="68">
        <v>1350</v>
      </c>
      <c r="J44" s="68">
        <v>185</v>
      </c>
      <c r="K44" s="68">
        <v>189</v>
      </c>
      <c r="L44" s="68">
        <v>341.37619999999998</v>
      </c>
      <c r="M44" s="69">
        <v>933</v>
      </c>
      <c r="N44" s="69">
        <v>318504</v>
      </c>
      <c r="O44" s="69">
        <v>32</v>
      </c>
      <c r="P44" s="132">
        <v>0.16307692307692312</v>
      </c>
      <c r="Q44" s="68">
        <v>1500</v>
      </c>
      <c r="R44" s="68">
        <v>185</v>
      </c>
      <c r="S44" s="69">
        <v>456149232</v>
      </c>
    </row>
    <row r="45" spans="1:19" ht="15" customHeight="1" x14ac:dyDescent="0.2">
      <c r="A45" s="66" t="s">
        <v>203</v>
      </c>
      <c r="B45" s="66" t="s">
        <v>204</v>
      </c>
      <c r="C45" s="113" t="s">
        <v>205</v>
      </c>
      <c r="D45" s="79" t="s">
        <v>17</v>
      </c>
      <c r="E45" s="79" t="s">
        <v>109</v>
      </c>
      <c r="F45" s="68">
        <v>46</v>
      </c>
      <c r="G45" s="68">
        <v>58</v>
      </c>
      <c r="H45" s="68">
        <v>50</v>
      </c>
      <c r="I45" s="68">
        <v>60</v>
      </c>
      <c r="J45" s="68">
        <v>30</v>
      </c>
      <c r="K45" s="68">
        <v>55</v>
      </c>
      <c r="L45" s="68">
        <v>46.717199999999998</v>
      </c>
      <c r="M45" s="69">
        <v>1189</v>
      </c>
      <c r="N45" s="69">
        <v>55546.8</v>
      </c>
      <c r="O45" s="69">
        <v>42</v>
      </c>
      <c r="P45" s="132">
        <v>0.12239999999999999</v>
      </c>
      <c r="Q45" s="68">
        <v>60</v>
      </c>
      <c r="R45" s="68">
        <v>30</v>
      </c>
      <c r="S45" s="69">
        <v>12390620</v>
      </c>
    </row>
    <row r="46" spans="1:19" ht="15" customHeight="1" x14ac:dyDescent="0.2">
      <c r="A46" s="66" t="s">
        <v>206</v>
      </c>
      <c r="B46" s="66" t="s">
        <v>207</v>
      </c>
      <c r="C46" s="113" t="s">
        <v>208</v>
      </c>
      <c r="D46" s="79" t="s">
        <v>36</v>
      </c>
      <c r="E46" s="79" t="s">
        <v>110</v>
      </c>
      <c r="F46" s="68">
        <v>3160</v>
      </c>
      <c r="G46" s="68">
        <v>3260</v>
      </c>
      <c r="H46" s="68">
        <v>3260</v>
      </c>
      <c r="I46" s="68">
        <v>3400</v>
      </c>
      <c r="J46" s="68">
        <v>3000</v>
      </c>
      <c r="K46" s="68">
        <v>3160</v>
      </c>
      <c r="L46" s="68">
        <v>3223.1855999999998</v>
      </c>
      <c r="M46" s="69">
        <v>2888</v>
      </c>
      <c r="N46" s="69">
        <v>9308560</v>
      </c>
      <c r="O46" s="69">
        <v>257</v>
      </c>
      <c r="P46" s="132">
        <v>-2.7699999999999999E-2</v>
      </c>
      <c r="Q46" s="68">
        <v>3400</v>
      </c>
      <c r="R46" s="68">
        <v>3000</v>
      </c>
      <c r="S46" s="69">
        <v>31600000000</v>
      </c>
    </row>
    <row r="47" spans="1:19" ht="15" customHeight="1" x14ac:dyDescent="0.2">
      <c r="A47" s="66" t="s">
        <v>209</v>
      </c>
      <c r="B47" s="66" t="s">
        <v>210</v>
      </c>
      <c r="C47" s="113" t="s">
        <v>211</v>
      </c>
      <c r="D47" s="79" t="s">
        <v>17</v>
      </c>
      <c r="E47" s="79" t="s">
        <v>110</v>
      </c>
      <c r="F47" s="68">
        <v>4.25</v>
      </c>
      <c r="G47" s="68">
        <v>4.37</v>
      </c>
      <c r="H47" s="68">
        <v>3.63</v>
      </c>
      <c r="I47" s="68">
        <v>4.76</v>
      </c>
      <c r="J47" s="68">
        <v>3.27</v>
      </c>
      <c r="K47" s="68">
        <v>4.37</v>
      </c>
      <c r="L47" s="68">
        <v>4.0795000000000003</v>
      </c>
      <c r="M47" s="69">
        <v>1290379</v>
      </c>
      <c r="N47" s="69">
        <v>5264088.3</v>
      </c>
      <c r="O47" s="69">
        <v>1611</v>
      </c>
      <c r="P47" s="132">
        <v>0.20050000000000001</v>
      </c>
      <c r="Q47" s="68">
        <v>4.78</v>
      </c>
      <c r="R47" s="68">
        <v>3.13</v>
      </c>
      <c r="S47" s="69">
        <v>59192524</v>
      </c>
    </row>
    <row r="48" spans="1:19" ht="15" customHeight="1" x14ac:dyDescent="0.2">
      <c r="A48" s="66" t="s">
        <v>212</v>
      </c>
      <c r="B48" s="66" t="s">
        <v>213</v>
      </c>
      <c r="C48" s="113" t="s">
        <v>214</v>
      </c>
      <c r="D48" s="79" t="s">
        <v>17</v>
      </c>
      <c r="E48" s="79" t="s">
        <v>109</v>
      </c>
      <c r="F48" s="68">
        <v>55</v>
      </c>
      <c r="G48" s="68">
        <v>65</v>
      </c>
      <c r="H48" s="68">
        <v>84</v>
      </c>
      <c r="I48" s="68">
        <v>84</v>
      </c>
      <c r="J48" s="68">
        <v>56</v>
      </c>
      <c r="K48" s="68">
        <v>66</v>
      </c>
      <c r="L48" s="68">
        <v>66.498900000000006</v>
      </c>
      <c r="M48" s="69">
        <v>1312</v>
      </c>
      <c r="N48" s="69">
        <v>87246.5</v>
      </c>
      <c r="O48" s="69">
        <v>62</v>
      </c>
      <c r="P48" s="132">
        <v>-0.2235</v>
      </c>
      <c r="Q48" s="68">
        <v>118.98</v>
      </c>
      <c r="R48" s="68">
        <v>56</v>
      </c>
      <c r="S48" s="69">
        <v>47195940</v>
      </c>
    </row>
    <row r="49" spans="1:19" ht="15" customHeight="1" x14ac:dyDescent="0.2">
      <c r="A49" s="66" t="s">
        <v>215</v>
      </c>
      <c r="B49" s="66" t="s">
        <v>216</v>
      </c>
      <c r="C49" s="113" t="s">
        <v>217</v>
      </c>
      <c r="D49" s="79" t="s">
        <v>17</v>
      </c>
      <c r="E49" s="79" t="s">
        <v>110</v>
      </c>
      <c r="F49" s="68">
        <v>1010</v>
      </c>
      <c r="G49" s="68">
        <v>1030</v>
      </c>
      <c r="H49" s="68">
        <v>1060</v>
      </c>
      <c r="I49" s="68">
        <v>1140</v>
      </c>
      <c r="J49" s="68">
        <v>980</v>
      </c>
      <c r="K49" s="68">
        <v>1010</v>
      </c>
      <c r="L49" s="68">
        <v>1076.8504</v>
      </c>
      <c r="M49" s="69">
        <v>3602</v>
      </c>
      <c r="N49" s="69">
        <v>3878815</v>
      </c>
      <c r="O49" s="69">
        <v>204</v>
      </c>
      <c r="P49" s="132">
        <v>-3.9E-2</v>
      </c>
      <c r="Q49" s="68">
        <v>1140</v>
      </c>
      <c r="R49" s="68">
        <v>980</v>
      </c>
      <c r="S49" s="69">
        <v>111953450</v>
      </c>
    </row>
    <row r="50" spans="1:19" ht="15" customHeight="1" x14ac:dyDescent="0.2">
      <c r="A50" s="66" t="s">
        <v>218</v>
      </c>
      <c r="B50" s="66" t="s">
        <v>219</v>
      </c>
      <c r="C50" s="113" t="s">
        <v>220</v>
      </c>
      <c r="D50" s="79" t="s">
        <v>17</v>
      </c>
      <c r="E50" s="79" t="s">
        <v>109</v>
      </c>
      <c r="F50" s="68">
        <v>2340</v>
      </c>
      <c r="G50" s="68">
        <v>2580</v>
      </c>
      <c r="H50" s="68">
        <v>2800</v>
      </c>
      <c r="I50" s="68">
        <v>2820</v>
      </c>
      <c r="J50" s="68">
        <v>2600</v>
      </c>
      <c r="K50" s="68">
        <v>2600</v>
      </c>
      <c r="L50" s="68">
        <v>2696.1765</v>
      </c>
      <c r="M50" s="69">
        <v>68</v>
      </c>
      <c r="N50" s="69">
        <v>183340</v>
      </c>
      <c r="O50" s="69">
        <v>25</v>
      </c>
      <c r="P50" s="132">
        <v>-8.9300000000000004E-2</v>
      </c>
      <c r="Q50" s="68">
        <v>3990</v>
      </c>
      <c r="R50" s="68">
        <v>2600</v>
      </c>
      <c r="S50" s="69">
        <v>325000000</v>
      </c>
    </row>
    <row r="51" spans="1:19" ht="15" customHeight="1" x14ac:dyDescent="0.2">
      <c r="A51" s="66" t="s">
        <v>221</v>
      </c>
      <c r="B51" s="66" t="s">
        <v>222</v>
      </c>
      <c r="C51" s="113" t="s">
        <v>223</v>
      </c>
      <c r="D51" s="79" t="s">
        <v>17</v>
      </c>
      <c r="E51" s="79" t="s">
        <v>110</v>
      </c>
      <c r="F51" s="68">
        <v>24.8</v>
      </c>
      <c r="G51" s="68">
        <v>25</v>
      </c>
      <c r="H51" s="68">
        <v>30</v>
      </c>
      <c r="I51" s="68">
        <v>42</v>
      </c>
      <c r="J51" s="68">
        <v>24.2</v>
      </c>
      <c r="K51" s="68">
        <v>24.8</v>
      </c>
      <c r="L51" s="68">
        <v>31.744399999999999</v>
      </c>
      <c r="M51" s="69">
        <v>77501</v>
      </c>
      <c r="N51" s="69">
        <v>2460221</v>
      </c>
      <c r="O51" s="69">
        <v>912</v>
      </c>
      <c r="P51" s="132">
        <v>-0.2346</v>
      </c>
      <c r="Q51" s="68">
        <v>42</v>
      </c>
      <c r="R51" s="68">
        <v>23</v>
      </c>
      <c r="S51" s="69">
        <v>40589515.200000003</v>
      </c>
    </row>
    <row r="52" spans="1:19" ht="15" customHeight="1" x14ac:dyDescent="0.2">
      <c r="A52" s="66" t="s">
        <v>224</v>
      </c>
      <c r="B52" s="66" t="s">
        <v>225</v>
      </c>
      <c r="C52" s="113" t="s">
        <v>226</v>
      </c>
      <c r="D52" s="79" t="s">
        <v>36</v>
      </c>
      <c r="E52" s="79" t="s">
        <v>110</v>
      </c>
      <c r="F52" s="68">
        <v>5.7</v>
      </c>
      <c r="G52" s="68">
        <v>5.72</v>
      </c>
      <c r="H52" s="68">
        <v>10</v>
      </c>
      <c r="I52" s="68">
        <v>18</v>
      </c>
      <c r="J52" s="68">
        <v>5.0999999999999996</v>
      </c>
      <c r="K52" s="68">
        <v>5.7</v>
      </c>
      <c r="L52" s="68">
        <v>6.2662000000000004</v>
      </c>
      <c r="M52" s="69">
        <v>2043247</v>
      </c>
      <c r="N52" s="69">
        <v>12803469.050000001</v>
      </c>
      <c r="O52" s="69">
        <v>2394</v>
      </c>
      <c r="P52" s="132">
        <v>-0.36670000000000003</v>
      </c>
      <c r="Q52" s="68">
        <v>18</v>
      </c>
      <c r="R52" s="68">
        <v>5.0999999999999996</v>
      </c>
      <c r="S52" s="69">
        <v>280050513.30000001</v>
      </c>
    </row>
    <row r="53" spans="1:19" ht="15" customHeight="1" x14ac:dyDescent="0.2">
      <c r="A53" s="66" t="s">
        <v>37</v>
      </c>
      <c r="B53" s="66" t="s">
        <v>38</v>
      </c>
      <c r="C53" s="113" t="s">
        <v>39</v>
      </c>
      <c r="D53" s="79" t="s">
        <v>17</v>
      </c>
      <c r="E53" s="79" t="s">
        <v>110</v>
      </c>
      <c r="F53" s="68" t="s">
        <v>128</v>
      </c>
      <c r="G53" s="68" t="s">
        <v>128</v>
      </c>
      <c r="H53" s="68">
        <v>4300</v>
      </c>
      <c r="I53" s="68">
        <v>7500</v>
      </c>
      <c r="J53" s="68">
        <v>3620</v>
      </c>
      <c r="K53" s="68">
        <v>5200</v>
      </c>
      <c r="L53" s="68">
        <v>5245.2685000000001</v>
      </c>
      <c r="M53" s="69">
        <v>1192</v>
      </c>
      <c r="N53" s="69">
        <v>6252360</v>
      </c>
      <c r="O53" s="69">
        <v>646</v>
      </c>
      <c r="P53" s="132">
        <v>0.35060000000000002</v>
      </c>
      <c r="Q53" s="68">
        <v>16799</v>
      </c>
      <c r="R53" s="68">
        <v>700</v>
      </c>
      <c r="S53" s="69">
        <v>115055200</v>
      </c>
    </row>
    <row r="54" spans="1:19" ht="15" customHeight="1" x14ac:dyDescent="0.2">
      <c r="A54" s="66" t="s">
        <v>227</v>
      </c>
      <c r="B54" s="66" t="s">
        <v>228</v>
      </c>
      <c r="C54" s="113" t="s">
        <v>229</v>
      </c>
      <c r="D54" s="79" t="s">
        <v>17</v>
      </c>
      <c r="E54" s="79" t="s">
        <v>109</v>
      </c>
      <c r="F54" s="68">
        <v>5000</v>
      </c>
      <c r="G54" s="68">
        <v>5050</v>
      </c>
      <c r="H54" s="68">
        <v>5200</v>
      </c>
      <c r="I54" s="68">
        <v>5700</v>
      </c>
      <c r="J54" s="68">
        <v>5000</v>
      </c>
      <c r="K54" s="68">
        <v>5000</v>
      </c>
      <c r="L54" s="68">
        <v>5358.4848000000002</v>
      </c>
      <c r="M54" s="69">
        <v>495</v>
      </c>
      <c r="N54" s="69">
        <v>2652450</v>
      </c>
      <c r="O54" s="69">
        <v>67</v>
      </c>
      <c r="P54" s="132">
        <v>-3.85E-2</v>
      </c>
      <c r="Q54" s="68">
        <v>5800</v>
      </c>
      <c r="R54" s="68">
        <v>5000</v>
      </c>
      <c r="S54" s="69">
        <v>5038290000</v>
      </c>
    </row>
    <row r="55" spans="1:19" ht="15" customHeight="1" x14ac:dyDescent="0.2">
      <c r="A55" s="66" t="s">
        <v>230</v>
      </c>
      <c r="B55" s="66" t="s">
        <v>231</v>
      </c>
      <c r="C55" s="113" t="s">
        <v>232</v>
      </c>
      <c r="D55" s="79" t="s">
        <v>17</v>
      </c>
      <c r="E55" s="79" t="s">
        <v>109</v>
      </c>
      <c r="F55" s="68">
        <v>5.0999999999999996</v>
      </c>
      <c r="G55" s="68">
        <v>5.95</v>
      </c>
      <c r="H55" s="68">
        <v>6.5</v>
      </c>
      <c r="I55" s="68">
        <v>9.85</v>
      </c>
      <c r="J55" s="68">
        <v>5.05</v>
      </c>
      <c r="K55" s="68">
        <v>5.95</v>
      </c>
      <c r="L55" s="68">
        <v>6.2935999999999996</v>
      </c>
      <c r="M55" s="69">
        <v>11970</v>
      </c>
      <c r="N55" s="69">
        <v>75334.2</v>
      </c>
      <c r="O55" s="69">
        <v>47</v>
      </c>
      <c r="P55" s="132">
        <v>-0.20449999999999999</v>
      </c>
      <c r="Q55" s="68">
        <v>9.85</v>
      </c>
      <c r="R55" s="68">
        <v>5</v>
      </c>
      <c r="S55" s="69">
        <v>7902986.3499999996</v>
      </c>
    </row>
    <row r="56" spans="1:19" ht="15" customHeight="1" x14ac:dyDescent="0.2">
      <c r="A56" s="66" t="s">
        <v>233</v>
      </c>
      <c r="B56" s="66" t="s">
        <v>234</v>
      </c>
      <c r="C56" s="113" t="s">
        <v>232</v>
      </c>
      <c r="D56" s="79" t="s">
        <v>17</v>
      </c>
      <c r="E56" s="79" t="s">
        <v>109</v>
      </c>
      <c r="F56" s="68">
        <v>41.4</v>
      </c>
      <c r="G56" s="68">
        <v>90</v>
      </c>
      <c r="H56" s="68">
        <v>71</v>
      </c>
      <c r="I56" s="68">
        <v>71</v>
      </c>
      <c r="J56" s="68">
        <v>71</v>
      </c>
      <c r="K56" s="68">
        <v>71</v>
      </c>
      <c r="L56" s="68">
        <v>71</v>
      </c>
      <c r="M56" s="69">
        <v>32</v>
      </c>
      <c r="N56" s="69">
        <v>2272</v>
      </c>
      <c r="O56" s="69">
        <v>2</v>
      </c>
      <c r="P56" s="132">
        <v>-1.35E-2</v>
      </c>
      <c r="Q56" s="68">
        <v>71</v>
      </c>
      <c r="R56" s="68">
        <v>71</v>
      </c>
      <c r="S56" s="69">
        <v>768504</v>
      </c>
    </row>
    <row r="57" spans="1:19" ht="15" customHeight="1" x14ac:dyDescent="0.2">
      <c r="A57" s="66" t="s">
        <v>24</v>
      </c>
      <c r="B57" s="66" t="s">
        <v>25</v>
      </c>
      <c r="C57" s="113" t="s">
        <v>26</v>
      </c>
      <c r="D57" s="79" t="s">
        <v>17</v>
      </c>
      <c r="E57" s="79" t="s">
        <v>109</v>
      </c>
      <c r="F57" s="68" t="s">
        <v>128</v>
      </c>
      <c r="G57" s="68">
        <v>100</v>
      </c>
      <c r="H57" s="68">
        <v>90</v>
      </c>
      <c r="I57" s="68">
        <v>100</v>
      </c>
      <c r="J57" s="68">
        <v>90</v>
      </c>
      <c r="K57" s="68">
        <v>100</v>
      </c>
      <c r="L57" s="68">
        <v>98.931299999999993</v>
      </c>
      <c r="M57" s="69">
        <v>131</v>
      </c>
      <c r="N57" s="69">
        <v>12960</v>
      </c>
      <c r="O57" s="69">
        <v>5</v>
      </c>
      <c r="P57" s="132">
        <v>0.53849999999999998</v>
      </c>
      <c r="Q57" s="68">
        <v>100</v>
      </c>
      <c r="R57" s="68">
        <v>65</v>
      </c>
      <c r="S57" s="69">
        <v>193775300</v>
      </c>
    </row>
    <row r="58" spans="1:19" ht="15" customHeight="1" x14ac:dyDescent="0.2">
      <c r="A58" s="66" t="s">
        <v>235</v>
      </c>
      <c r="B58" s="66" t="s">
        <v>236</v>
      </c>
      <c r="C58" s="113" t="s">
        <v>237</v>
      </c>
      <c r="D58" s="79" t="s">
        <v>17</v>
      </c>
      <c r="E58" s="79" t="s">
        <v>109</v>
      </c>
      <c r="F58" s="68">
        <v>1850</v>
      </c>
      <c r="G58" s="68">
        <v>1950</v>
      </c>
      <c r="H58" s="68">
        <v>1700</v>
      </c>
      <c r="I58" s="68">
        <v>1980</v>
      </c>
      <c r="J58" s="68">
        <v>1700</v>
      </c>
      <c r="K58" s="68">
        <v>1950</v>
      </c>
      <c r="L58" s="68">
        <v>1818.1593</v>
      </c>
      <c r="M58" s="69">
        <v>766</v>
      </c>
      <c r="N58" s="69">
        <v>1392710</v>
      </c>
      <c r="O58" s="69">
        <v>126</v>
      </c>
      <c r="P58" s="132">
        <v>0.189</v>
      </c>
      <c r="Q58" s="68">
        <v>1980</v>
      </c>
      <c r="R58" s="68">
        <v>1500</v>
      </c>
      <c r="S58" s="69">
        <v>378666600</v>
      </c>
    </row>
    <row r="59" spans="1:19" ht="15" customHeight="1" x14ac:dyDescent="0.2">
      <c r="A59" s="66" t="s">
        <v>238</v>
      </c>
      <c r="B59" s="66" t="s">
        <v>239</v>
      </c>
      <c r="C59" s="113" t="s">
        <v>237</v>
      </c>
      <c r="D59" s="79" t="s">
        <v>17</v>
      </c>
      <c r="E59" s="79" t="s">
        <v>109</v>
      </c>
      <c r="F59" s="68">
        <v>1860</v>
      </c>
      <c r="G59" s="68">
        <v>2000</v>
      </c>
      <c r="H59" s="68">
        <v>1560</v>
      </c>
      <c r="I59" s="68">
        <v>2000</v>
      </c>
      <c r="J59" s="68">
        <v>1550</v>
      </c>
      <c r="K59" s="68">
        <v>1880</v>
      </c>
      <c r="L59" s="68">
        <v>1754.4280000000001</v>
      </c>
      <c r="M59" s="69">
        <v>1084</v>
      </c>
      <c r="N59" s="69">
        <v>1901800</v>
      </c>
      <c r="O59" s="69">
        <v>107</v>
      </c>
      <c r="P59" s="132">
        <v>0.21290000000000001</v>
      </c>
      <c r="Q59" s="68">
        <v>2000</v>
      </c>
      <c r="R59" s="68">
        <v>1421</v>
      </c>
      <c r="S59" s="69">
        <v>115484640</v>
      </c>
    </row>
    <row r="60" spans="1:19" ht="15" customHeight="1" x14ac:dyDescent="0.2">
      <c r="A60" s="66" t="s">
        <v>240</v>
      </c>
      <c r="B60" s="66" t="s">
        <v>241</v>
      </c>
      <c r="C60" s="113" t="s">
        <v>242</v>
      </c>
      <c r="D60" s="79" t="s">
        <v>36</v>
      </c>
      <c r="E60" s="79" t="s">
        <v>110</v>
      </c>
      <c r="F60" s="68">
        <v>665</v>
      </c>
      <c r="G60" s="68">
        <v>695</v>
      </c>
      <c r="H60" s="68">
        <v>705</v>
      </c>
      <c r="I60" s="68">
        <v>725</v>
      </c>
      <c r="J60" s="68">
        <v>640</v>
      </c>
      <c r="K60" s="68">
        <v>665</v>
      </c>
      <c r="L60" s="68">
        <v>685.03930000000003</v>
      </c>
      <c r="M60" s="69">
        <v>27977</v>
      </c>
      <c r="N60" s="69">
        <v>19165345</v>
      </c>
      <c r="O60" s="69">
        <v>492</v>
      </c>
      <c r="P60" s="132">
        <v>-6.9900000000000004E-2</v>
      </c>
      <c r="Q60" s="68">
        <v>750</v>
      </c>
      <c r="R60" s="68">
        <v>640</v>
      </c>
      <c r="S60" s="69">
        <v>1710459135</v>
      </c>
    </row>
    <row r="61" spans="1:19" ht="15" customHeight="1" x14ac:dyDescent="0.2">
      <c r="A61" s="66" t="s">
        <v>243</v>
      </c>
      <c r="B61" s="66" t="s">
        <v>244</v>
      </c>
      <c r="C61" s="113" t="s">
        <v>245</v>
      </c>
      <c r="D61" s="79" t="s">
        <v>17</v>
      </c>
      <c r="E61" s="79" t="s">
        <v>109</v>
      </c>
      <c r="F61" s="68">
        <v>550</v>
      </c>
      <c r="G61" s="68" t="s">
        <v>128</v>
      </c>
      <c r="H61" s="68">
        <v>550</v>
      </c>
      <c r="I61" s="68">
        <v>550</v>
      </c>
      <c r="J61" s="68">
        <v>550</v>
      </c>
      <c r="K61" s="68">
        <v>550</v>
      </c>
      <c r="L61" s="68">
        <v>550</v>
      </c>
      <c r="M61" s="69">
        <v>207</v>
      </c>
      <c r="N61" s="69">
        <v>113850</v>
      </c>
      <c r="O61" s="69">
        <v>8</v>
      </c>
      <c r="P61" s="132">
        <v>0</v>
      </c>
      <c r="Q61" s="68">
        <v>550</v>
      </c>
      <c r="R61" s="68">
        <v>500</v>
      </c>
      <c r="S61" s="69">
        <v>71651800</v>
      </c>
    </row>
    <row r="62" spans="1:19" ht="15" customHeight="1" x14ac:dyDescent="0.2">
      <c r="A62" s="66" t="s">
        <v>246</v>
      </c>
      <c r="B62" s="66" t="s">
        <v>247</v>
      </c>
      <c r="C62" s="113" t="s">
        <v>248</v>
      </c>
      <c r="D62" s="79" t="s">
        <v>17</v>
      </c>
      <c r="E62" s="79" t="s">
        <v>109</v>
      </c>
      <c r="F62" s="68">
        <v>93</v>
      </c>
      <c r="G62" s="68">
        <v>110</v>
      </c>
      <c r="H62" s="68">
        <v>110</v>
      </c>
      <c r="I62" s="68">
        <v>110</v>
      </c>
      <c r="J62" s="68">
        <v>90</v>
      </c>
      <c r="K62" s="68">
        <v>95</v>
      </c>
      <c r="L62" s="68">
        <v>100.19280000000001</v>
      </c>
      <c r="M62" s="69">
        <v>415</v>
      </c>
      <c r="N62" s="69">
        <v>41580</v>
      </c>
      <c r="O62" s="69">
        <v>12</v>
      </c>
      <c r="P62" s="132">
        <v>-5.0099999999999999E-2</v>
      </c>
      <c r="Q62" s="68">
        <v>110</v>
      </c>
      <c r="R62" s="68">
        <v>90</v>
      </c>
      <c r="S62" s="69">
        <v>85805900</v>
      </c>
    </row>
    <row r="63" spans="1:19" ht="15" customHeight="1" x14ac:dyDescent="0.2">
      <c r="A63" s="66" t="s">
        <v>249</v>
      </c>
      <c r="B63" s="66" t="s">
        <v>250</v>
      </c>
      <c r="C63" s="113" t="s">
        <v>251</v>
      </c>
      <c r="D63" s="79" t="s">
        <v>17</v>
      </c>
      <c r="E63" s="79" t="s">
        <v>110</v>
      </c>
      <c r="F63" s="68">
        <v>388</v>
      </c>
      <c r="G63" s="68">
        <v>398</v>
      </c>
      <c r="H63" s="68">
        <v>456</v>
      </c>
      <c r="I63" s="68">
        <v>476</v>
      </c>
      <c r="J63" s="68">
        <v>386</v>
      </c>
      <c r="K63" s="68">
        <v>398</v>
      </c>
      <c r="L63" s="68">
        <v>427.48180000000002</v>
      </c>
      <c r="M63" s="69">
        <v>15977</v>
      </c>
      <c r="N63" s="69">
        <v>6829876</v>
      </c>
      <c r="O63" s="69">
        <v>405</v>
      </c>
      <c r="P63" s="132">
        <v>-0.1348</v>
      </c>
      <c r="Q63" s="68">
        <v>480</v>
      </c>
      <c r="R63" s="68">
        <v>386</v>
      </c>
      <c r="S63" s="69">
        <v>546701158</v>
      </c>
    </row>
    <row r="64" spans="1:19" ht="15" customHeight="1" x14ac:dyDescent="0.2">
      <c r="A64" s="66" t="s">
        <v>252</v>
      </c>
      <c r="B64" s="66" t="s">
        <v>253</v>
      </c>
      <c r="C64" s="113" t="s">
        <v>254</v>
      </c>
      <c r="D64" s="79" t="s">
        <v>17</v>
      </c>
      <c r="E64" s="79" t="s">
        <v>109</v>
      </c>
      <c r="F64" s="68">
        <v>29</v>
      </c>
      <c r="G64" s="68">
        <v>34.4</v>
      </c>
      <c r="H64" s="68">
        <v>30.2</v>
      </c>
      <c r="I64" s="68">
        <v>35</v>
      </c>
      <c r="J64" s="68">
        <v>30</v>
      </c>
      <c r="K64" s="68">
        <v>34.6</v>
      </c>
      <c r="L64" s="68">
        <v>31.379200000000001</v>
      </c>
      <c r="M64" s="69">
        <v>1376</v>
      </c>
      <c r="N64" s="69">
        <v>43177.8</v>
      </c>
      <c r="O64" s="69">
        <v>32</v>
      </c>
      <c r="P64" s="132">
        <v>-3.8899999999999997E-2</v>
      </c>
      <c r="Q64" s="68">
        <v>44.94</v>
      </c>
      <c r="R64" s="68">
        <v>25</v>
      </c>
      <c r="S64" s="69">
        <v>198134443.40000001</v>
      </c>
    </row>
    <row r="65" spans="1:19" ht="15" customHeight="1" x14ac:dyDescent="0.2">
      <c r="A65" s="66" t="s">
        <v>46</v>
      </c>
      <c r="B65" s="66" t="s">
        <v>47</v>
      </c>
      <c r="C65" s="113" t="s">
        <v>48</v>
      </c>
      <c r="D65" s="79" t="s">
        <v>17</v>
      </c>
      <c r="E65" s="79" t="s">
        <v>109</v>
      </c>
      <c r="F65" s="68" t="s">
        <v>128</v>
      </c>
      <c r="G65" s="68">
        <v>45</v>
      </c>
      <c r="H65" s="68">
        <v>1</v>
      </c>
      <c r="I65" s="68">
        <v>1</v>
      </c>
      <c r="J65" s="68">
        <v>1</v>
      </c>
      <c r="K65" s="68">
        <v>1</v>
      </c>
      <c r="L65" s="68">
        <v>1</v>
      </c>
      <c r="M65" s="69">
        <v>1</v>
      </c>
      <c r="N65" s="69">
        <v>1</v>
      </c>
      <c r="O65" s="69">
        <v>1</v>
      </c>
      <c r="P65" s="132">
        <v>-0.9</v>
      </c>
      <c r="Q65" s="68">
        <v>1</v>
      </c>
      <c r="R65" s="68">
        <v>1</v>
      </c>
      <c r="S65" s="69">
        <v>669467</v>
      </c>
    </row>
    <row r="66" spans="1:19" ht="15" customHeight="1" x14ac:dyDescent="0.2">
      <c r="A66" s="66" t="s">
        <v>33</v>
      </c>
      <c r="B66" s="66" t="s">
        <v>34</v>
      </c>
      <c r="C66" s="113" t="s">
        <v>35</v>
      </c>
      <c r="D66" s="79" t="s">
        <v>36</v>
      </c>
      <c r="E66" s="79" t="s">
        <v>110</v>
      </c>
      <c r="F66" s="68" t="s">
        <v>128</v>
      </c>
      <c r="G66" s="68" t="s">
        <v>128</v>
      </c>
      <c r="H66" s="68">
        <v>298</v>
      </c>
      <c r="I66" s="68">
        <v>430</v>
      </c>
      <c r="J66" s="68">
        <v>250</v>
      </c>
      <c r="K66" s="68">
        <v>388</v>
      </c>
      <c r="L66" s="68">
        <v>361.50599999999997</v>
      </c>
      <c r="M66" s="69">
        <v>28520</v>
      </c>
      <c r="N66" s="69">
        <v>10310150.5</v>
      </c>
      <c r="O66" s="69">
        <v>2059</v>
      </c>
      <c r="P66" s="132">
        <v>0.35189999999999999</v>
      </c>
      <c r="Q66" s="68">
        <v>1725</v>
      </c>
      <c r="R66" s="68">
        <v>72</v>
      </c>
      <c r="S66" s="69">
        <v>121800960</v>
      </c>
    </row>
    <row r="67" spans="1:19" ht="15" customHeight="1" x14ac:dyDescent="0.2">
      <c r="A67" s="66" t="s">
        <v>255</v>
      </c>
      <c r="B67" s="66" t="s">
        <v>256</v>
      </c>
      <c r="C67" s="113" t="s">
        <v>257</v>
      </c>
      <c r="D67" s="79" t="s">
        <v>36</v>
      </c>
      <c r="E67" s="79" t="s">
        <v>110</v>
      </c>
      <c r="F67" s="68">
        <v>404</v>
      </c>
      <c r="G67" s="68">
        <v>428</v>
      </c>
      <c r="H67" s="68">
        <v>505</v>
      </c>
      <c r="I67" s="68">
        <v>520</v>
      </c>
      <c r="J67" s="68">
        <v>400</v>
      </c>
      <c r="K67" s="68">
        <v>404</v>
      </c>
      <c r="L67" s="68">
        <v>464.1558</v>
      </c>
      <c r="M67" s="69">
        <v>10459</v>
      </c>
      <c r="N67" s="69">
        <v>4854605</v>
      </c>
      <c r="O67" s="69">
        <v>321</v>
      </c>
      <c r="P67" s="132">
        <v>-0.192</v>
      </c>
      <c r="Q67" s="68">
        <v>560</v>
      </c>
      <c r="R67" s="68">
        <v>400</v>
      </c>
      <c r="S67" s="69">
        <v>170878668</v>
      </c>
    </row>
    <row r="68" spans="1:19" ht="15" customHeight="1" x14ac:dyDescent="0.2">
      <c r="A68" s="66" t="s">
        <v>258</v>
      </c>
      <c r="B68" s="66" t="s">
        <v>259</v>
      </c>
      <c r="C68" s="113" t="s">
        <v>260</v>
      </c>
      <c r="D68" s="79" t="s">
        <v>36</v>
      </c>
      <c r="E68" s="79" t="s">
        <v>110</v>
      </c>
      <c r="F68" s="68">
        <v>46</v>
      </c>
      <c r="G68" s="68">
        <v>48</v>
      </c>
      <c r="H68" s="68">
        <v>48</v>
      </c>
      <c r="I68" s="68">
        <v>49.4</v>
      </c>
      <c r="J68" s="68">
        <v>45</v>
      </c>
      <c r="K68" s="68">
        <v>46</v>
      </c>
      <c r="L68" s="68">
        <v>46.525599999999997</v>
      </c>
      <c r="M68" s="69">
        <v>43272</v>
      </c>
      <c r="N68" s="69">
        <v>2013255.6</v>
      </c>
      <c r="O68" s="69">
        <v>213</v>
      </c>
      <c r="P68" s="132">
        <v>-6.0999999999999999E-2</v>
      </c>
      <c r="Q68" s="68">
        <v>50.45</v>
      </c>
      <c r="R68" s="68">
        <v>43.12</v>
      </c>
      <c r="S68" s="69">
        <v>620101850</v>
      </c>
    </row>
    <row r="69" spans="1:19" ht="15" customHeight="1" x14ac:dyDescent="0.2">
      <c r="A69" s="66" t="s">
        <v>261</v>
      </c>
      <c r="B69" s="66" t="s">
        <v>262</v>
      </c>
      <c r="C69" s="113" t="s">
        <v>263</v>
      </c>
      <c r="D69" s="79" t="s">
        <v>17</v>
      </c>
      <c r="E69" s="79" t="s">
        <v>109</v>
      </c>
      <c r="F69" s="68">
        <v>160</v>
      </c>
      <c r="G69" s="68">
        <v>164</v>
      </c>
      <c r="H69" s="68">
        <v>159</v>
      </c>
      <c r="I69" s="68">
        <v>200</v>
      </c>
      <c r="J69" s="68">
        <v>152</v>
      </c>
      <c r="K69" s="68">
        <v>163</v>
      </c>
      <c r="L69" s="68">
        <v>179.67160000000001</v>
      </c>
      <c r="M69" s="69">
        <v>5301</v>
      </c>
      <c r="N69" s="69">
        <v>952439</v>
      </c>
      <c r="O69" s="69">
        <v>196</v>
      </c>
      <c r="P69" s="132">
        <v>1.8800000000000001E-2</v>
      </c>
      <c r="Q69" s="68">
        <v>200</v>
      </c>
      <c r="R69" s="68">
        <v>152</v>
      </c>
      <c r="S69" s="69">
        <v>107973808</v>
      </c>
    </row>
    <row r="70" spans="1:19" ht="15" customHeight="1" x14ac:dyDescent="0.2">
      <c r="A70" s="66" t="s">
        <v>264</v>
      </c>
      <c r="B70" s="66" t="s">
        <v>265</v>
      </c>
      <c r="C70" s="113" t="s">
        <v>266</v>
      </c>
      <c r="D70" s="79" t="s">
        <v>17</v>
      </c>
      <c r="E70" s="79" t="s">
        <v>110</v>
      </c>
      <c r="F70" s="68">
        <v>4100</v>
      </c>
      <c r="G70" s="68">
        <v>4180</v>
      </c>
      <c r="H70" s="68">
        <v>4140</v>
      </c>
      <c r="I70" s="68">
        <v>4460</v>
      </c>
      <c r="J70" s="68">
        <v>3860</v>
      </c>
      <c r="K70" s="68">
        <v>4180</v>
      </c>
      <c r="L70" s="68">
        <v>4122.8571000000002</v>
      </c>
      <c r="M70" s="69">
        <v>1792</v>
      </c>
      <c r="N70" s="69">
        <v>7388160</v>
      </c>
      <c r="O70" s="69">
        <v>278</v>
      </c>
      <c r="P70" s="132">
        <v>1.21E-2</v>
      </c>
      <c r="Q70" s="68">
        <v>4460</v>
      </c>
      <c r="R70" s="68">
        <v>3673.23</v>
      </c>
      <c r="S70" s="69">
        <v>1265039380</v>
      </c>
    </row>
    <row r="71" spans="1:19" ht="15" customHeight="1" x14ac:dyDescent="0.2">
      <c r="A71" s="66" t="s">
        <v>267</v>
      </c>
      <c r="B71" s="66" t="s">
        <v>268</v>
      </c>
      <c r="C71" s="113" t="s">
        <v>269</v>
      </c>
      <c r="D71" s="79" t="s">
        <v>17</v>
      </c>
      <c r="E71" s="79" t="s">
        <v>110</v>
      </c>
      <c r="F71" s="68">
        <v>1910</v>
      </c>
      <c r="G71" s="68">
        <v>1970</v>
      </c>
      <c r="H71" s="68">
        <v>1840</v>
      </c>
      <c r="I71" s="68">
        <v>2020</v>
      </c>
      <c r="J71" s="68">
        <v>1750</v>
      </c>
      <c r="K71" s="68">
        <v>1970</v>
      </c>
      <c r="L71" s="68">
        <v>1852.9831999999999</v>
      </c>
      <c r="M71" s="69">
        <v>1371</v>
      </c>
      <c r="N71" s="69">
        <v>2540440</v>
      </c>
      <c r="O71" s="69">
        <v>213</v>
      </c>
      <c r="P71" s="132">
        <v>7.0699999999999999E-2</v>
      </c>
      <c r="Q71" s="68">
        <v>2020</v>
      </c>
      <c r="R71" s="68">
        <v>1515</v>
      </c>
      <c r="S71" s="69">
        <v>596202770</v>
      </c>
    </row>
    <row r="72" spans="1:19" ht="15" customHeight="1" x14ac:dyDescent="0.2">
      <c r="A72" s="66" t="s">
        <v>270</v>
      </c>
      <c r="B72" s="66" t="s">
        <v>271</v>
      </c>
      <c r="C72" s="113" t="s">
        <v>272</v>
      </c>
      <c r="D72" s="79" t="s">
        <v>17</v>
      </c>
      <c r="E72" s="79" t="s">
        <v>109</v>
      </c>
      <c r="F72" s="68">
        <v>332</v>
      </c>
      <c r="G72" s="68">
        <v>376</v>
      </c>
      <c r="H72" s="68">
        <v>380</v>
      </c>
      <c r="I72" s="68">
        <v>380</v>
      </c>
      <c r="J72" s="68">
        <v>370</v>
      </c>
      <c r="K72" s="68">
        <v>376</v>
      </c>
      <c r="L72" s="68">
        <v>376.07589999999999</v>
      </c>
      <c r="M72" s="69">
        <v>2160</v>
      </c>
      <c r="N72" s="69">
        <v>812324</v>
      </c>
      <c r="O72" s="69">
        <v>25</v>
      </c>
      <c r="P72" s="132">
        <v>-1.0500000000000001E-2</v>
      </c>
      <c r="Q72" s="68">
        <v>420</v>
      </c>
      <c r="R72" s="68">
        <v>301</v>
      </c>
      <c r="S72" s="69">
        <v>1128000000</v>
      </c>
    </row>
    <row r="73" spans="1:19" ht="15" customHeight="1" x14ac:dyDescent="0.2">
      <c r="A73" s="66" t="s">
        <v>273</v>
      </c>
      <c r="B73" s="66" t="s">
        <v>274</v>
      </c>
      <c r="C73" s="113" t="s">
        <v>275</v>
      </c>
      <c r="D73" s="79" t="s">
        <v>17</v>
      </c>
      <c r="E73" s="79" t="s">
        <v>110</v>
      </c>
      <c r="F73" s="68">
        <v>300</v>
      </c>
      <c r="G73" s="68">
        <v>302</v>
      </c>
      <c r="H73" s="68">
        <v>280</v>
      </c>
      <c r="I73" s="68">
        <v>314</v>
      </c>
      <c r="J73" s="68">
        <v>266</v>
      </c>
      <c r="K73" s="68">
        <v>300</v>
      </c>
      <c r="L73" s="68">
        <v>291.262</v>
      </c>
      <c r="M73" s="69">
        <v>26024</v>
      </c>
      <c r="N73" s="69">
        <v>7579802</v>
      </c>
      <c r="O73" s="69">
        <v>493</v>
      </c>
      <c r="P73" s="132">
        <v>7.1400000000000005E-2</v>
      </c>
      <c r="Q73" s="68">
        <v>338.45</v>
      </c>
      <c r="R73" s="68">
        <v>266</v>
      </c>
      <c r="S73" s="69">
        <v>3283301700</v>
      </c>
    </row>
    <row r="74" spans="1:19" ht="15" customHeight="1" x14ac:dyDescent="0.2">
      <c r="A74" s="66" t="s">
        <v>276</v>
      </c>
      <c r="B74" s="66" t="s">
        <v>277</v>
      </c>
      <c r="C74" s="113" t="s">
        <v>278</v>
      </c>
      <c r="D74" s="79" t="s">
        <v>36</v>
      </c>
      <c r="E74" s="79" t="s">
        <v>110</v>
      </c>
      <c r="F74" s="68">
        <v>15600</v>
      </c>
      <c r="G74" s="68">
        <v>16100</v>
      </c>
      <c r="H74" s="68">
        <v>15400</v>
      </c>
      <c r="I74" s="68">
        <v>17700</v>
      </c>
      <c r="J74" s="68">
        <v>14600</v>
      </c>
      <c r="K74" s="68">
        <v>15900</v>
      </c>
      <c r="L74" s="68">
        <v>16534.400000000001</v>
      </c>
      <c r="M74" s="69">
        <v>125</v>
      </c>
      <c r="N74" s="69">
        <v>2066800</v>
      </c>
      <c r="O74" s="69">
        <v>92</v>
      </c>
      <c r="P74" s="132">
        <v>0.1042</v>
      </c>
      <c r="Q74" s="68">
        <v>17700</v>
      </c>
      <c r="R74" s="68">
        <v>12025</v>
      </c>
      <c r="S74" s="69">
        <v>480084600</v>
      </c>
    </row>
    <row r="75" spans="1:19" ht="15" customHeight="1" x14ac:dyDescent="0.2">
      <c r="A75" s="66" t="s">
        <v>279</v>
      </c>
      <c r="B75" s="66" t="s">
        <v>280</v>
      </c>
      <c r="C75" s="113" t="s">
        <v>281</v>
      </c>
      <c r="D75" s="79" t="s">
        <v>17</v>
      </c>
      <c r="E75" s="79" t="s">
        <v>109</v>
      </c>
      <c r="F75" s="68">
        <v>0.33</v>
      </c>
      <c r="G75" s="68">
        <v>0.49</v>
      </c>
      <c r="H75" s="68">
        <v>0.47</v>
      </c>
      <c r="I75" s="68">
        <v>0.65</v>
      </c>
      <c r="J75" s="68">
        <v>0.25</v>
      </c>
      <c r="K75" s="68">
        <v>0.49</v>
      </c>
      <c r="L75" s="68">
        <v>0.35410000000000003</v>
      </c>
      <c r="M75" s="69">
        <v>347661</v>
      </c>
      <c r="N75" s="69">
        <v>123114.4</v>
      </c>
      <c r="O75" s="69">
        <v>56</v>
      </c>
      <c r="P75" s="132">
        <v>8.8900000000000007E-2</v>
      </c>
      <c r="Q75" s="68">
        <v>0.75</v>
      </c>
      <c r="R75" s="68">
        <v>0.25</v>
      </c>
      <c r="S75" s="69">
        <v>2388338.4</v>
      </c>
    </row>
    <row r="76" spans="1:19" ht="15" customHeight="1" x14ac:dyDescent="0.2">
      <c r="A76" s="66" t="s">
        <v>282</v>
      </c>
      <c r="B76" s="66" t="s">
        <v>283</v>
      </c>
      <c r="C76" s="113" t="s">
        <v>284</v>
      </c>
      <c r="D76" s="79" t="s">
        <v>17</v>
      </c>
      <c r="E76" s="79" t="s">
        <v>109</v>
      </c>
      <c r="F76" s="68" t="s">
        <v>128</v>
      </c>
      <c r="G76" s="68">
        <v>3440</v>
      </c>
      <c r="H76" s="68">
        <v>3500</v>
      </c>
      <c r="I76" s="68">
        <v>3500</v>
      </c>
      <c r="J76" s="68">
        <v>3380</v>
      </c>
      <c r="K76" s="68">
        <v>3480</v>
      </c>
      <c r="L76" s="68">
        <v>3437.5</v>
      </c>
      <c r="M76" s="69">
        <v>8</v>
      </c>
      <c r="N76" s="69">
        <v>27500</v>
      </c>
      <c r="O76" s="69">
        <v>6</v>
      </c>
      <c r="P76" s="132">
        <v>-5.7000000000000002E-3</v>
      </c>
      <c r="Q76" s="68">
        <v>4000</v>
      </c>
      <c r="R76" s="68">
        <v>3000</v>
      </c>
      <c r="S76" s="69">
        <v>52262640</v>
      </c>
    </row>
    <row r="77" spans="1:19" ht="15" customHeight="1" x14ac:dyDescent="0.2">
      <c r="A77" s="66" t="s">
        <v>285</v>
      </c>
      <c r="B77" s="66" t="s">
        <v>286</v>
      </c>
      <c r="C77" s="113" t="s">
        <v>287</v>
      </c>
      <c r="D77" s="79" t="s">
        <v>17</v>
      </c>
      <c r="E77" s="79" t="s">
        <v>109</v>
      </c>
      <c r="F77" s="68" t="s">
        <v>128</v>
      </c>
      <c r="G77" s="68">
        <v>75</v>
      </c>
      <c r="H77" s="68">
        <v>72</v>
      </c>
      <c r="I77" s="68">
        <v>75</v>
      </c>
      <c r="J77" s="68">
        <v>72</v>
      </c>
      <c r="K77" s="68">
        <v>75</v>
      </c>
      <c r="L77" s="68">
        <v>74.604200000000006</v>
      </c>
      <c r="M77" s="69">
        <v>288</v>
      </c>
      <c r="N77" s="69">
        <v>21486</v>
      </c>
      <c r="O77" s="69">
        <v>3</v>
      </c>
      <c r="P77" s="132">
        <v>-1.32E-2</v>
      </c>
      <c r="Q77" s="68">
        <v>76</v>
      </c>
      <c r="R77" s="68">
        <v>60.09</v>
      </c>
      <c r="S77" s="69">
        <v>35158950</v>
      </c>
    </row>
    <row r="78" spans="1:19" ht="15" customHeight="1" x14ac:dyDescent="0.2">
      <c r="A78" s="66" t="s">
        <v>288</v>
      </c>
      <c r="B78" s="66" t="s">
        <v>289</v>
      </c>
      <c r="C78" s="113" t="s">
        <v>290</v>
      </c>
      <c r="D78" s="79" t="s">
        <v>36</v>
      </c>
      <c r="E78" s="79" t="s">
        <v>110</v>
      </c>
      <c r="F78" s="68">
        <v>1.93</v>
      </c>
      <c r="G78" s="68">
        <v>2.0099999999999998</v>
      </c>
      <c r="H78" s="68">
        <v>2.7</v>
      </c>
      <c r="I78" s="68">
        <v>3.04</v>
      </c>
      <c r="J78" s="68">
        <v>1.92</v>
      </c>
      <c r="K78" s="68">
        <v>1.94</v>
      </c>
      <c r="L78" s="68">
        <v>2.3104</v>
      </c>
      <c r="M78" s="69">
        <v>1684567</v>
      </c>
      <c r="N78" s="69">
        <v>3892059.75</v>
      </c>
      <c r="O78" s="69">
        <v>969</v>
      </c>
      <c r="P78" s="132">
        <v>-0.28410000000000002</v>
      </c>
      <c r="Q78" s="68">
        <v>3.42</v>
      </c>
      <c r="R78" s="68">
        <v>1.92</v>
      </c>
      <c r="S78" s="69">
        <v>134719932.16</v>
      </c>
    </row>
    <row r="79" spans="1:19" ht="15" customHeight="1" x14ac:dyDescent="0.2">
      <c r="A79" s="66" t="s">
        <v>291</v>
      </c>
      <c r="B79" s="66" t="s">
        <v>292</v>
      </c>
      <c r="C79" s="113" t="s">
        <v>293</v>
      </c>
      <c r="D79" s="79" t="s">
        <v>17</v>
      </c>
      <c r="E79" s="79" t="s">
        <v>110</v>
      </c>
      <c r="F79" s="68">
        <v>750</v>
      </c>
      <c r="G79" s="68">
        <v>780</v>
      </c>
      <c r="H79" s="68">
        <v>755</v>
      </c>
      <c r="I79" s="68">
        <v>820</v>
      </c>
      <c r="J79" s="68">
        <v>740</v>
      </c>
      <c r="K79" s="68">
        <v>750</v>
      </c>
      <c r="L79" s="68">
        <v>777.423</v>
      </c>
      <c r="M79" s="69">
        <v>4740</v>
      </c>
      <c r="N79" s="69">
        <v>3684985</v>
      </c>
      <c r="O79" s="69">
        <v>171</v>
      </c>
      <c r="P79" s="132">
        <v>-6.6E-3</v>
      </c>
      <c r="Q79" s="68">
        <v>820</v>
      </c>
      <c r="R79" s="68">
        <v>740</v>
      </c>
      <c r="S79" s="69">
        <v>14306076750</v>
      </c>
    </row>
    <row r="80" spans="1:19" ht="15" customHeight="1" x14ac:dyDescent="0.2">
      <c r="A80" s="66" t="s">
        <v>294</v>
      </c>
      <c r="B80" s="66" t="s">
        <v>295</v>
      </c>
      <c r="C80" s="113" t="s">
        <v>296</v>
      </c>
      <c r="D80" s="79" t="s">
        <v>17</v>
      </c>
      <c r="E80" s="79" t="s">
        <v>109</v>
      </c>
      <c r="F80" s="68" t="s">
        <v>128</v>
      </c>
      <c r="G80" s="68">
        <v>240</v>
      </c>
      <c r="H80" s="68">
        <v>200</v>
      </c>
      <c r="I80" s="68">
        <v>204</v>
      </c>
      <c r="J80" s="68">
        <v>200</v>
      </c>
      <c r="K80" s="68">
        <v>204</v>
      </c>
      <c r="L80" s="68">
        <v>200.16249999999999</v>
      </c>
      <c r="M80" s="69">
        <v>5539</v>
      </c>
      <c r="N80" s="69">
        <v>1108700</v>
      </c>
      <c r="O80" s="69">
        <v>18</v>
      </c>
      <c r="P80" s="132">
        <v>-0.27400000000000002</v>
      </c>
      <c r="Q80" s="68">
        <v>204</v>
      </c>
      <c r="R80" s="68">
        <v>200</v>
      </c>
      <c r="S80" s="69">
        <v>136424796</v>
      </c>
    </row>
    <row r="81" spans="1:19" ht="15" customHeight="1" x14ac:dyDescent="0.2">
      <c r="A81" s="66" t="s">
        <v>40</v>
      </c>
      <c r="B81" s="66" t="s">
        <v>41</v>
      </c>
      <c r="C81" s="113" t="s">
        <v>42</v>
      </c>
      <c r="D81" s="79" t="s">
        <v>17</v>
      </c>
      <c r="E81" s="79" t="s">
        <v>109</v>
      </c>
      <c r="F81" s="68">
        <v>70</v>
      </c>
      <c r="G81" s="68">
        <v>89</v>
      </c>
      <c r="H81" s="68">
        <v>68</v>
      </c>
      <c r="I81" s="68">
        <v>89</v>
      </c>
      <c r="J81" s="68">
        <v>68</v>
      </c>
      <c r="K81" s="68">
        <v>85</v>
      </c>
      <c r="L81" s="68">
        <v>79.840699999999998</v>
      </c>
      <c r="M81" s="69">
        <v>6183</v>
      </c>
      <c r="N81" s="69">
        <v>493655</v>
      </c>
      <c r="O81" s="69">
        <v>92</v>
      </c>
      <c r="P81" s="132">
        <v>0.25240000000000001</v>
      </c>
      <c r="Q81" s="68">
        <v>90</v>
      </c>
      <c r="R81" s="68">
        <v>67.16</v>
      </c>
      <c r="S81" s="69">
        <v>17176800</v>
      </c>
    </row>
    <row r="82" spans="1:19" ht="15" customHeight="1" x14ac:dyDescent="0.2">
      <c r="A82" s="66" t="s">
        <v>297</v>
      </c>
      <c r="B82" s="66" t="s">
        <v>298</v>
      </c>
      <c r="C82" s="113" t="s">
        <v>299</v>
      </c>
      <c r="D82" s="79" t="s">
        <v>17</v>
      </c>
      <c r="E82" s="79" t="s">
        <v>109</v>
      </c>
      <c r="F82" s="68" t="s">
        <v>128</v>
      </c>
      <c r="G82" s="68" t="s">
        <v>128</v>
      </c>
      <c r="H82" s="68">
        <v>10</v>
      </c>
      <c r="I82" s="68">
        <v>12.4</v>
      </c>
      <c r="J82" s="68">
        <v>10</v>
      </c>
      <c r="K82" s="68">
        <v>10</v>
      </c>
      <c r="L82" s="68">
        <v>10.7963</v>
      </c>
      <c r="M82" s="69">
        <v>3349</v>
      </c>
      <c r="N82" s="69">
        <v>36156.699999999997</v>
      </c>
      <c r="O82" s="69">
        <v>20</v>
      </c>
      <c r="P82" s="132">
        <v>0</v>
      </c>
      <c r="Q82" s="68">
        <v>50</v>
      </c>
      <c r="R82" s="68">
        <v>7.42</v>
      </c>
      <c r="S82" s="69">
        <v>3172250</v>
      </c>
    </row>
    <row r="83" spans="1:19" ht="15" customHeight="1" x14ac:dyDescent="0.2">
      <c r="A83" s="66" t="s">
        <v>52</v>
      </c>
      <c r="B83" s="66" t="s">
        <v>53</v>
      </c>
      <c r="C83" s="113" t="s">
        <v>54</v>
      </c>
      <c r="D83" s="79" t="s">
        <v>17</v>
      </c>
      <c r="E83" s="79" t="s">
        <v>110</v>
      </c>
      <c r="F83" s="68">
        <v>1790</v>
      </c>
      <c r="G83" s="68">
        <v>1810</v>
      </c>
      <c r="H83" s="68">
        <v>6900</v>
      </c>
      <c r="I83" s="68">
        <v>7000</v>
      </c>
      <c r="J83" s="68">
        <v>1650</v>
      </c>
      <c r="K83" s="68">
        <v>1780</v>
      </c>
      <c r="L83" s="68">
        <v>1835.1992</v>
      </c>
      <c r="M83" s="69">
        <v>5572</v>
      </c>
      <c r="N83" s="69">
        <v>10225730</v>
      </c>
      <c r="O83" s="69">
        <v>496</v>
      </c>
      <c r="P83" s="132">
        <v>3.1884057971014457E-2</v>
      </c>
      <c r="Q83" s="68">
        <v>7299.77</v>
      </c>
      <c r="R83" s="68">
        <v>1650</v>
      </c>
      <c r="S83" s="69">
        <v>3912034160</v>
      </c>
    </row>
    <row r="84" spans="1:19" ht="15" customHeight="1" x14ac:dyDescent="0.2">
      <c r="A84" s="66" t="s">
        <v>67</v>
      </c>
      <c r="B84" s="66" t="s">
        <v>68</v>
      </c>
      <c r="C84" s="113" t="s">
        <v>69</v>
      </c>
      <c r="D84" s="79" t="s">
        <v>17</v>
      </c>
      <c r="E84" s="79" t="s">
        <v>109</v>
      </c>
      <c r="F84" s="68" t="s">
        <v>128</v>
      </c>
      <c r="G84" s="68">
        <v>150</v>
      </c>
      <c r="H84" s="68">
        <v>122</v>
      </c>
      <c r="I84" s="68">
        <v>122</v>
      </c>
      <c r="J84" s="68">
        <v>122</v>
      </c>
      <c r="K84" s="68">
        <v>122</v>
      </c>
      <c r="L84" s="68">
        <v>122</v>
      </c>
      <c r="M84" s="69">
        <v>640</v>
      </c>
      <c r="N84" s="69">
        <v>78080</v>
      </c>
      <c r="O84" s="69">
        <v>6</v>
      </c>
      <c r="P84" s="132">
        <v>-0.38990000000000002</v>
      </c>
      <c r="Q84" s="68">
        <v>199.98</v>
      </c>
      <c r="R84" s="68">
        <v>119</v>
      </c>
      <c r="S84" s="69">
        <v>15460572</v>
      </c>
    </row>
    <row r="85" spans="1:19" ht="15" customHeight="1" x14ac:dyDescent="0.2">
      <c r="A85" s="66" t="s">
        <v>58</v>
      </c>
      <c r="B85" s="66" t="s">
        <v>59</v>
      </c>
      <c r="C85" s="113" t="s">
        <v>60</v>
      </c>
      <c r="D85" s="79" t="s">
        <v>17</v>
      </c>
      <c r="E85" s="79" t="s">
        <v>109</v>
      </c>
      <c r="F85" s="68" t="s">
        <v>128</v>
      </c>
      <c r="G85" s="68">
        <v>1.35</v>
      </c>
      <c r="H85" s="68">
        <v>2.68</v>
      </c>
      <c r="I85" s="68">
        <v>2.68</v>
      </c>
      <c r="J85" s="68">
        <v>1.1000000000000001</v>
      </c>
      <c r="K85" s="68">
        <v>1.1000000000000001</v>
      </c>
      <c r="L85" s="68">
        <v>2.0457999999999998</v>
      </c>
      <c r="M85" s="69">
        <v>10192</v>
      </c>
      <c r="N85" s="69">
        <v>20851.169999999998</v>
      </c>
      <c r="O85" s="69">
        <v>19</v>
      </c>
      <c r="P85" s="132">
        <v>-0.57850000000000001</v>
      </c>
      <c r="Q85" s="68">
        <v>5.76</v>
      </c>
      <c r="R85" s="68">
        <v>1.1000000000000001</v>
      </c>
      <c r="S85" s="69">
        <v>1161113.8</v>
      </c>
    </row>
    <row r="86" spans="1:19" ht="15" customHeight="1" x14ac:dyDescent="0.2">
      <c r="A86" s="66" t="s">
        <v>85</v>
      </c>
      <c r="B86" s="66" t="s">
        <v>86</v>
      </c>
      <c r="C86" s="113" t="s">
        <v>87</v>
      </c>
      <c r="D86" s="79" t="s">
        <v>36</v>
      </c>
      <c r="E86" s="79" t="s">
        <v>110</v>
      </c>
      <c r="F86" s="68">
        <v>320</v>
      </c>
      <c r="G86" s="68">
        <v>322</v>
      </c>
      <c r="H86" s="68">
        <v>269</v>
      </c>
      <c r="I86" s="68">
        <v>324</v>
      </c>
      <c r="J86" s="68">
        <v>250</v>
      </c>
      <c r="K86" s="68">
        <v>322</v>
      </c>
      <c r="L86" s="68">
        <v>281.81920000000002</v>
      </c>
      <c r="M86" s="69">
        <v>177673</v>
      </c>
      <c r="N86" s="69">
        <v>50071658</v>
      </c>
      <c r="O86" s="69">
        <v>1498</v>
      </c>
      <c r="P86" s="132">
        <v>0.19259999999999999</v>
      </c>
      <c r="Q86" s="68">
        <v>332</v>
      </c>
      <c r="R86" s="68">
        <v>250</v>
      </c>
      <c r="S86" s="69">
        <v>2292640966</v>
      </c>
    </row>
    <row r="87" spans="1:19" ht="15" customHeight="1" x14ac:dyDescent="0.2">
      <c r="A87" s="66" t="s">
        <v>70</v>
      </c>
      <c r="B87" s="66" t="s">
        <v>71</v>
      </c>
      <c r="C87" s="113" t="s">
        <v>72</v>
      </c>
      <c r="D87" s="79" t="s">
        <v>36</v>
      </c>
      <c r="E87" s="79" t="s">
        <v>109</v>
      </c>
      <c r="F87" s="68">
        <v>8.8000000000000007</v>
      </c>
      <c r="G87" s="68">
        <v>9</v>
      </c>
      <c r="H87" s="68">
        <v>14.9</v>
      </c>
      <c r="I87" s="68">
        <v>16</v>
      </c>
      <c r="J87" s="68">
        <v>9</v>
      </c>
      <c r="K87" s="68">
        <v>9</v>
      </c>
      <c r="L87" s="68">
        <v>11.194800000000001</v>
      </c>
      <c r="M87" s="69">
        <v>12852</v>
      </c>
      <c r="N87" s="69">
        <v>143875.20000000001</v>
      </c>
      <c r="O87" s="69">
        <v>114</v>
      </c>
      <c r="P87" s="132">
        <v>-0.37669999999999998</v>
      </c>
      <c r="Q87" s="68">
        <v>23.45</v>
      </c>
      <c r="R87" s="68">
        <v>7.1</v>
      </c>
      <c r="S87" s="69">
        <v>38613537</v>
      </c>
    </row>
    <row r="88" spans="1:19" ht="15" customHeight="1" x14ac:dyDescent="0.2">
      <c r="A88" s="66" t="s">
        <v>300</v>
      </c>
      <c r="B88" s="66" t="s">
        <v>301</v>
      </c>
      <c r="C88" s="113" t="s">
        <v>302</v>
      </c>
      <c r="D88" s="79" t="s">
        <v>17</v>
      </c>
      <c r="E88" s="79" t="s">
        <v>109</v>
      </c>
      <c r="F88" s="68" t="s">
        <v>128</v>
      </c>
      <c r="G88" s="68">
        <v>0.96</v>
      </c>
      <c r="H88" s="68">
        <v>1</v>
      </c>
      <c r="I88" s="68">
        <v>1</v>
      </c>
      <c r="J88" s="68">
        <v>0.85</v>
      </c>
      <c r="K88" s="68">
        <v>0.96</v>
      </c>
      <c r="L88" s="68">
        <v>0.96099999999999997</v>
      </c>
      <c r="M88" s="69">
        <v>3000</v>
      </c>
      <c r="N88" s="69">
        <v>2883.07</v>
      </c>
      <c r="O88" s="69">
        <v>6</v>
      </c>
      <c r="P88" s="132">
        <v>-0.36</v>
      </c>
      <c r="Q88" s="68">
        <v>1.5</v>
      </c>
      <c r="R88" s="68">
        <v>0.85</v>
      </c>
      <c r="S88" s="69">
        <v>1280016</v>
      </c>
    </row>
    <row r="89" spans="1:19" ht="15" customHeight="1" x14ac:dyDescent="0.2">
      <c r="A89" s="66" t="s">
        <v>30</v>
      </c>
      <c r="B89" s="66" t="s">
        <v>31</v>
      </c>
      <c r="C89" s="113" t="s">
        <v>32</v>
      </c>
      <c r="D89" s="79" t="s">
        <v>17</v>
      </c>
      <c r="E89" s="79" t="s">
        <v>109</v>
      </c>
      <c r="F89" s="68">
        <v>11</v>
      </c>
      <c r="G89" s="68">
        <v>12.4</v>
      </c>
      <c r="H89" s="68">
        <v>6</v>
      </c>
      <c r="I89" s="68">
        <v>11</v>
      </c>
      <c r="J89" s="68">
        <v>6</v>
      </c>
      <c r="K89" s="68">
        <v>11</v>
      </c>
      <c r="L89" s="68">
        <v>9.9620999999999995</v>
      </c>
      <c r="M89" s="69">
        <v>5878</v>
      </c>
      <c r="N89" s="69">
        <v>58557.45</v>
      </c>
      <c r="O89" s="69">
        <v>25</v>
      </c>
      <c r="P89" s="132">
        <v>0.37669999999999998</v>
      </c>
      <c r="Q89" s="68">
        <v>11</v>
      </c>
      <c r="R89" s="68">
        <v>6</v>
      </c>
      <c r="S89" s="69">
        <v>24810093</v>
      </c>
    </row>
    <row r="90" spans="1:19" ht="15" customHeight="1" x14ac:dyDescent="0.2">
      <c r="A90" s="66" t="s">
        <v>79</v>
      </c>
      <c r="B90" s="66" t="s">
        <v>80</v>
      </c>
      <c r="C90" s="113" t="s">
        <v>81</v>
      </c>
      <c r="D90" s="79" t="s">
        <v>36</v>
      </c>
      <c r="E90" s="79" t="s">
        <v>110</v>
      </c>
      <c r="F90" s="68">
        <v>40.5</v>
      </c>
      <c r="G90" s="68">
        <v>40.9</v>
      </c>
      <c r="H90" s="68">
        <v>43.5</v>
      </c>
      <c r="I90" s="68">
        <v>43.6</v>
      </c>
      <c r="J90" s="68">
        <v>39</v>
      </c>
      <c r="K90" s="68">
        <v>40.5</v>
      </c>
      <c r="L90" s="68">
        <v>41.433199999999999</v>
      </c>
      <c r="M90" s="69">
        <v>2402985</v>
      </c>
      <c r="N90" s="69">
        <v>99563464.700000003</v>
      </c>
      <c r="O90" s="69">
        <v>5147</v>
      </c>
      <c r="P90" s="132">
        <v>-7.4300000000000005E-2</v>
      </c>
      <c r="Q90" s="68">
        <v>48.6</v>
      </c>
      <c r="R90" s="68">
        <v>39</v>
      </c>
      <c r="S90" s="69">
        <v>5104115451</v>
      </c>
    </row>
    <row r="91" spans="1:19" ht="15" customHeight="1" x14ac:dyDescent="0.2">
      <c r="A91" s="66" t="s">
        <v>303</v>
      </c>
      <c r="B91" s="66" t="s">
        <v>304</v>
      </c>
      <c r="C91" s="113" t="s">
        <v>305</v>
      </c>
      <c r="D91" s="79" t="s">
        <v>17</v>
      </c>
      <c r="E91" s="79" t="s">
        <v>109</v>
      </c>
      <c r="F91" s="68">
        <v>35.6</v>
      </c>
      <c r="G91" s="68">
        <v>40</v>
      </c>
      <c r="H91" s="68">
        <v>49.6</v>
      </c>
      <c r="I91" s="68">
        <v>60</v>
      </c>
      <c r="J91" s="68">
        <v>35.6</v>
      </c>
      <c r="K91" s="68">
        <v>35.6</v>
      </c>
      <c r="L91" s="68">
        <v>45.483899999999998</v>
      </c>
      <c r="M91" s="69">
        <v>8299</v>
      </c>
      <c r="N91" s="69">
        <v>377470.8</v>
      </c>
      <c r="O91" s="69">
        <v>119</v>
      </c>
      <c r="P91" s="132">
        <v>-0.2261</v>
      </c>
      <c r="Q91" s="68">
        <v>69.87</v>
      </c>
      <c r="R91" s="68">
        <v>35.6</v>
      </c>
      <c r="S91" s="69">
        <v>13320772.4</v>
      </c>
    </row>
    <row r="92" spans="1:19" ht="15" customHeight="1" x14ac:dyDescent="0.2">
      <c r="A92" s="66" t="s">
        <v>306</v>
      </c>
      <c r="B92" s="66" t="s">
        <v>307</v>
      </c>
      <c r="C92" s="113" t="s">
        <v>308</v>
      </c>
      <c r="D92" s="79" t="s">
        <v>17</v>
      </c>
      <c r="E92" s="79" t="s">
        <v>109</v>
      </c>
      <c r="F92" s="68">
        <v>222</v>
      </c>
      <c r="G92" s="68">
        <v>240</v>
      </c>
      <c r="H92" s="68">
        <v>260</v>
      </c>
      <c r="I92" s="68">
        <v>270</v>
      </c>
      <c r="J92" s="68">
        <v>210</v>
      </c>
      <c r="K92" s="68">
        <v>212</v>
      </c>
      <c r="L92" s="68">
        <v>259.72210000000001</v>
      </c>
      <c r="M92" s="69">
        <v>3059</v>
      </c>
      <c r="N92" s="69">
        <v>794490</v>
      </c>
      <c r="O92" s="69">
        <v>138</v>
      </c>
      <c r="P92" s="132">
        <v>-0.18459999999999999</v>
      </c>
      <c r="Q92" s="68">
        <v>285.98</v>
      </c>
      <c r="R92" s="68">
        <v>210</v>
      </c>
      <c r="S92" s="69">
        <v>139615568</v>
      </c>
    </row>
    <row r="93" spans="1:19" ht="15" customHeight="1" x14ac:dyDescent="0.2">
      <c r="A93" s="66" t="s">
        <v>309</v>
      </c>
      <c r="B93" s="66" t="s">
        <v>310</v>
      </c>
      <c r="C93" s="113" t="s">
        <v>311</v>
      </c>
      <c r="D93" s="79" t="s">
        <v>17</v>
      </c>
      <c r="E93" s="79" t="s">
        <v>109</v>
      </c>
      <c r="F93" s="68">
        <v>26</v>
      </c>
      <c r="G93" s="68">
        <v>27</v>
      </c>
      <c r="H93" s="68">
        <v>34.799999999999997</v>
      </c>
      <c r="I93" s="68">
        <v>40</v>
      </c>
      <c r="J93" s="68">
        <v>25.4</v>
      </c>
      <c r="K93" s="68">
        <v>26</v>
      </c>
      <c r="L93" s="68">
        <v>33.818600000000004</v>
      </c>
      <c r="M93" s="69">
        <v>27606</v>
      </c>
      <c r="N93" s="69">
        <v>933595.8</v>
      </c>
      <c r="O93" s="69">
        <v>161</v>
      </c>
      <c r="P93" s="132">
        <v>-0.25669999999999998</v>
      </c>
      <c r="Q93" s="68">
        <v>52.82</v>
      </c>
      <c r="R93" s="68">
        <v>25.4</v>
      </c>
      <c r="S93" s="69">
        <v>87006868</v>
      </c>
    </row>
    <row r="94" spans="1:19" ht="15" customHeight="1" x14ac:dyDescent="0.2">
      <c r="A94" s="66" t="s">
        <v>312</v>
      </c>
      <c r="B94" s="66" t="s">
        <v>313</v>
      </c>
      <c r="C94" s="113" t="s">
        <v>314</v>
      </c>
      <c r="D94" s="79" t="s">
        <v>17</v>
      </c>
      <c r="E94" s="79" t="s">
        <v>109</v>
      </c>
      <c r="F94" s="68">
        <v>730</v>
      </c>
      <c r="G94" s="68">
        <v>780</v>
      </c>
      <c r="H94" s="68">
        <v>850</v>
      </c>
      <c r="I94" s="68">
        <v>850</v>
      </c>
      <c r="J94" s="68">
        <v>600</v>
      </c>
      <c r="K94" s="68">
        <v>730</v>
      </c>
      <c r="L94" s="68">
        <v>707.11030000000005</v>
      </c>
      <c r="M94" s="69">
        <v>943</v>
      </c>
      <c r="N94" s="69">
        <v>666805</v>
      </c>
      <c r="O94" s="69">
        <v>116</v>
      </c>
      <c r="P94" s="132">
        <v>-0.1043</v>
      </c>
      <c r="Q94" s="68">
        <v>1050</v>
      </c>
      <c r="R94" s="68">
        <v>600</v>
      </c>
      <c r="S94" s="69">
        <v>450934870</v>
      </c>
    </row>
    <row r="95" spans="1:19" ht="15" customHeight="1" x14ac:dyDescent="0.2">
      <c r="A95" s="66" t="s">
        <v>315</v>
      </c>
      <c r="B95" s="66" t="s">
        <v>316</v>
      </c>
      <c r="C95" s="113" t="s">
        <v>317</v>
      </c>
      <c r="D95" s="79" t="s">
        <v>17</v>
      </c>
      <c r="E95" s="79" t="s">
        <v>109</v>
      </c>
      <c r="F95" s="68">
        <v>27.2</v>
      </c>
      <c r="G95" s="68">
        <v>30</v>
      </c>
      <c r="H95" s="68">
        <v>28</v>
      </c>
      <c r="I95" s="68">
        <v>40</v>
      </c>
      <c r="J95" s="68">
        <v>26.4</v>
      </c>
      <c r="K95" s="68">
        <v>30</v>
      </c>
      <c r="L95" s="68">
        <v>31.7287</v>
      </c>
      <c r="M95" s="69">
        <v>8868</v>
      </c>
      <c r="N95" s="69">
        <v>281370.40000000002</v>
      </c>
      <c r="O95" s="69">
        <v>108</v>
      </c>
      <c r="P95" s="132">
        <v>-0.12509999999999999</v>
      </c>
      <c r="Q95" s="68">
        <v>45</v>
      </c>
      <c r="R95" s="68">
        <v>26.36</v>
      </c>
      <c r="S95" s="69">
        <v>27569160</v>
      </c>
    </row>
    <row r="96" spans="1:19" ht="15" customHeight="1" x14ac:dyDescent="0.2">
      <c r="A96" s="66" t="s">
        <v>21</v>
      </c>
      <c r="B96" s="66" t="s">
        <v>22</v>
      </c>
      <c r="C96" s="113" t="s">
        <v>23</v>
      </c>
      <c r="D96" s="79" t="s">
        <v>17</v>
      </c>
      <c r="E96" s="79" t="s">
        <v>109</v>
      </c>
      <c r="F96" s="68">
        <v>12</v>
      </c>
      <c r="G96" s="68">
        <v>2000</v>
      </c>
      <c r="H96" s="68">
        <v>25</v>
      </c>
      <c r="I96" s="68">
        <v>25.2</v>
      </c>
      <c r="J96" s="68">
        <v>25</v>
      </c>
      <c r="K96" s="68">
        <v>25.2</v>
      </c>
      <c r="L96" s="68">
        <v>25.18</v>
      </c>
      <c r="M96" s="69">
        <v>100</v>
      </c>
      <c r="N96" s="69">
        <v>2518</v>
      </c>
      <c r="O96" s="69">
        <v>3</v>
      </c>
      <c r="P96" s="132">
        <v>0.9385</v>
      </c>
      <c r="Q96" s="68">
        <v>25.2</v>
      </c>
      <c r="R96" s="68">
        <v>25</v>
      </c>
      <c r="S96" s="69">
        <v>95168354.400000006</v>
      </c>
    </row>
    <row r="97" spans="1:19" ht="15" customHeight="1" x14ac:dyDescent="0.2">
      <c r="A97" s="66" t="s">
        <v>318</v>
      </c>
      <c r="B97" s="66" t="s">
        <v>319</v>
      </c>
      <c r="C97" s="113" t="s">
        <v>320</v>
      </c>
      <c r="D97" s="79" t="s">
        <v>17</v>
      </c>
      <c r="E97" s="79" t="s">
        <v>109</v>
      </c>
      <c r="F97" s="68" t="s">
        <v>128</v>
      </c>
      <c r="G97" s="68">
        <v>240</v>
      </c>
      <c r="H97" s="68">
        <v>190</v>
      </c>
      <c r="I97" s="68">
        <v>200</v>
      </c>
      <c r="J97" s="68">
        <v>190</v>
      </c>
      <c r="K97" s="68">
        <v>200</v>
      </c>
      <c r="L97" s="68">
        <v>194.50450000000001</v>
      </c>
      <c r="M97" s="69">
        <v>111</v>
      </c>
      <c r="N97" s="69">
        <v>21590</v>
      </c>
      <c r="O97" s="69">
        <v>6</v>
      </c>
      <c r="P97" s="132">
        <v>5.2600000000000001E-2</v>
      </c>
      <c r="Q97" s="68">
        <v>200</v>
      </c>
      <c r="R97" s="68">
        <v>190</v>
      </c>
      <c r="S97" s="69">
        <v>977412400</v>
      </c>
    </row>
    <row r="98" spans="1:19" ht="15" customHeight="1" x14ac:dyDescent="0.2">
      <c r="A98" s="66" t="s">
        <v>321</v>
      </c>
      <c r="B98" s="66" t="s">
        <v>322</v>
      </c>
      <c r="C98" s="113" t="s">
        <v>323</v>
      </c>
      <c r="D98" s="79" t="s">
        <v>17</v>
      </c>
      <c r="E98" s="79" t="s">
        <v>110</v>
      </c>
      <c r="F98" s="68">
        <v>112</v>
      </c>
      <c r="G98" s="68">
        <v>116</v>
      </c>
      <c r="H98" s="68">
        <v>143</v>
      </c>
      <c r="I98" s="68">
        <v>248</v>
      </c>
      <c r="J98" s="68">
        <v>97</v>
      </c>
      <c r="K98" s="68">
        <v>116</v>
      </c>
      <c r="L98" s="68">
        <v>146.7963</v>
      </c>
      <c r="M98" s="69">
        <v>57662</v>
      </c>
      <c r="N98" s="69">
        <v>8464566</v>
      </c>
      <c r="O98" s="69">
        <v>2647</v>
      </c>
      <c r="P98" s="132">
        <v>-0.18310000000000001</v>
      </c>
      <c r="Q98" s="68">
        <v>590</v>
      </c>
      <c r="R98" s="68">
        <v>95</v>
      </c>
      <c r="S98" s="69">
        <v>21977360</v>
      </c>
    </row>
    <row r="99" spans="1:19" ht="15" customHeight="1" x14ac:dyDescent="0.2">
      <c r="A99" s="66" t="s">
        <v>18</v>
      </c>
      <c r="B99" s="66" t="s">
        <v>19</v>
      </c>
      <c r="C99" s="113" t="s">
        <v>20</v>
      </c>
      <c r="D99" s="79" t="s">
        <v>17</v>
      </c>
      <c r="E99" s="79" t="s">
        <v>109</v>
      </c>
      <c r="F99" s="68" t="s">
        <v>128</v>
      </c>
      <c r="G99" s="68" t="s">
        <v>128</v>
      </c>
      <c r="H99" s="68">
        <v>25</v>
      </c>
      <c r="I99" s="68">
        <v>36</v>
      </c>
      <c r="J99" s="68">
        <v>25</v>
      </c>
      <c r="K99" s="68">
        <v>36</v>
      </c>
      <c r="L99" s="68">
        <v>32.7532</v>
      </c>
      <c r="M99" s="69">
        <v>1501</v>
      </c>
      <c r="N99" s="69">
        <v>49162.6</v>
      </c>
      <c r="O99" s="69">
        <v>38</v>
      </c>
      <c r="P99" s="132">
        <v>1</v>
      </c>
      <c r="Q99" s="68">
        <v>100</v>
      </c>
      <c r="R99" s="68">
        <v>17.010000000000002</v>
      </c>
      <c r="S99" s="69">
        <v>85917132</v>
      </c>
    </row>
    <row r="100" spans="1:19" ht="15" customHeight="1" x14ac:dyDescent="0.2">
      <c r="A100" s="66" t="s">
        <v>324</v>
      </c>
      <c r="B100" s="66" t="s">
        <v>325</v>
      </c>
      <c r="C100" s="113" t="s">
        <v>326</v>
      </c>
      <c r="D100" s="79" t="s">
        <v>17</v>
      </c>
      <c r="E100" s="79" t="s">
        <v>109</v>
      </c>
      <c r="F100" s="68">
        <v>310</v>
      </c>
      <c r="G100" s="68">
        <v>350</v>
      </c>
      <c r="H100" s="68">
        <v>330</v>
      </c>
      <c r="I100" s="68">
        <v>340</v>
      </c>
      <c r="J100" s="68">
        <v>300</v>
      </c>
      <c r="K100" s="68">
        <v>320</v>
      </c>
      <c r="L100" s="68">
        <v>320.47379999999998</v>
      </c>
      <c r="M100" s="69">
        <v>401</v>
      </c>
      <c r="N100" s="69">
        <v>128510</v>
      </c>
      <c r="O100" s="69">
        <v>20</v>
      </c>
      <c r="P100" s="132">
        <v>-3.0300000000000001E-2</v>
      </c>
      <c r="Q100" s="68">
        <v>370.01</v>
      </c>
      <c r="R100" s="68">
        <v>290</v>
      </c>
      <c r="S100" s="69">
        <v>26189440</v>
      </c>
    </row>
    <row r="101" spans="1:19" ht="15" customHeight="1" x14ac:dyDescent="0.2">
      <c r="A101" s="66" t="s">
        <v>14</v>
      </c>
      <c r="B101" s="66" t="s">
        <v>15</v>
      </c>
      <c r="C101" s="113" t="s">
        <v>16</v>
      </c>
      <c r="D101" s="79" t="s">
        <v>17</v>
      </c>
      <c r="E101" s="79" t="s">
        <v>109</v>
      </c>
      <c r="F101" s="68" t="s">
        <v>128</v>
      </c>
      <c r="G101" s="68">
        <v>220</v>
      </c>
      <c r="H101" s="68">
        <v>130</v>
      </c>
      <c r="I101" s="68">
        <v>220</v>
      </c>
      <c r="J101" s="68">
        <v>130</v>
      </c>
      <c r="K101" s="68">
        <v>206</v>
      </c>
      <c r="L101" s="68">
        <v>131.3578</v>
      </c>
      <c r="M101" s="69">
        <v>3781</v>
      </c>
      <c r="N101" s="69">
        <v>496664</v>
      </c>
      <c r="O101" s="69">
        <v>10</v>
      </c>
      <c r="P101" s="132">
        <v>1.0598000000000001</v>
      </c>
      <c r="Q101" s="68">
        <v>220</v>
      </c>
      <c r="R101" s="68">
        <v>130</v>
      </c>
      <c r="S101" s="69">
        <v>7041492</v>
      </c>
    </row>
    <row r="102" spans="1:19" ht="15" customHeight="1" x14ac:dyDescent="0.2">
      <c r="A102" s="66" t="s">
        <v>327</v>
      </c>
      <c r="B102" s="66" t="s">
        <v>328</v>
      </c>
      <c r="C102" s="113" t="s">
        <v>329</v>
      </c>
      <c r="D102" s="79" t="s">
        <v>36</v>
      </c>
      <c r="E102" s="79" t="s">
        <v>109</v>
      </c>
      <c r="F102" s="68">
        <v>45.4</v>
      </c>
      <c r="G102" s="68">
        <v>47</v>
      </c>
      <c r="H102" s="68">
        <v>54</v>
      </c>
      <c r="I102" s="68">
        <v>57</v>
      </c>
      <c r="J102" s="68">
        <v>46.4</v>
      </c>
      <c r="K102" s="68">
        <v>47</v>
      </c>
      <c r="L102" s="68">
        <v>50.976700000000001</v>
      </c>
      <c r="M102" s="69">
        <v>13551</v>
      </c>
      <c r="N102" s="69">
        <v>690784.9</v>
      </c>
      <c r="O102" s="69">
        <v>122</v>
      </c>
      <c r="P102" s="132">
        <v>-0.12959999999999999</v>
      </c>
      <c r="Q102" s="68">
        <v>70.5</v>
      </c>
      <c r="R102" s="68">
        <v>46.4</v>
      </c>
      <c r="S102" s="69">
        <v>410467215</v>
      </c>
    </row>
    <row r="103" spans="1:19" ht="15" customHeight="1" x14ac:dyDescent="0.2">
      <c r="A103" s="66" t="s">
        <v>330</v>
      </c>
      <c r="B103" s="66" t="s">
        <v>331</v>
      </c>
      <c r="C103" s="113" t="s">
        <v>332</v>
      </c>
      <c r="D103" s="79" t="s">
        <v>17</v>
      </c>
      <c r="E103" s="79" t="s">
        <v>109</v>
      </c>
      <c r="F103" s="68">
        <v>50</v>
      </c>
      <c r="G103" s="68">
        <v>95</v>
      </c>
      <c r="H103" s="68">
        <v>95</v>
      </c>
      <c r="I103" s="68">
        <v>95</v>
      </c>
      <c r="J103" s="68">
        <v>86</v>
      </c>
      <c r="K103" s="68">
        <v>86</v>
      </c>
      <c r="L103" s="68">
        <v>90.861099999999993</v>
      </c>
      <c r="M103" s="69">
        <v>180</v>
      </c>
      <c r="N103" s="69">
        <v>16355</v>
      </c>
      <c r="O103" s="69">
        <v>5</v>
      </c>
      <c r="P103" s="132">
        <v>-9.4700000000000006E-2</v>
      </c>
      <c r="Q103" s="68">
        <v>100</v>
      </c>
      <c r="R103" s="68">
        <v>86</v>
      </c>
      <c r="S103" s="69">
        <v>3096000</v>
      </c>
    </row>
    <row r="104" spans="1:19" ht="15" customHeight="1" x14ac:dyDescent="0.2">
      <c r="A104" s="66" t="s">
        <v>333</v>
      </c>
      <c r="B104" s="66" t="s">
        <v>334</v>
      </c>
      <c r="C104" s="113" t="s">
        <v>335</v>
      </c>
      <c r="D104" s="79" t="s">
        <v>17</v>
      </c>
      <c r="E104" s="79" t="s">
        <v>110</v>
      </c>
      <c r="F104" s="68">
        <v>2940</v>
      </c>
      <c r="G104" s="68">
        <v>3000</v>
      </c>
      <c r="H104" s="68">
        <v>3200</v>
      </c>
      <c r="I104" s="68">
        <v>3200</v>
      </c>
      <c r="J104" s="68">
        <v>2800</v>
      </c>
      <c r="K104" s="68">
        <v>3000</v>
      </c>
      <c r="L104" s="68">
        <v>2986.4920000000002</v>
      </c>
      <c r="M104" s="69">
        <v>2138</v>
      </c>
      <c r="N104" s="69">
        <v>6385120</v>
      </c>
      <c r="O104" s="69">
        <v>238</v>
      </c>
      <c r="P104" s="132">
        <v>-6.25E-2</v>
      </c>
      <c r="Q104" s="68">
        <v>3249</v>
      </c>
      <c r="R104" s="68">
        <v>2800</v>
      </c>
      <c r="S104" s="69">
        <v>1100268000</v>
      </c>
    </row>
    <row r="105" spans="1:19" ht="15" customHeight="1" x14ac:dyDescent="0.2">
      <c r="A105" s="66" t="s">
        <v>336</v>
      </c>
      <c r="B105" s="66" t="s">
        <v>337</v>
      </c>
      <c r="C105" s="113" t="s">
        <v>338</v>
      </c>
      <c r="D105" s="79" t="s">
        <v>36</v>
      </c>
      <c r="E105" s="79" t="s">
        <v>109</v>
      </c>
      <c r="F105" s="68" t="s">
        <v>128</v>
      </c>
      <c r="G105" s="68">
        <v>8</v>
      </c>
      <c r="H105" s="68">
        <v>9</v>
      </c>
      <c r="I105" s="68">
        <v>15</v>
      </c>
      <c r="J105" s="68">
        <v>8</v>
      </c>
      <c r="K105" s="68">
        <v>8</v>
      </c>
      <c r="L105" s="68">
        <v>11.037699999999999</v>
      </c>
      <c r="M105" s="69">
        <v>5455</v>
      </c>
      <c r="N105" s="69">
        <v>60210.9</v>
      </c>
      <c r="O105" s="69">
        <v>54</v>
      </c>
      <c r="P105" s="132">
        <v>-1.9599999999999999E-2</v>
      </c>
      <c r="Q105" s="68">
        <v>36</v>
      </c>
      <c r="R105" s="68">
        <v>7.09</v>
      </c>
      <c r="S105" s="69">
        <v>26850000</v>
      </c>
    </row>
    <row r="106" spans="1:19" ht="15" customHeight="1" x14ac:dyDescent="0.2">
      <c r="A106" s="66" t="s">
        <v>339</v>
      </c>
      <c r="B106" s="66" t="s">
        <v>340</v>
      </c>
      <c r="C106" s="113" t="s">
        <v>341</v>
      </c>
      <c r="D106" s="79" t="s">
        <v>36</v>
      </c>
      <c r="E106" s="79" t="s">
        <v>110</v>
      </c>
      <c r="F106" s="68">
        <v>106.5</v>
      </c>
      <c r="G106" s="68">
        <v>110</v>
      </c>
      <c r="H106" s="68">
        <v>142.5</v>
      </c>
      <c r="I106" s="68">
        <v>162</v>
      </c>
      <c r="J106" s="68">
        <v>103.5</v>
      </c>
      <c r="K106" s="68">
        <v>106</v>
      </c>
      <c r="L106" s="68">
        <v>129.9873</v>
      </c>
      <c r="M106" s="69">
        <v>11889</v>
      </c>
      <c r="N106" s="69">
        <v>1545419.5</v>
      </c>
      <c r="O106" s="69">
        <v>532</v>
      </c>
      <c r="P106" s="132">
        <v>-0.25869999999999999</v>
      </c>
      <c r="Q106" s="68">
        <v>177.97</v>
      </c>
      <c r="R106" s="68">
        <v>103.5</v>
      </c>
      <c r="S106" s="69">
        <v>61480000</v>
      </c>
    </row>
    <row r="107" spans="1:19" ht="15" customHeight="1" x14ac:dyDescent="0.2">
      <c r="A107" s="66" t="s">
        <v>342</v>
      </c>
      <c r="B107" s="66" t="s">
        <v>343</v>
      </c>
      <c r="C107" s="113" t="s">
        <v>344</v>
      </c>
      <c r="D107" s="79" t="s">
        <v>36</v>
      </c>
      <c r="E107" s="79" t="s">
        <v>109</v>
      </c>
      <c r="F107" s="68">
        <v>8</v>
      </c>
      <c r="G107" s="68">
        <v>9.5</v>
      </c>
      <c r="H107" s="68">
        <v>10</v>
      </c>
      <c r="I107" s="68">
        <v>13.2</v>
      </c>
      <c r="J107" s="68">
        <v>9.5</v>
      </c>
      <c r="K107" s="68">
        <v>9.5</v>
      </c>
      <c r="L107" s="68">
        <v>11.482799999999999</v>
      </c>
      <c r="M107" s="69">
        <v>50536</v>
      </c>
      <c r="N107" s="69">
        <v>580296.69999999995</v>
      </c>
      <c r="O107" s="69">
        <v>254</v>
      </c>
      <c r="P107" s="132">
        <v>-0.1449</v>
      </c>
      <c r="Q107" s="68">
        <v>17.5</v>
      </c>
      <c r="R107" s="68">
        <v>9.5</v>
      </c>
      <c r="S107" s="69">
        <v>21097666.5</v>
      </c>
    </row>
    <row r="108" spans="1:19" ht="15" customHeight="1" x14ac:dyDescent="0.2">
      <c r="A108" s="66" t="s">
        <v>64</v>
      </c>
      <c r="B108" s="66" t="s">
        <v>65</v>
      </c>
      <c r="C108" s="113" t="s">
        <v>66</v>
      </c>
      <c r="D108" s="79" t="s">
        <v>36</v>
      </c>
      <c r="E108" s="79" t="s">
        <v>110</v>
      </c>
      <c r="F108" s="68">
        <v>131</v>
      </c>
      <c r="G108" s="68">
        <v>137</v>
      </c>
      <c r="H108" s="68">
        <v>236</v>
      </c>
      <c r="I108" s="68">
        <v>246</v>
      </c>
      <c r="J108" s="68">
        <v>131</v>
      </c>
      <c r="K108" s="68">
        <v>131</v>
      </c>
      <c r="L108" s="68">
        <v>168.86859999999999</v>
      </c>
      <c r="M108" s="69">
        <v>13965</v>
      </c>
      <c r="N108" s="69">
        <v>2358250</v>
      </c>
      <c r="O108" s="69">
        <v>594</v>
      </c>
      <c r="P108" s="132">
        <v>-0.44259999999999999</v>
      </c>
      <c r="Q108" s="68">
        <v>388.99</v>
      </c>
      <c r="R108" s="68">
        <v>131</v>
      </c>
      <c r="S108" s="69">
        <v>181653377</v>
      </c>
    </row>
    <row r="109" spans="1:19" ht="15" customHeight="1" x14ac:dyDescent="0.2">
      <c r="A109" s="66" t="s">
        <v>345</v>
      </c>
      <c r="B109" s="66" t="s">
        <v>346</v>
      </c>
      <c r="C109" s="113" t="s">
        <v>347</v>
      </c>
      <c r="D109" s="79" t="s">
        <v>17</v>
      </c>
      <c r="E109" s="79" t="s">
        <v>109</v>
      </c>
      <c r="F109" s="68">
        <v>5</v>
      </c>
      <c r="G109" s="68">
        <v>7</v>
      </c>
      <c r="H109" s="68">
        <v>6.05</v>
      </c>
      <c r="I109" s="68">
        <v>7.8</v>
      </c>
      <c r="J109" s="68">
        <v>6</v>
      </c>
      <c r="K109" s="68">
        <v>7.65</v>
      </c>
      <c r="L109" s="68">
        <v>7.0480999999999998</v>
      </c>
      <c r="M109" s="69">
        <v>1583</v>
      </c>
      <c r="N109" s="69">
        <v>11157.2</v>
      </c>
      <c r="O109" s="69">
        <v>18</v>
      </c>
      <c r="P109" s="132">
        <v>-2.4199999999999999E-2</v>
      </c>
      <c r="Q109" s="68">
        <v>10</v>
      </c>
      <c r="R109" s="68">
        <v>3.07</v>
      </c>
      <c r="S109" s="69">
        <v>8121874.9500000002</v>
      </c>
    </row>
    <row r="110" spans="1:19" ht="15" customHeight="1" x14ac:dyDescent="0.2">
      <c r="A110" s="66" t="s">
        <v>88</v>
      </c>
      <c r="B110" s="66" t="s">
        <v>89</v>
      </c>
      <c r="C110" s="113" t="s">
        <v>90</v>
      </c>
      <c r="D110" s="79" t="s">
        <v>17</v>
      </c>
      <c r="E110" s="79" t="s">
        <v>110</v>
      </c>
      <c r="F110" s="68">
        <v>9.25</v>
      </c>
      <c r="G110" s="68">
        <v>9.4</v>
      </c>
      <c r="H110" s="68">
        <v>13.9</v>
      </c>
      <c r="I110" s="68">
        <v>14.7</v>
      </c>
      <c r="J110" s="68">
        <v>8.3000000000000007</v>
      </c>
      <c r="K110" s="68">
        <v>9.3000000000000007</v>
      </c>
      <c r="L110" s="68">
        <v>9.3287999999999993</v>
      </c>
      <c r="M110" s="69">
        <v>4711066</v>
      </c>
      <c r="N110" s="69">
        <v>43948379.799999997</v>
      </c>
      <c r="O110" s="69">
        <v>1725</v>
      </c>
      <c r="P110" s="132">
        <v>-0.3261</v>
      </c>
      <c r="Q110" s="68">
        <v>17.399999999999999</v>
      </c>
      <c r="R110" s="68">
        <v>8.3000000000000007</v>
      </c>
      <c r="S110" s="69">
        <v>156363197.09999999</v>
      </c>
    </row>
    <row r="111" spans="1:19" ht="15" customHeight="1" x14ac:dyDescent="0.2">
      <c r="A111" s="66" t="s">
        <v>348</v>
      </c>
      <c r="B111" s="66" t="s">
        <v>349</v>
      </c>
      <c r="C111" s="113" t="s">
        <v>350</v>
      </c>
      <c r="D111" s="79" t="s">
        <v>17</v>
      </c>
      <c r="E111" s="79" t="s">
        <v>109</v>
      </c>
      <c r="F111" s="68" t="s">
        <v>128</v>
      </c>
      <c r="G111" s="68" t="s">
        <v>128</v>
      </c>
      <c r="H111" s="68">
        <v>4.05</v>
      </c>
      <c r="I111" s="68">
        <v>6</v>
      </c>
      <c r="J111" s="68">
        <v>2.5</v>
      </c>
      <c r="K111" s="68">
        <v>4.4800000000000004</v>
      </c>
      <c r="L111" s="68">
        <v>4.3582000000000001</v>
      </c>
      <c r="M111" s="69">
        <v>17783</v>
      </c>
      <c r="N111" s="69">
        <v>77501.3</v>
      </c>
      <c r="O111" s="69">
        <v>83</v>
      </c>
      <c r="P111" s="132">
        <v>3.4599999999999999E-2</v>
      </c>
      <c r="Q111" s="68">
        <v>16.55</v>
      </c>
      <c r="R111" s="68">
        <v>2.5</v>
      </c>
      <c r="S111" s="69">
        <v>6734577.9199999999</v>
      </c>
    </row>
    <row r="112" spans="1:19" ht="15" customHeight="1" x14ac:dyDescent="0.2">
      <c r="A112" s="66" t="s">
        <v>94</v>
      </c>
      <c r="B112" s="66" t="s">
        <v>95</v>
      </c>
      <c r="C112" s="113" t="s">
        <v>96</v>
      </c>
      <c r="D112" s="79" t="s">
        <v>17</v>
      </c>
      <c r="E112" s="79" t="s">
        <v>110</v>
      </c>
      <c r="F112" s="68">
        <v>60.8</v>
      </c>
      <c r="G112" s="68">
        <v>61</v>
      </c>
      <c r="H112" s="68">
        <v>52</v>
      </c>
      <c r="I112" s="68">
        <v>61.4</v>
      </c>
      <c r="J112" s="68">
        <v>52</v>
      </c>
      <c r="K112" s="68">
        <v>60.6</v>
      </c>
      <c r="L112" s="68">
        <v>58.448999999999998</v>
      </c>
      <c r="M112" s="69">
        <v>612637</v>
      </c>
      <c r="N112" s="69">
        <v>35808043.799999997</v>
      </c>
      <c r="O112" s="69">
        <v>942</v>
      </c>
      <c r="P112" s="132">
        <v>0.14990000000000001</v>
      </c>
      <c r="Q112" s="68">
        <v>61.4</v>
      </c>
      <c r="R112" s="68">
        <v>46.25</v>
      </c>
      <c r="S112" s="69">
        <v>19406662473</v>
      </c>
    </row>
    <row r="113" spans="1:19" ht="15" customHeight="1" x14ac:dyDescent="0.2">
      <c r="A113" s="66" t="s">
        <v>351</v>
      </c>
      <c r="B113" s="66" t="s">
        <v>352</v>
      </c>
      <c r="C113" s="113" t="s">
        <v>353</v>
      </c>
      <c r="D113" s="79" t="s">
        <v>36</v>
      </c>
      <c r="E113" s="79" t="s">
        <v>109</v>
      </c>
      <c r="F113" s="68">
        <v>7</v>
      </c>
      <c r="G113" s="68">
        <v>10.4</v>
      </c>
      <c r="H113" s="68">
        <v>10.5</v>
      </c>
      <c r="I113" s="68">
        <v>14.8</v>
      </c>
      <c r="J113" s="68">
        <v>10</v>
      </c>
      <c r="K113" s="68">
        <v>10</v>
      </c>
      <c r="L113" s="68">
        <v>11.6091</v>
      </c>
      <c r="M113" s="69">
        <v>19122</v>
      </c>
      <c r="N113" s="69">
        <v>221988.6</v>
      </c>
      <c r="O113" s="69">
        <v>73</v>
      </c>
      <c r="P113" s="132">
        <v>-8.09E-2</v>
      </c>
      <c r="Q113" s="68">
        <v>15.93</v>
      </c>
      <c r="R113" s="68">
        <v>10</v>
      </c>
      <c r="S113" s="69">
        <v>46357000</v>
      </c>
    </row>
    <row r="114" spans="1:19" ht="15" customHeight="1" x14ac:dyDescent="0.2">
      <c r="A114" s="66" t="s">
        <v>354</v>
      </c>
      <c r="B114" s="66" t="s">
        <v>355</v>
      </c>
      <c r="C114" s="113" t="s">
        <v>356</v>
      </c>
      <c r="D114" s="79" t="s">
        <v>17</v>
      </c>
      <c r="E114" s="79" t="s">
        <v>109</v>
      </c>
      <c r="F114" s="68" t="s">
        <v>128</v>
      </c>
      <c r="G114" s="68">
        <v>79</v>
      </c>
      <c r="H114" s="68">
        <v>85</v>
      </c>
      <c r="I114" s="68">
        <v>85</v>
      </c>
      <c r="J114" s="68">
        <v>80</v>
      </c>
      <c r="K114" s="68">
        <v>80</v>
      </c>
      <c r="L114" s="68">
        <v>83.071399999999997</v>
      </c>
      <c r="M114" s="69">
        <v>70</v>
      </c>
      <c r="N114" s="69">
        <v>5815</v>
      </c>
      <c r="O114" s="69">
        <v>3</v>
      </c>
      <c r="P114" s="132">
        <v>0</v>
      </c>
      <c r="Q114" s="68">
        <v>85</v>
      </c>
      <c r="R114" s="68">
        <v>80</v>
      </c>
      <c r="S114" s="69">
        <v>22700800</v>
      </c>
    </row>
    <row r="115" spans="1:19" ht="15" customHeight="1" x14ac:dyDescent="0.2">
      <c r="A115" s="66" t="s">
        <v>357</v>
      </c>
      <c r="B115" s="66" t="s">
        <v>358</v>
      </c>
      <c r="C115" s="113" t="s">
        <v>359</v>
      </c>
      <c r="D115" s="79" t="s">
        <v>17</v>
      </c>
      <c r="E115" s="79" t="s">
        <v>109</v>
      </c>
      <c r="F115" s="68" t="s">
        <v>128</v>
      </c>
      <c r="G115" s="68" t="s">
        <v>128</v>
      </c>
      <c r="H115" s="68">
        <v>60</v>
      </c>
      <c r="I115" s="68">
        <v>60</v>
      </c>
      <c r="J115" s="68">
        <v>60</v>
      </c>
      <c r="K115" s="68">
        <v>60</v>
      </c>
      <c r="L115" s="68">
        <v>60</v>
      </c>
      <c r="M115" s="69">
        <v>6</v>
      </c>
      <c r="N115" s="69">
        <v>360</v>
      </c>
      <c r="O115" s="69">
        <v>1</v>
      </c>
      <c r="P115" s="132">
        <v>-0.13039999999999999</v>
      </c>
      <c r="Q115" s="68">
        <v>92</v>
      </c>
      <c r="R115" s="68">
        <v>60</v>
      </c>
      <c r="S115" s="69">
        <v>12338580</v>
      </c>
    </row>
    <row r="116" spans="1:19" ht="15" customHeight="1" x14ac:dyDescent="0.2">
      <c r="A116" s="66" t="s">
        <v>360</v>
      </c>
      <c r="B116" s="66" t="s">
        <v>361</v>
      </c>
      <c r="C116" s="113" t="s">
        <v>362</v>
      </c>
      <c r="D116" s="79" t="s">
        <v>17</v>
      </c>
      <c r="E116" s="79" t="s">
        <v>109</v>
      </c>
      <c r="F116" s="68">
        <v>25</v>
      </c>
      <c r="G116" s="68">
        <v>45</v>
      </c>
      <c r="H116" s="68">
        <v>45</v>
      </c>
      <c r="I116" s="68">
        <v>54.5</v>
      </c>
      <c r="J116" s="68">
        <v>39</v>
      </c>
      <c r="K116" s="68">
        <v>45</v>
      </c>
      <c r="L116" s="68">
        <v>45.810899999999997</v>
      </c>
      <c r="M116" s="69">
        <v>1039</v>
      </c>
      <c r="N116" s="69">
        <v>47597.5</v>
      </c>
      <c r="O116" s="69">
        <v>39</v>
      </c>
      <c r="P116" s="132">
        <v>0</v>
      </c>
      <c r="Q116" s="68">
        <v>54.5</v>
      </c>
      <c r="R116" s="68">
        <v>34.9</v>
      </c>
      <c r="S116" s="69">
        <v>13851360</v>
      </c>
    </row>
    <row r="117" spans="1:19" ht="15" customHeight="1" x14ac:dyDescent="0.2">
      <c r="A117" s="66" t="s">
        <v>27</v>
      </c>
      <c r="B117" s="66" t="s">
        <v>28</v>
      </c>
      <c r="C117" s="113" t="s">
        <v>29</v>
      </c>
      <c r="D117" s="79" t="s">
        <v>17</v>
      </c>
      <c r="E117" s="79" t="s">
        <v>109</v>
      </c>
      <c r="F117" s="68" t="s">
        <v>128</v>
      </c>
      <c r="G117" s="68" t="s">
        <v>128</v>
      </c>
      <c r="H117" s="68">
        <v>165</v>
      </c>
      <c r="I117" s="68">
        <v>230</v>
      </c>
      <c r="J117" s="68">
        <v>131</v>
      </c>
      <c r="K117" s="68">
        <v>194</v>
      </c>
      <c r="L117" s="68">
        <v>188.4049</v>
      </c>
      <c r="M117" s="69">
        <v>3077</v>
      </c>
      <c r="N117" s="69">
        <v>579722</v>
      </c>
      <c r="O117" s="69">
        <v>227</v>
      </c>
      <c r="P117" s="132">
        <v>0.38569999999999999</v>
      </c>
      <c r="Q117" s="68">
        <v>900</v>
      </c>
      <c r="R117" s="68">
        <v>35</v>
      </c>
      <c r="S117" s="69">
        <v>19449858</v>
      </c>
    </row>
    <row r="118" spans="1:19" s="112" customFormat="1" ht="14.1" customHeight="1" x14ac:dyDescent="0.2">
      <c r="A118" s="110"/>
      <c r="B118" s="110"/>
      <c r="C118" s="111"/>
    </row>
    <row r="119" spans="1:19" s="112" customFormat="1" ht="14.1" customHeight="1" x14ac:dyDescent="0.2">
      <c r="B119" s="110" t="s">
        <v>443</v>
      </c>
      <c r="C119" s="110" t="s">
        <v>444</v>
      </c>
    </row>
    <row r="120" spans="1:19" s="112" customFormat="1" ht="14.1" customHeight="1" x14ac:dyDescent="0.2">
      <c r="B120" s="110"/>
      <c r="C120" s="110" t="s">
        <v>445</v>
      </c>
    </row>
    <row r="121" spans="1:19" s="112" customFormat="1" ht="14.1" customHeight="1" x14ac:dyDescent="0.2">
      <c r="B121" s="110"/>
      <c r="C121" s="110" t="s">
        <v>446</v>
      </c>
    </row>
    <row r="122" spans="1:19" s="112" customFormat="1" ht="14.1" customHeight="1" x14ac:dyDescent="0.2">
      <c r="B122" s="110"/>
      <c r="C122" s="110"/>
    </row>
    <row r="123" spans="1:19" s="112" customFormat="1" ht="14.1" customHeight="1" x14ac:dyDescent="0.2">
      <c r="B123" s="138" t="s">
        <v>447</v>
      </c>
      <c r="C123" s="34" t="s">
        <v>448</v>
      </c>
    </row>
    <row r="124" spans="1:19" s="112" customFormat="1" ht="14.1" customHeight="1" x14ac:dyDescent="0.2">
      <c r="B124" s="138"/>
      <c r="C124" s="34" t="s">
        <v>449</v>
      </c>
    </row>
  </sheetData>
  <printOptions horizontalCentered="1"/>
  <pageMargins left="0.19685039370078741" right="0.19685039370078741" top="1.1811023622047245" bottom="0.39370078740157483" header="0.59055118110236227" footer="0.15748031496062992"/>
  <pageSetup paperSize="9" scale="80" orientation="landscape" horizontalDpi="300" verticalDpi="300" r:id="rId1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opLeftCell="B1" zoomScale="140" zoomScaleNormal="140" workbookViewId="0">
      <pane ySplit="1" topLeftCell="A20" activePane="bottomLeft" state="frozen"/>
      <selection pane="bottomLeft" activeCell="O1" sqref="O1:R1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0" width="7.5703125" style="31" customWidth="1"/>
    <col min="11" max="11" width="9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6" customFormat="1" ht="28.5" customHeight="1" x14ac:dyDescent="0.2">
      <c r="A1" s="135" t="s">
        <v>426</v>
      </c>
      <c r="B1" s="135" t="s">
        <v>13</v>
      </c>
      <c r="C1" s="135" t="s">
        <v>427</v>
      </c>
      <c r="D1" s="136" t="s">
        <v>428</v>
      </c>
      <c r="E1" s="104" t="s">
        <v>430</v>
      </c>
      <c r="F1" s="104" t="s">
        <v>431</v>
      </c>
      <c r="G1" s="104" t="s">
        <v>432</v>
      </c>
      <c r="H1" s="104" t="s">
        <v>433</v>
      </c>
      <c r="I1" s="104" t="s">
        <v>434</v>
      </c>
      <c r="J1" s="104" t="s">
        <v>435</v>
      </c>
      <c r="K1" s="104" t="s">
        <v>436</v>
      </c>
      <c r="L1" s="104" t="s">
        <v>437</v>
      </c>
      <c r="M1" s="104" t="s">
        <v>438</v>
      </c>
      <c r="N1" s="104" t="s">
        <v>450</v>
      </c>
      <c r="O1" s="104" t="s">
        <v>451</v>
      </c>
      <c r="P1" s="104" t="s">
        <v>452</v>
      </c>
      <c r="Q1" s="104" t="s">
        <v>453</v>
      </c>
      <c r="R1" s="137" t="s">
        <v>442</v>
      </c>
    </row>
    <row r="2" spans="1:18" s="72" customFormat="1" ht="15" customHeight="1" x14ac:dyDescent="0.2">
      <c r="A2" s="73" t="s">
        <v>363</v>
      </c>
      <c r="B2" s="73" t="s">
        <v>364</v>
      </c>
      <c r="C2" s="73" t="s">
        <v>99</v>
      </c>
      <c r="D2" s="74" t="s">
        <v>36</v>
      </c>
      <c r="E2" s="75">
        <v>100.6</v>
      </c>
      <c r="F2" s="75" t="s">
        <v>128</v>
      </c>
      <c r="G2" s="75">
        <v>99.7</v>
      </c>
      <c r="H2" s="75">
        <v>101.5</v>
      </c>
      <c r="I2" s="75">
        <v>99.7</v>
      </c>
      <c r="J2" s="75">
        <v>101.5</v>
      </c>
      <c r="K2" s="75">
        <v>100.29430000000001</v>
      </c>
      <c r="L2" s="76">
        <v>8727393</v>
      </c>
      <c r="M2" s="76">
        <v>8753079.9700000007</v>
      </c>
      <c r="N2" s="77">
        <v>44364</v>
      </c>
      <c r="O2" s="78">
        <v>3.125E-2</v>
      </c>
      <c r="P2" s="75">
        <v>1</v>
      </c>
      <c r="Q2" s="75" t="s">
        <v>365</v>
      </c>
      <c r="R2" s="69">
        <v>203000000</v>
      </c>
    </row>
    <row r="3" spans="1:18" ht="15" customHeight="1" x14ac:dyDescent="0.2">
      <c r="A3" s="73" t="s">
        <v>366</v>
      </c>
      <c r="B3" s="73" t="s">
        <v>367</v>
      </c>
      <c r="C3" s="73" t="s">
        <v>368</v>
      </c>
      <c r="D3" s="74" t="s">
        <v>36</v>
      </c>
      <c r="E3" s="75" t="s">
        <v>128</v>
      </c>
      <c r="F3" s="75" t="s">
        <v>128</v>
      </c>
      <c r="G3" s="75">
        <v>106.5</v>
      </c>
      <c r="H3" s="75">
        <v>106.5</v>
      </c>
      <c r="I3" s="75">
        <v>106.5</v>
      </c>
      <c r="J3" s="75">
        <v>106.5</v>
      </c>
      <c r="K3" s="75">
        <v>106.5</v>
      </c>
      <c r="L3" s="76">
        <v>6500000</v>
      </c>
      <c r="M3" s="76">
        <v>6922500</v>
      </c>
      <c r="N3" s="77">
        <v>43779</v>
      </c>
      <c r="O3" s="78">
        <v>5.1249999999999997E-2</v>
      </c>
      <c r="P3" s="75">
        <v>1</v>
      </c>
      <c r="Q3" s="75" t="s">
        <v>365</v>
      </c>
      <c r="R3" s="69">
        <v>421600000</v>
      </c>
    </row>
    <row r="4" spans="1:18" ht="15" customHeight="1" x14ac:dyDescent="0.2">
      <c r="A4" s="73" t="s">
        <v>369</v>
      </c>
      <c r="B4" s="73" t="s">
        <v>370</v>
      </c>
      <c r="C4" s="73" t="s">
        <v>371</v>
      </c>
      <c r="D4" s="74" t="s">
        <v>36</v>
      </c>
      <c r="E4" s="75" t="s">
        <v>128</v>
      </c>
      <c r="F4" s="75">
        <v>100</v>
      </c>
      <c r="G4" s="75">
        <v>100</v>
      </c>
      <c r="H4" s="75">
        <v>100</v>
      </c>
      <c r="I4" s="75">
        <v>100</v>
      </c>
      <c r="J4" s="75">
        <v>100</v>
      </c>
      <c r="K4" s="75">
        <v>100</v>
      </c>
      <c r="L4" s="76">
        <v>1000000</v>
      </c>
      <c r="M4" s="76">
        <v>1000000</v>
      </c>
      <c r="N4" s="77">
        <v>44186</v>
      </c>
      <c r="O4" s="78">
        <v>5.8125000000000003E-2</v>
      </c>
      <c r="P4" s="75">
        <v>1</v>
      </c>
      <c r="Q4" s="75" t="s">
        <v>365</v>
      </c>
      <c r="R4" s="69">
        <v>130000000</v>
      </c>
    </row>
    <row r="5" spans="1:18" ht="15" customHeight="1" x14ac:dyDescent="0.2">
      <c r="A5" s="73" t="s">
        <v>372</v>
      </c>
      <c r="B5" s="73" t="s">
        <v>373</v>
      </c>
      <c r="C5" s="73" t="s">
        <v>374</v>
      </c>
      <c r="D5" s="74" t="s">
        <v>17</v>
      </c>
      <c r="E5" s="75">
        <v>30.501000000000001</v>
      </c>
      <c r="F5" s="75">
        <v>38</v>
      </c>
      <c r="G5" s="75">
        <v>20.010000000000002</v>
      </c>
      <c r="H5" s="75">
        <v>35</v>
      </c>
      <c r="I5" s="75">
        <v>20</v>
      </c>
      <c r="J5" s="75">
        <v>35</v>
      </c>
      <c r="K5" s="75">
        <v>26.347899999999999</v>
      </c>
      <c r="L5" s="76">
        <v>659321</v>
      </c>
      <c r="M5" s="76">
        <v>1289122.8400000001</v>
      </c>
      <c r="N5" s="77">
        <v>48136</v>
      </c>
      <c r="O5" s="78">
        <v>4.4999999999999998E-2</v>
      </c>
      <c r="P5" s="75">
        <v>1</v>
      </c>
      <c r="Q5" s="75" t="s">
        <v>375</v>
      </c>
      <c r="R5" s="69">
        <v>141980536.19</v>
      </c>
    </row>
    <row r="6" spans="1:18" ht="15" customHeight="1" x14ac:dyDescent="0.2">
      <c r="A6" s="73" t="s">
        <v>376</v>
      </c>
      <c r="B6" s="73" t="s">
        <v>377</v>
      </c>
      <c r="C6" s="73" t="s">
        <v>290</v>
      </c>
      <c r="D6" s="74" t="s">
        <v>36</v>
      </c>
      <c r="E6" s="75" t="s">
        <v>128</v>
      </c>
      <c r="F6" s="75">
        <v>94</v>
      </c>
      <c r="G6" s="75">
        <v>85</v>
      </c>
      <c r="H6" s="75">
        <v>89</v>
      </c>
      <c r="I6" s="75">
        <v>85</v>
      </c>
      <c r="J6" s="75">
        <v>86.01</v>
      </c>
      <c r="K6" s="75">
        <v>87.099900000000005</v>
      </c>
      <c r="L6" s="76">
        <v>800000</v>
      </c>
      <c r="M6" s="76">
        <v>175874.28</v>
      </c>
      <c r="N6" s="77">
        <v>44711</v>
      </c>
      <c r="O6" s="78">
        <v>5.2499999999999998E-2</v>
      </c>
      <c r="P6" s="75">
        <v>1</v>
      </c>
      <c r="Q6" s="75" t="s">
        <v>365</v>
      </c>
      <c r="R6" s="69">
        <v>51606000</v>
      </c>
    </row>
    <row r="7" spans="1:18" ht="15" customHeight="1" x14ac:dyDescent="0.2">
      <c r="A7" s="73" t="s">
        <v>378</v>
      </c>
      <c r="B7" s="73" t="s">
        <v>379</v>
      </c>
      <c r="C7" s="73" t="s">
        <v>380</v>
      </c>
      <c r="D7" s="74" t="s">
        <v>36</v>
      </c>
      <c r="E7" s="75" t="s">
        <v>128</v>
      </c>
      <c r="F7" s="75" t="s">
        <v>128</v>
      </c>
      <c r="G7" s="75">
        <v>101.75</v>
      </c>
      <c r="H7" s="75">
        <v>102.1</v>
      </c>
      <c r="I7" s="75">
        <v>101.75</v>
      </c>
      <c r="J7" s="75">
        <v>102.1</v>
      </c>
      <c r="K7" s="75">
        <v>101.8686</v>
      </c>
      <c r="L7" s="76">
        <v>295000</v>
      </c>
      <c r="M7" s="76">
        <v>2233532.98</v>
      </c>
      <c r="N7" s="77">
        <v>44895</v>
      </c>
      <c r="O7" s="78">
        <v>1.8124999999999999E-2</v>
      </c>
      <c r="P7" s="75">
        <v>1</v>
      </c>
      <c r="Q7" s="75" t="s">
        <v>375</v>
      </c>
      <c r="R7" s="69">
        <v>379930027.60000002</v>
      </c>
    </row>
    <row r="8" spans="1:18" ht="15" customHeight="1" x14ac:dyDescent="0.2">
      <c r="A8" s="73" t="s">
        <v>381</v>
      </c>
      <c r="B8" s="73" t="s">
        <v>382</v>
      </c>
      <c r="C8" s="73" t="s">
        <v>383</v>
      </c>
      <c r="D8" s="74" t="s">
        <v>36</v>
      </c>
      <c r="E8" s="75" t="s">
        <v>128</v>
      </c>
      <c r="F8" s="75">
        <v>105.4</v>
      </c>
      <c r="G8" s="75">
        <v>105.4</v>
      </c>
      <c r="H8" s="75">
        <v>105.4</v>
      </c>
      <c r="I8" s="75">
        <v>105.4</v>
      </c>
      <c r="J8" s="75">
        <v>105.4</v>
      </c>
      <c r="K8" s="75">
        <v>105.4</v>
      </c>
      <c r="L8" s="76">
        <v>72800</v>
      </c>
      <c r="M8" s="76">
        <v>76731.199999999997</v>
      </c>
      <c r="N8" s="77">
        <v>45122</v>
      </c>
      <c r="O8" s="78">
        <v>3.875E-2</v>
      </c>
      <c r="P8" s="75">
        <v>1</v>
      </c>
      <c r="Q8" s="75" t="s">
        <v>365</v>
      </c>
      <c r="R8" s="69">
        <v>2424200000</v>
      </c>
    </row>
    <row r="9" spans="1:18" ht="15" customHeight="1" x14ac:dyDescent="0.2">
      <c r="A9" s="73" t="s">
        <v>384</v>
      </c>
      <c r="B9" s="73" t="s">
        <v>385</v>
      </c>
      <c r="C9" s="73" t="s">
        <v>386</v>
      </c>
      <c r="D9" s="74" t="s">
        <v>36</v>
      </c>
      <c r="E9" s="75">
        <v>99.16</v>
      </c>
      <c r="F9" s="75" t="s">
        <v>128</v>
      </c>
      <c r="G9" s="75">
        <v>98.91</v>
      </c>
      <c r="H9" s="75">
        <v>99.16</v>
      </c>
      <c r="I9" s="75">
        <v>98.91</v>
      </c>
      <c r="J9" s="75">
        <v>99.16</v>
      </c>
      <c r="K9" s="75">
        <v>99.103200000000001</v>
      </c>
      <c r="L9" s="76">
        <v>8818.92</v>
      </c>
      <c r="M9" s="76">
        <v>64961.93</v>
      </c>
      <c r="N9" s="77">
        <v>43282</v>
      </c>
      <c r="O9" s="78" t="s">
        <v>128</v>
      </c>
      <c r="P9" s="75">
        <v>5.1100000000000003</v>
      </c>
      <c r="Q9" s="75" t="s">
        <v>375</v>
      </c>
      <c r="R9" s="69" t="s">
        <v>128</v>
      </c>
    </row>
    <row r="10" spans="1:18" ht="15" customHeight="1" x14ac:dyDescent="0.2">
      <c r="A10" s="73" t="s">
        <v>387</v>
      </c>
      <c r="B10" s="73" t="s">
        <v>388</v>
      </c>
      <c r="C10" s="73" t="s">
        <v>386</v>
      </c>
      <c r="D10" s="74" t="s">
        <v>36</v>
      </c>
      <c r="E10" s="75">
        <v>97.53</v>
      </c>
      <c r="F10" s="75" t="s">
        <v>128</v>
      </c>
      <c r="G10" s="75">
        <v>97.23</v>
      </c>
      <c r="H10" s="75">
        <v>98.5</v>
      </c>
      <c r="I10" s="75">
        <v>97.23</v>
      </c>
      <c r="J10" s="75">
        <v>97.53</v>
      </c>
      <c r="K10" s="75">
        <v>98.091499999999996</v>
      </c>
      <c r="L10" s="76">
        <v>22599.88</v>
      </c>
      <c r="M10" s="76">
        <v>164935.57999999999</v>
      </c>
      <c r="N10" s="77">
        <v>43466</v>
      </c>
      <c r="O10" s="78" t="s">
        <v>128</v>
      </c>
      <c r="P10" s="75">
        <v>5.1100000000000003</v>
      </c>
      <c r="Q10" s="75" t="s">
        <v>375</v>
      </c>
      <c r="R10" s="69" t="s">
        <v>128</v>
      </c>
    </row>
    <row r="11" spans="1:18" ht="15" customHeight="1" x14ac:dyDescent="0.2">
      <c r="A11" s="73" t="s">
        <v>389</v>
      </c>
      <c r="B11" s="73" t="s">
        <v>390</v>
      </c>
      <c r="C11" s="73" t="s">
        <v>386</v>
      </c>
      <c r="D11" s="74" t="s">
        <v>36</v>
      </c>
      <c r="E11" s="75">
        <v>95.49</v>
      </c>
      <c r="F11" s="75" t="s">
        <v>128</v>
      </c>
      <c r="G11" s="75">
        <v>95.15</v>
      </c>
      <c r="H11" s="75">
        <v>97</v>
      </c>
      <c r="I11" s="75">
        <v>95.15</v>
      </c>
      <c r="J11" s="75">
        <v>95.49</v>
      </c>
      <c r="K11" s="75">
        <v>96.346599999999995</v>
      </c>
      <c r="L11" s="76">
        <v>21178.05</v>
      </c>
      <c r="M11" s="76">
        <v>151803.70000000001</v>
      </c>
      <c r="N11" s="77">
        <v>43647</v>
      </c>
      <c r="O11" s="78" t="s">
        <v>128</v>
      </c>
      <c r="P11" s="75">
        <v>5.1100000000000003</v>
      </c>
      <c r="Q11" s="75" t="s">
        <v>375</v>
      </c>
      <c r="R11" s="69" t="s">
        <v>128</v>
      </c>
    </row>
    <row r="12" spans="1:18" ht="15" customHeight="1" x14ac:dyDescent="0.2">
      <c r="A12" s="73" t="s">
        <v>391</v>
      </c>
      <c r="B12" s="73" t="s">
        <v>392</v>
      </c>
      <c r="C12" s="73" t="s">
        <v>393</v>
      </c>
      <c r="D12" s="74" t="s">
        <v>36</v>
      </c>
      <c r="E12" s="75" t="s">
        <v>128</v>
      </c>
      <c r="F12" s="75">
        <v>107.3</v>
      </c>
      <c r="G12" s="75">
        <v>109.15</v>
      </c>
      <c r="H12" s="75">
        <v>109.15</v>
      </c>
      <c r="I12" s="75">
        <v>107.3</v>
      </c>
      <c r="J12" s="75">
        <v>107.3</v>
      </c>
      <c r="K12" s="75">
        <v>107.75539999999999</v>
      </c>
      <c r="L12" s="76">
        <v>1010000</v>
      </c>
      <c r="M12" s="76">
        <v>8042394.3399999999</v>
      </c>
      <c r="N12" s="77">
        <v>43798</v>
      </c>
      <c r="O12" s="78">
        <v>5.3749999999999999E-2</v>
      </c>
      <c r="P12" s="75">
        <v>1</v>
      </c>
      <c r="Q12" s="75" t="s">
        <v>375</v>
      </c>
      <c r="R12" s="69">
        <v>7890238005</v>
      </c>
    </row>
    <row r="13" spans="1:18" ht="15" customHeight="1" x14ac:dyDescent="0.2">
      <c r="A13" s="73" t="s">
        <v>394</v>
      </c>
      <c r="B13" s="73" t="s">
        <v>395</v>
      </c>
      <c r="C13" s="73" t="s">
        <v>393</v>
      </c>
      <c r="D13" s="74" t="s">
        <v>36</v>
      </c>
      <c r="E13" s="75" t="s">
        <v>128</v>
      </c>
      <c r="F13" s="75">
        <v>110.6</v>
      </c>
      <c r="G13" s="75">
        <v>111.91</v>
      </c>
      <c r="H13" s="75">
        <v>111.91</v>
      </c>
      <c r="I13" s="75">
        <v>110.6</v>
      </c>
      <c r="J13" s="75">
        <v>110.6</v>
      </c>
      <c r="K13" s="75">
        <v>111.2662</v>
      </c>
      <c r="L13" s="76">
        <v>65000</v>
      </c>
      <c r="M13" s="76">
        <v>535549.77</v>
      </c>
      <c r="N13" s="77">
        <v>43895</v>
      </c>
      <c r="O13" s="78">
        <v>6.5000000000000002E-2</v>
      </c>
      <c r="P13" s="75">
        <v>1</v>
      </c>
      <c r="Q13" s="75" t="s">
        <v>375</v>
      </c>
      <c r="R13" s="69">
        <v>8129782830</v>
      </c>
    </row>
    <row r="14" spans="1:18" ht="15" customHeight="1" x14ac:dyDescent="0.2">
      <c r="A14" s="73" t="s">
        <v>396</v>
      </c>
      <c r="B14" s="73" t="s">
        <v>397</v>
      </c>
      <c r="C14" s="73" t="s">
        <v>393</v>
      </c>
      <c r="D14" s="74" t="s">
        <v>36</v>
      </c>
      <c r="E14" s="75" t="s">
        <v>128</v>
      </c>
      <c r="F14" s="75" t="s">
        <v>128</v>
      </c>
      <c r="G14" s="75">
        <v>107.05</v>
      </c>
      <c r="H14" s="75">
        <v>107.05</v>
      </c>
      <c r="I14" s="75">
        <v>107</v>
      </c>
      <c r="J14" s="75">
        <v>107</v>
      </c>
      <c r="K14" s="75">
        <v>107.02500000000001</v>
      </c>
      <c r="L14" s="76">
        <v>2000000</v>
      </c>
      <c r="M14" s="76">
        <v>2140500</v>
      </c>
      <c r="N14" s="77">
        <v>44385</v>
      </c>
      <c r="O14" s="78">
        <v>2.75E-2</v>
      </c>
      <c r="P14" s="75">
        <v>1</v>
      </c>
      <c r="Q14" s="75" t="s">
        <v>365</v>
      </c>
      <c r="R14" s="69">
        <v>6402000000</v>
      </c>
    </row>
    <row r="15" spans="1:18" ht="15" customHeight="1" x14ac:dyDescent="0.2">
      <c r="A15" s="73" t="s">
        <v>398</v>
      </c>
      <c r="B15" s="73" t="s">
        <v>399</v>
      </c>
      <c r="C15" s="73" t="s">
        <v>393</v>
      </c>
      <c r="D15" s="74" t="s">
        <v>36</v>
      </c>
      <c r="E15" s="75" t="s">
        <v>128</v>
      </c>
      <c r="F15" s="75" t="s">
        <v>128</v>
      </c>
      <c r="G15" s="75">
        <v>104.9</v>
      </c>
      <c r="H15" s="75">
        <v>105.2</v>
      </c>
      <c r="I15" s="75">
        <v>104.9</v>
      </c>
      <c r="J15" s="75">
        <v>105.2</v>
      </c>
      <c r="K15" s="75">
        <v>105.17270000000001</v>
      </c>
      <c r="L15" s="76">
        <v>5500000</v>
      </c>
      <c r="M15" s="76">
        <v>5784500</v>
      </c>
      <c r="N15" s="77">
        <v>44599</v>
      </c>
      <c r="O15" s="78">
        <v>2.2499999999999999E-2</v>
      </c>
      <c r="P15" s="75">
        <v>1</v>
      </c>
      <c r="Q15" s="75" t="s">
        <v>365</v>
      </c>
      <c r="R15" s="69">
        <v>3155705409.6900001</v>
      </c>
    </row>
    <row r="16" spans="1:18" ht="15" customHeight="1" x14ac:dyDescent="0.2">
      <c r="A16" s="73" t="s">
        <v>400</v>
      </c>
      <c r="B16" s="73" t="s">
        <v>401</v>
      </c>
      <c r="C16" s="73" t="s">
        <v>393</v>
      </c>
      <c r="D16" s="74" t="s">
        <v>36</v>
      </c>
      <c r="E16" s="75" t="s">
        <v>128</v>
      </c>
      <c r="F16" s="75" t="s">
        <v>128</v>
      </c>
      <c r="G16" s="75">
        <v>123.9</v>
      </c>
      <c r="H16" s="75">
        <v>123.9</v>
      </c>
      <c r="I16" s="75">
        <v>123.5</v>
      </c>
      <c r="J16" s="75">
        <v>123.5</v>
      </c>
      <c r="K16" s="75">
        <v>123.78570000000001</v>
      </c>
      <c r="L16" s="76">
        <v>350000</v>
      </c>
      <c r="M16" s="76">
        <v>3220148.71</v>
      </c>
      <c r="N16" s="77">
        <v>44764</v>
      </c>
      <c r="O16" s="78">
        <v>6.5000000000000002E-2</v>
      </c>
      <c r="P16" s="75">
        <v>1</v>
      </c>
      <c r="Q16" s="75" t="s">
        <v>375</v>
      </c>
      <c r="R16" s="69">
        <v>9010570725</v>
      </c>
    </row>
    <row r="17" spans="1:18" ht="15" customHeight="1" x14ac:dyDescent="0.2">
      <c r="A17" s="73" t="s">
        <v>402</v>
      </c>
      <c r="B17" s="73" t="s">
        <v>403</v>
      </c>
      <c r="C17" s="73" t="s">
        <v>393</v>
      </c>
      <c r="D17" s="74" t="s">
        <v>36</v>
      </c>
      <c r="E17" s="75" t="s">
        <v>128</v>
      </c>
      <c r="F17" s="75">
        <v>104.5</v>
      </c>
      <c r="G17" s="75">
        <v>102.7</v>
      </c>
      <c r="H17" s="75">
        <v>104.45</v>
      </c>
      <c r="I17" s="75">
        <v>102.7</v>
      </c>
      <c r="J17" s="75">
        <v>104.45</v>
      </c>
      <c r="K17" s="75">
        <v>103.5581</v>
      </c>
      <c r="L17" s="76">
        <v>27185000</v>
      </c>
      <c r="M17" s="76">
        <v>28152257</v>
      </c>
      <c r="N17" s="77">
        <v>45257</v>
      </c>
      <c r="O17" s="78">
        <v>1.7500000000000002E-2</v>
      </c>
      <c r="P17" s="75">
        <v>1</v>
      </c>
      <c r="Q17" s="75" t="s">
        <v>365</v>
      </c>
      <c r="R17" s="69">
        <v>6022720000</v>
      </c>
    </row>
    <row r="18" spans="1:18" ht="15" customHeight="1" x14ac:dyDescent="0.2">
      <c r="A18" s="73" t="s">
        <v>404</v>
      </c>
      <c r="B18" s="73" t="s">
        <v>405</v>
      </c>
      <c r="C18" s="73" t="s">
        <v>393</v>
      </c>
      <c r="D18" s="74" t="s">
        <v>36</v>
      </c>
      <c r="E18" s="75" t="s">
        <v>128</v>
      </c>
      <c r="F18" s="75">
        <v>124.5</v>
      </c>
      <c r="G18" s="75">
        <v>123.6</v>
      </c>
      <c r="H18" s="75">
        <v>124.9</v>
      </c>
      <c r="I18" s="75">
        <v>123.6</v>
      </c>
      <c r="J18" s="75">
        <v>124.9</v>
      </c>
      <c r="K18" s="75">
        <v>124.50020000000001</v>
      </c>
      <c r="L18" s="76">
        <v>9565000</v>
      </c>
      <c r="M18" s="76">
        <v>88533260.129999995</v>
      </c>
      <c r="N18" s="77">
        <v>45483</v>
      </c>
      <c r="O18" s="78">
        <v>5.7500000000000002E-2</v>
      </c>
      <c r="P18" s="75">
        <v>1</v>
      </c>
      <c r="Q18" s="75" t="s">
        <v>375</v>
      </c>
      <c r="R18" s="69">
        <v>12834455097.02</v>
      </c>
    </row>
    <row r="19" spans="1:18" ht="15" customHeight="1" x14ac:dyDescent="0.2">
      <c r="A19" s="73" t="s">
        <v>406</v>
      </c>
      <c r="B19" s="73" t="s">
        <v>407</v>
      </c>
      <c r="C19" s="73" t="s">
        <v>393</v>
      </c>
      <c r="D19" s="74" t="s">
        <v>36</v>
      </c>
      <c r="E19" s="75" t="s">
        <v>128</v>
      </c>
      <c r="F19" s="75" t="s">
        <v>128</v>
      </c>
      <c r="G19" s="75">
        <v>118.5</v>
      </c>
      <c r="H19" s="75">
        <v>119</v>
      </c>
      <c r="I19" s="75">
        <v>118.2</v>
      </c>
      <c r="J19" s="75">
        <v>118.8</v>
      </c>
      <c r="K19" s="75">
        <v>118.6343</v>
      </c>
      <c r="L19" s="76">
        <v>25369471</v>
      </c>
      <c r="M19" s="76">
        <v>30096902.52</v>
      </c>
      <c r="N19" s="77">
        <v>45847</v>
      </c>
      <c r="O19" s="78">
        <v>4.4999999999999998E-2</v>
      </c>
      <c r="P19" s="75">
        <v>1</v>
      </c>
      <c r="Q19" s="75" t="s">
        <v>365</v>
      </c>
      <c r="R19" s="69">
        <v>7050000000</v>
      </c>
    </row>
    <row r="20" spans="1:18" ht="15" customHeight="1" x14ac:dyDescent="0.2">
      <c r="A20" s="73" t="s">
        <v>408</v>
      </c>
      <c r="B20" s="73" t="s">
        <v>409</v>
      </c>
      <c r="C20" s="73" t="s">
        <v>393</v>
      </c>
      <c r="D20" s="74" t="s">
        <v>36</v>
      </c>
      <c r="E20" s="75" t="s">
        <v>128</v>
      </c>
      <c r="F20" s="75" t="s">
        <v>128</v>
      </c>
      <c r="G20" s="75">
        <v>118.15</v>
      </c>
      <c r="H20" s="75">
        <v>118.6</v>
      </c>
      <c r="I20" s="75">
        <v>117.75</v>
      </c>
      <c r="J20" s="75">
        <v>117.75</v>
      </c>
      <c r="K20" s="75">
        <v>118.2563</v>
      </c>
      <c r="L20" s="76">
        <v>72740000</v>
      </c>
      <c r="M20" s="76">
        <v>86019640</v>
      </c>
      <c r="N20" s="77">
        <v>46370</v>
      </c>
      <c r="O20" s="78">
        <v>4.2500000000000003E-2</v>
      </c>
      <c r="P20" s="75">
        <v>1</v>
      </c>
      <c r="Q20" s="75" t="s">
        <v>365</v>
      </c>
      <c r="R20" s="69">
        <v>11700322707.6</v>
      </c>
    </row>
    <row r="21" spans="1:18" ht="15" customHeight="1" x14ac:dyDescent="0.2">
      <c r="A21" s="73" t="s">
        <v>410</v>
      </c>
      <c r="B21" s="73" t="s">
        <v>411</v>
      </c>
      <c r="C21" s="73" t="s">
        <v>393</v>
      </c>
      <c r="D21" s="74" t="s">
        <v>36</v>
      </c>
      <c r="E21" s="75" t="s">
        <v>128</v>
      </c>
      <c r="F21" s="75" t="s">
        <v>128</v>
      </c>
      <c r="G21" s="75">
        <v>104.6</v>
      </c>
      <c r="H21" s="75">
        <v>106.7</v>
      </c>
      <c r="I21" s="75">
        <v>104.6</v>
      </c>
      <c r="J21" s="75">
        <v>106.1</v>
      </c>
      <c r="K21" s="75">
        <v>105.79130000000001</v>
      </c>
      <c r="L21" s="76">
        <v>70670000</v>
      </c>
      <c r="M21" s="76">
        <v>74762705</v>
      </c>
      <c r="N21" s="77">
        <v>46790</v>
      </c>
      <c r="O21" s="78">
        <v>2.8750000000000001E-2</v>
      </c>
      <c r="P21" s="75">
        <v>1</v>
      </c>
      <c r="Q21" s="75" t="s">
        <v>365</v>
      </c>
      <c r="R21" s="69">
        <v>5791500000</v>
      </c>
    </row>
    <row r="22" spans="1:18" ht="15" customHeight="1" x14ac:dyDescent="0.2">
      <c r="A22" s="73" t="s">
        <v>412</v>
      </c>
      <c r="B22" s="73" t="s">
        <v>413</v>
      </c>
      <c r="C22" s="73" t="s">
        <v>393</v>
      </c>
      <c r="D22" s="74" t="s">
        <v>36</v>
      </c>
      <c r="E22" s="75">
        <v>103</v>
      </c>
      <c r="F22" s="75">
        <v>105.05</v>
      </c>
      <c r="G22" s="75">
        <v>105</v>
      </c>
      <c r="H22" s="75">
        <v>105</v>
      </c>
      <c r="I22" s="75">
        <v>103.7</v>
      </c>
      <c r="J22" s="75">
        <v>103.7</v>
      </c>
      <c r="K22" s="75">
        <v>104.4503</v>
      </c>
      <c r="L22" s="76">
        <v>80500000</v>
      </c>
      <c r="M22" s="76">
        <v>84031142.780000001</v>
      </c>
      <c r="N22" s="77">
        <v>48402</v>
      </c>
      <c r="O22" s="78">
        <v>3.2500000000000001E-2</v>
      </c>
      <c r="P22" s="75">
        <v>1</v>
      </c>
      <c r="Q22" s="75" t="s">
        <v>365</v>
      </c>
      <c r="R22" s="69">
        <v>3095810181.0700002</v>
      </c>
    </row>
    <row r="23" spans="1:18" ht="15" customHeight="1" x14ac:dyDescent="0.2">
      <c r="A23" s="73" t="s">
        <v>414</v>
      </c>
      <c r="B23" s="73" t="s">
        <v>415</v>
      </c>
      <c r="C23" s="73" t="s">
        <v>393</v>
      </c>
      <c r="D23" s="74" t="s">
        <v>36</v>
      </c>
      <c r="E23" s="75">
        <v>90</v>
      </c>
      <c r="F23" s="75" t="s">
        <v>128</v>
      </c>
      <c r="G23" s="75">
        <v>99.57</v>
      </c>
      <c r="H23" s="75">
        <v>99.84</v>
      </c>
      <c r="I23" s="75">
        <v>99.27</v>
      </c>
      <c r="J23" s="75">
        <v>99.84</v>
      </c>
      <c r="K23" s="75">
        <v>99.524199999999993</v>
      </c>
      <c r="L23" s="76">
        <v>11407.27</v>
      </c>
      <c r="M23" s="76">
        <v>84305.26</v>
      </c>
      <c r="N23" s="77">
        <v>43282</v>
      </c>
      <c r="O23" s="78" t="s">
        <v>128</v>
      </c>
      <c r="P23" s="75">
        <v>5.1100000000000003</v>
      </c>
      <c r="Q23" s="75" t="s">
        <v>375</v>
      </c>
      <c r="R23" s="69">
        <v>6023400000</v>
      </c>
    </row>
    <row r="24" spans="1:18" ht="15" customHeight="1" x14ac:dyDescent="0.2">
      <c r="A24" s="73" t="s">
        <v>416</v>
      </c>
      <c r="B24" s="73" t="s">
        <v>417</v>
      </c>
      <c r="C24" s="73" t="s">
        <v>393</v>
      </c>
      <c r="D24" s="74" t="s">
        <v>36</v>
      </c>
      <c r="E24" s="75">
        <v>98.54</v>
      </c>
      <c r="F24" s="75" t="s">
        <v>128</v>
      </c>
      <c r="G24" s="75">
        <v>98.5</v>
      </c>
      <c r="H24" s="75">
        <v>98.51</v>
      </c>
      <c r="I24" s="75">
        <v>97.66</v>
      </c>
      <c r="J24" s="75">
        <v>98.51</v>
      </c>
      <c r="K24" s="75">
        <v>98.237300000000005</v>
      </c>
      <c r="L24" s="76">
        <v>10855.71</v>
      </c>
      <c r="M24" s="76">
        <v>79169.789999999994</v>
      </c>
      <c r="N24" s="77">
        <v>43466</v>
      </c>
      <c r="O24" s="78" t="s">
        <v>128</v>
      </c>
      <c r="P24" s="75">
        <v>5.1100000000000003</v>
      </c>
      <c r="Q24" s="75" t="s">
        <v>375</v>
      </c>
      <c r="R24" s="69">
        <v>38632219.090000004</v>
      </c>
    </row>
    <row r="25" spans="1:18" ht="15" customHeight="1" x14ac:dyDescent="0.2">
      <c r="A25" s="73" t="s">
        <v>418</v>
      </c>
      <c r="B25" s="73" t="s">
        <v>419</v>
      </c>
      <c r="C25" s="73" t="s">
        <v>393</v>
      </c>
      <c r="D25" s="74" t="s">
        <v>36</v>
      </c>
      <c r="E25" s="75">
        <v>96.64</v>
      </c>
      <c r="F25" s="75" t="s">
        <v>128</v>
      </c>
      <c r="G25" s="75">
        <v>97</v>
      </c>
      <c r="H25" s="75">
        <v>97.17</v>
      </c>
      <c r="I25" s="75">
        <v>95.64</v>
      </c>
      <c r="J25" s="75">
        <v>96.61</v>
      </c>
      <c r="K25" s="75">
        <v>96.537000000000006</v>
      </c>
      <c r="L25" s="76">
        <v>34215.519999999997</v>
      </c>
      <c r="M25" s="76">
        <v>245174.68</v>
      </c>
      <c r="N25" s="77">
        <v>43647</v>
      </c>
      <c r="O25" s="78" t="s">
        <v>128</v>
      </c>
      <c r="P25" s="75">
        <v>5.1100000000000003</v>
      </c>
      <c r="Q25" s="75" t="s">
        <v>375</v>
      </c>
      <c r="R25" s="69">
        <v>37887104.729999997</v>
      </c>
    </row>
    <row r="26" spans="1:18" ht="17.100000000000001" customHeight="1" x14ac:dyDescent="0.2">
      <c r="R26" s="112"/>
    </row>
    <row r="27" spans="1:18" ht="17.100000000000001" customHeight="1" x14ac:dyDescent="0.2">
      <c r="B27" s="122" t="s">
        <v>443</v>
      </c>
      <c r="C27" s="122" t="s">
        <v>444</v>
      </c>
      <c r="R27" s="112"/>
    </row>
    <row r="28" spans="1:18" ht="17.100000000000001" customHeight="1" x14ac:dyDescent="0.2">
      <c r="B28" s="122"/>
      <c r="C28" s="122" t="s">
        <v>445</v>
      </c>
      <c r="R28" s="112"/>
    </row>
    <row r="29" spans="1:18" ht="17.100000000000001" customHeight="1" x14ac:dyDescent="0.2">
      <c r="B29" s="122"/>
      <c r="C29" s="122" t="s">
        <v>446</v>
      </c>
      <c r="R29" s="112"/>
    </row>
  </sheetData>
  <printOptions horizontalCentered="1"/>
  <pageMargins left="0.19685039370078741" right="0.19685039370078741" top="1.1811023622047245" bottom="0.39370078740157483" header="0.59055118110236227" footer="0.15748031496062992"/>
  <pageSetup paperSize="9" scale="85" orientation="landscape" r:id="rId1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topLeftCell="B1" zoomScale="140" zoomScaleNormal="140" workbookViewId="0">
      <pane ySplit="1" topLeftCell="A2" activePane="bottomLeft" state="frozen"/>
      <selection pane="bottomLeft" activeCell="I1" sqref="A1:XFD1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426</v>
      </c>
      <c r="B1" s="29" t="s">
        <v>13</v>
      </c>
      <c r="C1" s="29" t="s">
        <v>427</v>
      </c>
      <c r="D1" s="104" t="s">
        <v>430</v>
      </c>
      <c r="E1" s="104" t="s">
        <v>431</v>
      </c>
      <c r="F1" s="104" t="s">
        <v>432</v>
      </c>
      <c r="G1" s="104" t="s">
        <v>433</v>
      </c>
      <c r="H1" s="104" t="s">
        <v>434</v>
      </c>
      <c r="I1" s="104" t="s">
        <v>435</v>
      </c>
      <c r="J1" s="104" t="s">
        <v>436</v>
      </c>
      <c r="K1" s="104" t="s">
        <v>437</v>
      </c>
      <c r="L1" s="104" t="s">
        <v>438</v>
      </c>
      <c r="M1" s="137" t="s">
        <v>439</v>
      </c>
      <c r="N1" s="30" t="s">
        <v>1</v>
      </c>
      <c r="O1" s="30" t="s">
        <v>442</v>
      </c>
    </row>
    <row r="2" spans="1:15" s="72" customFormat="1" ht="15" customHeight="1" x14ac:dyDescent="0.2">
      <c r="A2" s="66" t="s">
        <v>128</v>
      </c>
      <c r="B2" s="66" t="s">
        <v>128</v>
      </c>
      <c r="C2" s="67" t="s">
        <v>128</v>
      </c>
      <c r="D2" s="68" t="s">
        <v>128</v>
      </c>
      <c r="E2" s="68" t="s">
        <v>128</v>
      </c>
      <c r="F2" s="68" t="s">
        <v>128</v>
      </c>
      <c r="G2" s="68" t="s">
        <v>128</v>
      </c>
      <c r="H2" s="68" t="s">
        <v>128</v>
      </c>
      <c r="I2" s="68" t="s">
        <v>128</v>
      </c>
      <c r="J2" s="68" t="s">
        <v>128</v>
      </c>
      <c r="K2" s="69" t="s">
        <v>128</v>
      </c>
      <c r="L2" s="69" t="s">
        <v>128</v>
      </c>
      <c r="M2" s="69" t="s">
        <v>128</v>
      </c>
      <c r="N2" s="133" t="s">
        <v>128</v>
      </c>
      <c r="O2" s="69" t="s">
        <v>128</v>
      </c>
    </row>
  </sheetData>
  <printOptions horizontalCentered="1"/>
  <pageMargins left="0.39370078740157483" right="0.39370078740157483" top="1.1811023622047245" bottom="0.39370078740157483" header="0.59055118110236227" footer="0.15748031496062992"/>
  <pageSetup paperSize="9" scale="80" orientation="landscape" r:id="rId1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J1" sqref="A1:XFD1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8" width="7" style="17" customWidth="1"/>
    <col min="9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426</v>
      </c>
      <c r="B1" s="29" t="s">
        <v>13</v>
      </c>
      <c r="C1" s="29" t="s">
        <v>427</v>
      </c>
      <c r="D1" s="104" t="s">
        <v>430</v>
      </c>
      <c r="E1" s="104" t="s">
        <v>431</v>
      </c>
      <c r="F1" s="104" t="s">
        <v>432</v>
      </c>
      <c r="G1" s="104" t="s">
        <v>433</v>
      </c>
      <c r="H1" s="104" t="s">
        <v>434</v>
      </c>
      <c r="I1" s="104" t="s">
        <v>435</v>
      </c>
      <c r="J1" s="104" t="s">
        <v>436</v>
      </c>
      <c r="K1" s="104" t="s">
        <v>437</v>
      </c>
      <c r="L1" s="104" t="s">
        <v>438</v>
      </c>
      <c r="M1" s="30" t="s">
        <v>1</v>
      </c>
      <c r="N1" s="30" t="s">
        <v>420</v>
      </c>
      <c r="O1" s="30" t="s">
        <v>454</v>
      </c>
      <c r="P1" s="30" t="s">
        <v>442</v>
      </c>
    </row>
    <row r="2" spans="1:16" s="71" customFormat="1" ht="15" customHeight="1" x14ac:dyDescent="0.2">
      <c r="A2" s="66" t="s">
        <v>128</v>
      </c>
      <c r="B2" s="66" t="s">
        <v>128</v>
      </c>
      <c r="C2" s="67" t="s">
        <v>128</v>
      </c>
      <c r="D2" s="68" t="s">
        <v>128</v>
      </c>
      <c r="E2" s="68" t="s">
        <v>128</v>
      </c>
      <c r="F2" s="68" t="s">
        <v>128</v>
      </c>
      <c r="G2" s="68" t="s">
        <v>128</v>
      </c>
      <c r="H2" s="68" t="s">
        <v>128</v>
      </c>
      <c r="I2" s="68" t="s">
        <v>128</v>
      </c>
      <c r="J2" s="68" t="s">
        <v>128</v>
      </c>
      <c r="K2" s="69" t="s">
        <v>128</v>
      </c>
      <c r="L2" s="69" t="s">
        <v>128</v>
      </c>
      <c r="M2" s="133" t="s">
        <v>128</v>
      </c>
      <c r="N2" s="68" t="s">
        <v>128</v>
      </c>
      <c r="O2" s="70" t="s">
        <v>128</v>
      </c>
      <c r="P2" s="69" t="s">
        <v>128</v>
      </c>
    </row>
  </sheetData>
  <printOptions horizontalCentered="1"/>
  <pageMargins left="0.19685039370078741" right="0.19685039370078741" top="1.1811023622047245" bottom="0.78740157480314965" header="0.59055118110236227" footer="0.51181102362204722"/>
  <pageSetup paperSize="9" orientation="landscape" r:id="rId1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zoomScale="140" zoomScaleNormal="140" workbookViewId="0">
      <selection activeCell="B22" sqref="B22:C24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135" t="s">
        <v>426</v>
      </c>
      <c r="B1" s="135" t="s">
        <v>13</v>
      </c>
      <c r="C1" s="135" t="s">
        <v>427</v>
      </c>
      <c r="D1" s="136" t="s">
        <v>428</v>
      </c>
      <c r="E1" s="2" t="s">
        <v>433</v>
      </c>
      <c r="F1" s="2" t="s">
        <v>434</v>
      </c>
      <c r="G1" s="2" t="s">
        <v>437</v>
      </c>
      <c r="H1" s="2" t="s">
        <v>438</v>
      </c>
    </row>
    <row r="2" spans="1:8" ht="12.75" customHeight="1" x14ac:dyDescent="0.2">
      <c r="A2" s="10" t="s">
        <v>455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100</v>
      </c>
      <c r="B3" s="9" t="s">
        <v>101</v>
      </c>
      <c r="C3" s="9" t="s">
        <v>102</v>
      </c>
      <c r="D3" s="80" t="s">
        <v>36</v>
      </c>
      <c r="E3" s="63">
        <v>180</v>
      </c>
      <c r="F3" s="63">
        <v>180</v>
      </c>
      <c r="G3" s="61">
        <v>17671</v>
      </c>
      <c r="H3" s="62">
        <v>3180780</v>
      </c>
    </row>
    <row r="4" spans="1:8" ht="15" customHeight="1" x14ac:dyDescent="0.2">
      <c r="A4" s="9" t="s">
        <v>111</v>
      </c>
      <c r="B4" s="9" t="s">
        <v>112</v>
      </c>
      <c r="C4" s="9" t="s">
        <v>84</v>
      </c>
      <c r="D4" s="80" t="s">
        <v>17</v>
      </c>
      <c r="E4" s="63">
        <v>498</v>
      </c>
      <c r="F4" s="63">
        <v>498</v>
      </c>
      <c r="G4" s="61">
        <v>5300</v>
      </c>
      <c r="H4" s="62">
        <v>2639400</v>
      </c>
    </row>
    <row r="5" spans="1:8" ht="15" customHeight="1" x14ac:dyDescent="0.2">
      <c r="A5" s="9" t="s">
        <v>82</v>
      </c>
      <c r="B5" s="9" t="s">
        <v>83</v>
      </c>
      <c r="C5" s="9" t="s">
        <v>84</v>
      </c>
      <c r="D5" s="80" t="s">
        <v>17</v>
      </c>
      <c r="E5" s="63">
        <v>440</v>
      </c>
      <c r="F5" s="63">
        <v>433</v>
      </c>
      <c r="G5" s="61">
        <v>201600</v>
      </c>
      <c r="H5" s="62">
        <v>88636600</v>
      </c>
    </row>
    <row r="6" spans="1:8" ht="15" customHeight="1" x14ac:dyDescent="0.2">
      <c r="A6" s="9" t="s">
        <v>103</v>
      </c>
      <c r="B6" s="9" t="s">
        <v>104</v>
      </c>
      <c r="C6" s="9" t="s">
        <v>105</v>
      </c>
      <c r="D6" s="80" t="s">
        <v>36</v>
      </c>
      <c r="E6" s="63">
        <v>450</v>
      </c>
      <c r="F6" s="63">
        <v>425</v>
      </c>
      <c r="G6" s="61">
        <v>50134</v>
      </c>
      <c r="H6" s="62">
        <v>21639680</v>
      </c>
    </row>
    <row r="7" spans="1:8" ht="15" customHeight="1" x14ac:dyDescent="0.2">
      <c r="A7" s="9" t="s">
        <v>97</v>
      </c>
      <c r="B7" s="9" t="s">
        <v>98</v>
      </c>
      <c r="C7" s="9" t="s">
        <v>99</v>
      </c>
      <c r="D7" s="80" t="s">
        <v>36</v>
      </c>
      <c r="E7" s="63">
        <v>965</v>
      </c>
      <c r="F7" s="63">
        <v>940</v>
      </c>
      <c r="G7" s="61">
        <v>19557</v>
      </c>
      <c r="H7" s="62">
        <v>18701355</v>
      </c>
    </row>
    <row r="8" spans="1:8" ht="15" customHeight="1" x14ac:dyDescent="0.2">
      <c r="A8" s="9" t="s">
        <v>91</v>
      </c>
      <c r="B8" s="9" t="s">
        <v>92</v>
      </c>
      <c r="C8" s="9" t="s">
        <v>93</v>
      </c>
      <c r="D8" s="80" t="s">
        <v>17</v>
      </c>
      <c r="E8" s="63">
        <v>678</v>
      </c>
      <c r="F8" s="63">
        <v>678</v>
      </c>
      <c r="G8" s="61">
        <v>5500</v>
      </c>
      <c r="H8" s="62">
        <v>3729000</v>
      </c>
    </row>
    <row r="9" spans="1:8" ht="15" customHeight="1" x14ac:dyDescent="0.2">
      <c r="A9" s="9" t="s">
        <v>119</v>
      </c>
      <c r="B9" s="9" t="s">
        <v>120</v>
      </c>
      <c r="C9" s="9" t="s">
        <v>121</v>
      </c>
      <c r="D9" s="80" t="s">
        <v>17</v>
      </c>
      <c r="E9" s="63">
        <v>700</v>
      </c>
      <c r="F9" s="63">
        <v>700</v>
      </c>
      <c r="G9" s="61">
        <v>16617</v>
      </c>
      <c r="H9" s="62">
        <v>11631900</v>
      </c>
    </row>
    <row r="10" spans="1:8" ht="15" customHeight="1" x14ac:dyDescent="0.2">
      <c r="A10" s="9" t="s">
        <v>132</v>
      </c>
      <c r="B10" s="9" t="s">
        <v>133</v>
      </c>
      <c r="C10" s="9" t="s">
        <v>134</v>
      </c>
      <c r="D10" s="80" t="s">
        <v>17</v>
      </c>
      <c r="E10" s="63">
        <v>6450</v>
      </c>
      <c r="F10" s="63">
        <v>6450</v>
      </c>
      <c r="G10" s="61">
        <v>4428</v>
      </c>
      <c r="H10" s="62">
        <v>28560600</v>
      </c>
    </row>
    <row r="11" spans="1:8" ht="15" customHeight="1" x14ac:dyDescent="0.2">
      <c r="A11" s="9" t="s">
        <v>76</v>
      </c>
      <c r="B11" s="9" t="s">
        <v>77</v>
      </c>
      <c r="C11" s="9" t="s">
        <v>78</v>
      </c>
      <c r="D11" s="80" t="s">
        <v>36</v>
      </c>
      <c r="E11" s="63">
        <v>168.5</v>
      </c>
      <c r="F11" s="63">
        <v>149</v>
      </c>
      <c r="G11" s="61">
        <v>330465</v>
      </c>
      <c r="H11" s="62">
        <v>53078660.5</v>
      </c>
    </row>
    <row r="12" spans="1:8" ht="15" customHeight="1" x14ac:dyDescent="0.2">
      <c r="A12" s="9" t="s">
        <v>185</v>
      </c>
      <c r="B12" s="9" t="s">
        <v>186</v>
      </c>
      <c r="C12" s="9" t="s">
        <v>187</v>
      </c>
      <c r="D12" s="80" t="s">
        <v>17</v>
      </c>
      <c r="E12" s="63">
        <v>57.5</v>
      </c>
      <c r="F12" s="63">
        <v>57.5</v>
      </c>
      <c r="G12" s="61">
        <v>75892</v>
      </c>
      <c r="H12" s="62">
        <v>4363790</v>
      </c>
    </row>
    <row r="13" spans="1:8" ht="15" customHeight="1" x14ac:dyDescent="0.2">
      <c r="A13" s="9" t="s">
        <v>43</v>
      </c>
      <c r="B13" s="9" t="s">
        <v>44</v>
      </c>
      <c r="C13" s="9" t="s">
        <v>45</v>
      </c>
      <c r="D13" s="80" t="s">
        <v>17</v>
      </c>
      <c r="E13" s="63">
        <v>78</v>
      </c>
      <c r="F13" s="63">
        <v>78</v>
      </c>
      <c r="G13" s="61">
        <v>110609</v>
      </c>
      <c r="H13" s="62">
        <v>8627502</v>
      </c>
    </row>
    <row r="14" spans="1:8" ht="15" customHeight="1" x14ac:dyDescent="0.2">
      <c r="A14" s="9" t="s">
        <v>240</v>
      </c>
      <c r="B14" s="9" t="s">
        <v>241</v>
      </c>
      <c r="C14" s="9" t="s">
        <v>242</v>
      </c>
      <c r="D14" s="80" t="s">
        <v>36</v>
      </c>
      <c r="E14" s="63">
        <v>705</v>
      </c>
      <c r="F14" s="63">
        <v>705</v>
      </c>
      <c r="G14" s="61">
        <v>2851</v>
      </c>
      <c r="H14" s="62">
        <v>2009955</v>
      </c>
    </row>
    <row r="15" spans="1:8" ht="15" customHeight="1" x14ac:dyDescent="0.2">
      <c r="A15" s="9" t="s">
        <v>85</v>
      </c>
      <c r="B15" s="9" t="s">
        <v>86</v>
      </c>
      <c r="C15" s="9" t="s">
        <v>87</v>
      </c>
      <c r="D15" s="80" t="s">
        <v>36</v>
      </c>
      <c r="E15" s="63">
        <v>316</v>
      </c>
      <c r="F15" s="63">
        <v>265</v>
      </c>
      <c r="G15" s="61">
        <v>47984</v>
      </c>
      <c r="H15" s="62">
        <v>14431944</v>
      </c>
    </row>
    <row r="16" spans="1:8" ht="15" customHeight="1" x14ac:dyDescent="0.2">
      <c r="A16" s="9" t="s">
        <v>79</v>
      </c>
      <c r="B16" s="9" t="s">
        <v>80</v>
      </c>
      <c r="C16" s="9" t="s">
        <v>81</v>
      </c>
      <c r="D16" s="80" t="s">
        <v>36</v>
      </c>
      <c r="E16" s="63">
        <v>43.5</v>
      </c>
      <c r="F16" s="63">
        <v>43</v>
      </c>
      <c r="G16" s="61">
        <v>150000</v>
      </c>
      <c r="H16" s="62">
        <v>6475000</v>
      </c>
    </row>
    <row r="17" spans="1:8" ht="15" customHeight="1" x14ac:dyDescent="0.2">
      <c r="A17" s="9" t="s">
        <v>64</v>
      </c>
      <c r="B17" s="9" t="s">
        <v>65</v>
      </c>
      <c r="C17" s="9" t="s">
        <v>66</v>
      </c>
      <c r="D17" s="80" t="s">
        <v>36</v>
      </c>
      <c r="E17" s="63">
        <v>140</v>
      </c>
      <c r="F17" s="63">
        <v>140</v>
      </c>
      <c r="G17" s="61">
        <v>33108</v>
      </c>
      <c r="H17" s="62">
        <v>4635120</v>
      </c>
    </row>
    <row r="18" spans="1:8" ht="15" customHeight="1" x14ac:dyDescent="0.2">
      <c r="A18" s="9" t="s">
        <v>94</v>
      </c>
      <c r="B18" s="9" t="s">
        <v>95</v>
      </c>
      <c r="C18" s="9" t="s">
        <v>96</v>
      </c>
      <c r="D18" s="80" t="s">
        <v>17</v>
      </c>
      <c r="E18" s="63">
        <v>61</v>
      </c>
      <c r="F18" s="63">
        <v>58</v>
      </c>
      <c r="G18" s="61">
        <v>655468</v>
      </c>
      <c r="H18" s="62">
        <v>38308241.799999997</v>
      </c>
    </row>
    <row r="19" spans="1:8" ht="12.75" customHeight="1" x14ac:dyDescent="0.2">
      <c r="A19" s="10" t="s">
        <v>456</v>
      </c>
      <c r="B19" s="10"/>
      <c r="C19" s="11"/>
      <c r="D19" s="11"/>
      <c r="E19" s="11"/>
      <c r="F19" s="11"/>
      <c r="G19" s="11"/>
      <c r="H19" s="11"/>
    </row>
    <row r="20" spans="1:8" ht="15" customHeight="1" x14ac:dyDescent="0.2">
      <c r="A20" s="9" t="s">
        <v>128</v>
      </c>
      <c r="B20" s="9" t="s">
        <v>128</v>
      </c>
      <c r="C20" s="9" t="s">
        <v>128</v>
      </c>
      <c r="D20" s="80" t="s">
        <v>128</v>
      </c>
      <c r="E20" s="63" t="s">
        <v>128</v>
      </c>
      <c r="F20" s="63" t="s">
        <v>128</v>
      </c>
      <c r="G20" s="61" t="s">
        <v>128</v>
      </c>
      <c r="H20" s="62" t="s">
        <v>128</v>
      </c>
    </row>
    <row r="22" spans="1:8" ht="12.75" customHeight="1" x14ac:dyDescent="0.2">
      <c r="B22" s="122" t="s">
        <v>443</v>
      </c>
      <c r="C22" s="122" t="s">
        <v>444</v>
      </c>
    </row>
    <row r="23" spans="1:8" ht="12.75" customHeight="1" x14ac:dyDescent="0.2">
      <c r="B23" s="122"/>
      <c r="C23" s="122" t="s">
        <v>445</v>
      </c>
    </row>
    <row r="24" spans="1:8" ht="12.75" customHeight="1" x14ac:dyDescent="0.2">
      <c r="B24" s="122"/>
      <c r="C24" s="122" t="s">
        <v>446</v>
      </c>
    </row>
  </sheetData>
  <pageMargins left="0.78740157480314965" right="0.78740157480314965" top="1.1811023622047245" bottom="0.78740157480314965" header="0.59055118110236227" footer="0.51181102362204722"/>
  <pageSetup paperSize="9" orientation="landscape" r:id="rId1"/>
  <headerFooter>
    <oddHeader>&amp;L&amp;"Calibri,Regular"&amp;12Blok transakcije&amp;RZagrebačka burza - Uređeno tržište</oddHeader>
    <oddFooter>&amp;L&amp;D&amp;CStranica &amp;P od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showGridLines="0" zoomScale="140" zoomScaleNormal="140" workbookViewId="0">
      <pane ySplit="1" topLeftCell="A5" activePane="bottomLeft" state="frozen"/>
      <selection pane="bottomLeft" activeCell="H143" sqref="H143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36.42578125" style="5" customWidth="1"/>
    <col min="4" max="4" width="10.7109375" style="5" customWidth="1"/>
    <col min="5" max="6" width="11.42578125" style="5" bestFit="1" customWidth="1"/>
    <col min="7" max="7" width="10.7109375" style="5" customWidth="1"/>
    <col min="8" max="8" width="18.140625" style="32" customWidth="1"/>
  </cols>
  <sheetData>
    <row r="1" spans="1:8" ht="24" customHeight="1" x14ac:dyDescent="0.2">
      <c r="A1" s="6" t="s">
        <v>426</v>
      </c>
      <c r="B1" s="6" t="s">
        <v>13</v>
      </c>
      <c r="C1" s="6" t="s">
        <v>427</v>
      </c>
      <c r="D1" s="88" t="s">
        <v>428</v>
      </c>
      <c r="E1" s="2" t="s">
        <v>437</v>
      </c>
      <c r="F1" s="2" t="s">
        <v>438</v>
      </c>
      <c r="G1" s="2" t="s">
        <v>457</v>
      </c>
      <c r="H1" s="2" t="s">
        <v>442</v>
      </c>
    </row>
    <row r="2" spans="1:8" s="83" customFormat="1" ht="15" customHeight="1" x14ac:dyDescent="0.2">
      <c r="A2" s="81" t="s">
        <v>455</v>
      </c>
      <c r="B2" s="81"/>
      <c r="C2" s="82"/>
      <c r="D2" s="82"/>
      <c r="E2" s="82"/>
      <c r="F2" s="82"/>
      <c r="G2" s="82"/>
      <c r="H2" s="82"/>
    </row>
    <row r="3" spans="1:8" s="83" customFormat="1" ht="15" customHeight="1" x14ac:dyDescent="0.2">
      <c r="A3" s="84" t="s">
        <v>106</v>
      </c>
      <c r="B3" s="84" t="s">
        <v>107</v>
      </c>
      <c r="C3" s="84" t="s">
        <v>108</v>
      </c>
      <c r="D3" s="87" t="s">
        <v>17</v>
      </c>
      <c r="E3" s="85">
        <v>185</v>
      </c>
      <c r="F3" s="85">
        <v>947800</v>
      </c>
      <c r="G3" s="86">
        <v>5123.2431999999999</v>
      </c>
      <c r="H3" s="85">
        <v>560853000</v>
      </c>
    </row>
    <row r="4" spans="1:8" ht="15" customHeight="1" x14ac:dyDescent="0.2">
      <c r="A4" s="84" t="s">
        <v>100</v>
      </c>
      <c r="B4" s="84" t="s">
        <v>101</v>
      </c>
      <c r="C4" s="84" t="s">
        <v>102</v>
      </c>
      <c r="D4" s="87" t="s">
        <v>36</v>
      </c>
      <c r="E4" s="85">
        <v>151013</v>
      </c>
      <c r="F4" s="85">
        <v>28218165</v>
      </c>
      <c r="G4" s="86">
        <v>186.85919999999999</v>
      </c>
      <c r="H4" s="85">
        <v>825218256</v>
      </c>
    </row>
    <row r="5" spans="1:8" ht="15" customHeight="1" x14ac:dyDescent="0.2">
      <c r="A5" s="84" t="s">
        <v>111</v>
      </c>
      <c r="B5" s="84" t="s">
        <v>112</v>
      </c>
      <c r="C5" s="84" t="s">
        <v>84</v>
      </c>
      <c r="D5" s="87" t="s">
        <v>17</v>
      </c>
      <c r="E5" s="85">
        <v>41519</v>
      </c>
      <c r="F5" s="85">
        <v>20655319</v>
      </c>
      <c r="G5" s="86">
        <v>497.49079999999998</v>
      </c>
      <c r="H5" s="85">
        <v>4711791000</v>
      </c>
    </row>
    <row r="6" spans="1:8" ht="15" customHeight="1" x14ac:dyDescent="0.2">
      <c r="A6" s="84" t="s">
        <v>82</v>
      </c>
      <c r="B6" s="84" t="s">
        <v>83</v>
      </c>
      <c r="C6" s="84" t="s">
        <v>84</v>
      </c>
      <c r="D6" s="87" t="s">
        <v>17</v>
      </c>
      <c r="E6" s="85">
        <v>355731</v>
      </c>
      <c r="F6" s="85">
        <v>154893709</v>
      </c>
      <c r="G6" s="86">
        <v>435.4237</v>
      </c>
      <c r="H6" s="85">
        <v>2876458400</v>
      </c>
    </row>
    <row r="7" spans="1:8" ht="15" customHeight="1" x14ac:dyDescent="0.2">
      <c r="A7" s="84" t="s">
        <v>113</v>
      </c>
      <c r="B7" s="84" t="s">
        <v>114</v>
      </c>
      <c r="C7" s="84" t="s">
        <v>115</v>
      </c>
      <c r="D7" s="87" t="s">
        <v>17</v>
      </c>
      <c r="E7" s="85">
        <v>480</v>
      </c>
      <c r="F7" s="85">
        <v>131918</v>
      </c>
      <c r="G7" s="86">
        <v>274.82920000000001</v>
      </c>
      <c r="H7" s="85">
        <v>9347500</v>
      </c>
    </row>
    <row r="8" spans="1:8" ht="15" customHeight="1" x14ac:dyDescent="0.2">
      <c r="A8" s="84" t="s">
        <v>61</v>
      </c>
      <c r="B8" s="84" t="s">
        <v>62</v>
      </c>
      <c r="C8" s="84" t="s">
        <v>63</v>
      </c>
      <c r="D8" s="87" t="s">
        <v>17</v>
      </c>
      <c r="E8" s="85">
        <v>1044</v>
      </c>
      <c r="F8" s="85">
        <v>93782.7</v>
      </c>
      <c r="G8" s="86">
        <v>89.830200000000005</v>
      </c>
      <c r="H8" s="85">
        <v>31839641.600000001</v>
      </c>
    </row>
    <row r="9" spans="1:8" ht="15" customHeight="1" x14ac:dyDescent="0.2">
      <c r="A9" s="84" t="s">
        <v>103</v>
      </c>
      <c r="B9" s="84" t="s">
        <v>104</v>
      </c>
      <c r="C9" s="84" t="s">
        <v>105</v>
      </c>
      <c r="D9" s="87" t="s">
        <v>36</v>
      </c>
      <c r="E9" s="85">
        <v>107506</v>
      </c>
      <c r="F9" s="85">
        <v>46382066</v>
      </c>
      <c r="G9" s="86">
        <v>431.43700000000001</v>
      </c>
      <c r="H9" s="85">
        <v>2174577704</v>
      </c>
    </row>
    <row r="10" spans="1:8" ht="15" customHeight="1" x14ac:dyDescent="0.2">
      <c r="A10" s="84" t="s">
        <v>97</v>
      </c>
      <c r="B10" s="84" t="s">
        <v>98</v>
      </c>
      <c r="C10" s="84" t="s">
        <v>99</v>
      </c>
      <c r="D10" s="87" t="s">
        <v>36</v>
      </c>
      <c r="E10" s="85">
        <v>48112</v>
      </c>
      <c r="F10" s="85">
        <v>46536355</v>
      </c>
      <c r="G10" s="86">
        <v>967.25049999999999</v>
      </c>
      <c r="H10" s="85">
        <v>3250942500</v>
      </c>
    </row>
    <row r="11" spans="1:8" ht="15" customHeight="1" x14ac:dyDescent="0.2">
      <c r="A11" s="84" t="s">
        <v>116</v>
      </c>
      <c r="B11" s="84" t="s">
        <v>117</v>
      </c>
      <c r="C11" s="84" t="s">
        <v>118</v>
      </c>
      <c r="D11" s="87" t="s">
        <v>17</v>
      </c>
      <c r="E11" s="85">
        <v>10954</v>
      </c>
      <c r="F11" s="85">
        <v>1859022</v>
      </c>
      <c r="G11" s="86">
        <v>169.71170000000001</v>
      </c>
      <c r="H11" s="85">
        <v>617123185</v>
      </c>
    </row>
    <row r="12" spans="1:8" ht="15" customHeight="1" x14ac:dyDescent="0.2">
      <c r="A12" s="84" t="s">
        <v>91</v>
      </c>
      <c r="B12" s="84" t="s">
        <v>92</v>
      </c>
      <c r="C12" s="84" t="s">
        <v>93</v>
      </c>
      <c r="D12" s="87" t="s">
        <v>17</v>
      </c>
      <c r="E12" s="85">
        <v>67173</v>
      </c>
      <c r="F12" s="85">
        <v>40402841</v>
      </c>
      <c r="G12" s="86">
        <v>601.47439999999995</v>
      </c>
      <c r="H12" s="85">
        <v>662872000</v>
      </c>
    </row>
    <row r="13" spans="1:8" ht="15" customHeight="1" x14ac:dyDescent="0.2">
      <c r="A13" s="84" t="s">
        <v>119</v>
      </c>
      <c r="B13" s="84" t="s">
        <v>120</v>
      </c>
      <c r="C13" s="84" t="s">
        <v>121</v>
      </c>
      <c r="D13" s="87" t="s">
        <v>17</v>
      </c>
      <c r="E13" s="85">
        <v>26661</v>
      </c>
      <c r="F13" s="85">
        <v>18469920</v>
      </c>
      <c r="G13" s="86">
        <v>692.76919999999996</v>
      </c>
      <c r="H13" s="85">
        <v>408000000</v>
      </c>
    </row>
    <row r="14" spans="1:8" ht="15" customHeight="1" x14ac:dyDescent="0.2">
      <c r="A14" s="84" t="s">
        <v>122</v>
      </c>
      <c r="B14" s="84" t="s">
        <v>123</v>
      </c>
      <c r="C14" s="84" t="s">
        <v>124</v>
      </c>
      <c r="D14" s="87" t="s">
        <v>17</v>
      </c>
      <c r="E14" s="85">
        <v>12967</v>
      </c>
      <c r="F14" s="85">
        <v>214983.6</v>
      </c>
      <c r="G14" s="86">
        <v>16.5793</v>
      </c>
      <c r="H14" s="85">
        <v>10905537</v>
      </c>
    </row>
    <row r="15" spans="1:8" ht="15" customHeight="1" x14ac:dyDescent="0.2">
      <c r="A15" s="84" t="s">
        <v>125</v>
      </c>
      <c r="B15" s="84" t="s">
        <v>126</v>
      </c>
      <c r="C15" s="84" t="s">
        <v>127</v>
      </c>
      <c r="D15" s="87" t="s">
        <v>17</v>
      </c>
      <c r="E15" s="85">
        <v>1069435</v>
      </c>
      <c r="F15" s="85">
        <v>3154552.47</v>
      </c>
      <c r="G15" s="86">
        <v>2.9497</v>
      </c>
      <c r="H15" s="85">
        <v>19717168.800000001</v>
      </c>
    </row>
    <row r="16" spans="1:8" ht="15" customHeight="1" x14ac:dyDescent="0.2">
      <c r="A16" s="84" t="s">
        <v>129</v>
      </c>
      <c r="B16" s="84" t="s">
        <v>130</v>
      </c>
      <c r="C16" s="84" t="s">
        <v>131</v>
      </c>
      <c r="D16" s="87" t="s">
        <v>17</v>
      </c>
      <c r="E16" s="85">
        <v>6553</v>
      </c>
      <c r="F16" s="85">
        <v>177174</v>
      </c>
      <c r="G16" s="86">
        <v>27.037099999999999</v>
      </c>
      <c r="H16" s="85">
        <v>12751200</v>
      </c>
    </row>
    <row r="17" spans="1:8" ht="15" customHeight="1" x14ac:dyDescent="0.2">
      <c r="A17" s="84" t="s">
        <v>132</v>
      </c>
      <c r="B17" s="84" t="s">
        <v>133</v>
      </c>
      <c r="C17" s="84" t="s">
        <v>134</v>
      </c>
      <c r="D17" s="87" t="s">
        <v>17</v>
      </c>
      <c r="E17" s="85">
        <v>6129</v>
      </c>
      <c r="F17" s="85">
        <v>39501400</v>
      </c>
      <c r="G17" s="86">
        <v>6444.9992000000002</v>
      </c>
      <c r="H17" s="85">
        <v>651000000</v>
      </c>
    </row>
    <row r="18" spans="1:8" ht="15" customHeight="1" x14ac:dyDescent="0.2">
      <c r="A18" s="84" t="s">
        <v>55</v>
      </c>
      <c r="B18" s="84" t="s">
        <v>56</v>
      </c>
      <c r="C18" s="84" t="s">
        <v>57</v>
      </c>
      <c r="D18" s="87" t="s">
        <v>17</v>
      </c>
      <c r="E18" s="85">
        <v>190</v>
      </c>
      <c r="F18" s="85">
        <v>10510</v>
      </c>
      <c r="G18" s="86">
        <v>55.315800000000003</v>
      </c>
      <c r="H18" s="85">
        <v>207894855</v>
      </c>
    </row>
    <row r="19" spans="1:8" ht="15" customHeight="1" x14ac:dyDescent="0.2">
      <c r="A19" s="84" t="s">
        <v>135</v>
      </c>
      <c r="B19" s="84" t="s">
        <v>136</v>
      </c>
      <c r="C19" s="84" t="s">
        <v>137</v>
      </c>
      <c r="D19" s="87" t="s">
        <v>36</v>
      </c>
      <c r="E19" s="85">
        <v>80</v>
      </c>
      <c r="F19" s="85">
        <v>435550</v>
      </c>
      <c r="G19" s="86">
        <v>5444.375</v>
      </c>
      <c r="H19" s="85">
        <v>2357303200</v>
      </c>
    </row>
    <row r="20" spans="1:8" ht="15" customHeight="1" x14ac:dyDescent="0.2">
      <c r="A20" s="84" t="s">
        <v>138</v>
      </c>
      <c r="B20" s="84" t="s">
        <v>139</v>
      </c>
      <c r="C20" s="84" t="s">
        <v>137</v>
      </c>
      <c r="D20" s="87" t="s">
        <v>36</v>
      </c>
      <c r="E20" s="85">
        <v>27</v>
      </c>
      <c r="F20" s="85">
        <v>145450</v>
      </c>
      <c r="G20" s="86">
        <v>5387.0370000000003</v>
      </c>
      <c r="H20" s="85">
        <v>47250000</v>
      </c>
    </row>
    <row r="21" spans="1:8" ht="15" customHeight="1" x14ac:dyDescent="0.2">
      <c r="A21" s="84" t="s">
        <v>140</v>
      </c>
      <c r="B21" s="84" t="s">
        <v>141</v>
      </c>
      <c r="C21" s="84" t="s">
        <v>142</v>
      </c>
      <c r="D21" s="87" t="s">
        <v>17</v>
      </c>
      <c r="E21" s="85">
        <v>291935</v>
      </c>
      <c r="F21" s="85">
        <v>4810859.55</v>
      </c>
      <c r="G21" s="86">
        <v>16.479199999999999</v>
      </c>
      <c r="H21" s="85">
        <v>169558941</v>
      </c>
    </row>
    <row r="22" spans="1:8" ht="15" customHeight="1" x14ac:dyDescent="0.2">
      <c r="A22" s="84" t="s">
        <v>143</v>
      </c>
      <c r="B22" s="84" t="s">
        <v>144</v>
      </c>
      <c r="C22" s="84" t="s">
        <v>145</v>
      </c>
      <c r="D22" s="87" t="s">
        <v>36</v>
      </c>
      <c r="E22" s="85">
        <v>597732</v>
      </c>
      <c r="F22" s="85">
        <v>10211363.550000001</v>
      </c>
      <c r="G22" s="86">
        <v>17.083500000000001</v>
      </c>
      <c r="H22" s="85">
        <v>333710617.5</v>
      </c>
    </row>
    <row r="23" spans="1:8" ht="15" customHeight="1" x14ac:dyDescent="0.2">
      <c r="A23" s="84" t="s">
        <v>146</v>
      </c>
      <c r="B23" s="84" t="s">
        <v>147</v>
      </c>
      <c r="C23" s="84" t="s">
        <v>148</v>
      </c>
      <c r="D23" s="87" t="s">
        <v>17</v>
      </c>
      <c r="E23" s="85">
        <v>17586</v>
      </c>
      <c r="F23" s="85">
        <v>20124390</v>
      </c>
      <c r="G23" s="86">
        <v>1144.3415</v>
      </c>
      <c r="H23" s="85">
        <v>1391574250</v>
      </c>
    </row>
    <row r="24" spans="1:8" ht="15" customHeight="1" x14ac:dyDescent="0.2">
      <c r="A24" s="84" t="s">
        <v>149</v>
      </c>
      <c r="B24" s="84" t="s">
        <v>150</v>
      </c>
      <c r="C24" s="84" t="s">
        <v>151</v>
      </c>
      <c r="D24" s="87" t="s">
        <v>17</v>
      </c>
      <c r="E24" s="85">
        <v>1966</v>
      </c>
      <c r="F24" s="85">
        <v>20955.7</v>
      </c>
      <c r="G24" s="86">
        <v>10.6591</v>
      </c>
      <c r="H24" s="85">
        <v>20031720</v>
      </c>
    </row>
    <row r="25" spans="1:8" ht="15" customHeight="1" x14ac:dyDescent="0.2">
      <c r="A25" s="84" t="s">
        <v>73</v>
      </c>
      <c r="B25" s="84" t="s">
        <v>74</v>
      </c>
      <c r="C25" s="84" t="s">
        <v>75</v>
      </c>
      <c r="D25" s="87" t="s">
        <v>17</v>
      </c>
      <c r="E25" s="85">
        <v>296</v>
      </c>
      <c r="F25" s="85">
        <v>5109.8999999999996</v>
      </c>
      <c r="G25" s="86">
        <v>17.263200000000001</v>
      </c>
      <c r="H25" s="85" t="s">
        <v>128</v>
      </c>
    </row>
    <row r="26" spans="1:8" ht="15" customHeight="1" x14ac:dyDescent="0.2">
      <c r="A26" s="84" t="s">
        <v>152</v>
      </c>
      <c r="B26" s="84" t="s">
        <v>153</v>
      </c>
      <c r="C26" s="84" t="s">
        <v>154</v>
      </c>
      <c r="D26" s="87" t="s">
        <v>36</v>
      </c>
      <c r="E26" s="85">
        <v>165864</v>
      </c>
      <c r="F26" s="85">
        <v>1467292</v>
      </c>
      <c r="G26" s="86">
        <v>8.8463999999999992</v>
      </c>
      <c r="H26" s="85">
        <v>11409858</v>
      </c>
    </row>
    <row r="27" spans="1:8" ht="15" customHeight="1" x14ac:dyDescent="0.2">
      <c r="A27" s="84" t="s">
        <v>155</v>
      </c>
      <c r="B27" s="84" t="s">
        <v>156</v>
      </c>
      <c r="C27" s="84" t="s">
        <v>157</v>
      </c>
      <c r="D27" s="87" t="s">
        <v>17</v>
      </c>
      <c r="E27" s="85">
        <v>31674</v>
      </c>
      <c r="F27" s="85">
        <v>451423.5</v>
      </c>
      <c r="G27" s="86">
        <v>14.2522</v>
      </c>
      <c r="H27" s="85">
        <v>200958380</v>
      </c>
    </row>
    <row r="28" spans="1:8" ht="15" customHeight="1" x14ac:dyDescent="0.2">
      <c r="A28" s="84" t="s">
        <v>158</v>
      </c>
      <c r="B28" s="84" t="s">
        <v>159</v>
      </c>
      <c r="C28" s="84" t="s">
        <v>160</v>
      </c>
      <c r="D28" s="87" t="s">
        <v>17</v>
      </c>
      <c r="E28" s="85">
        <v>5563</v>
      </c>
      <c r="F28" s="85">
        <v>91624.4</v>
      </c>
      <c r="G28" s="86">
        <v>16.470300000000002</v>
      </c>
      <c r="H28" s="85">
        <v>8734334</v>
      </c>
    </row>
    <row r="29" spans="1:8" ht="15" customHeight="1" x14ac:dyDescent="0.2">
      <c r="A29" s="84" t="s">
        <v>161</v>
      </c>
      <c r="B29" s="84" t="s">
        <v>162</v>
      </c>
      <c r="C29" s="84" t="s">
        <v>163</v>
      </c>
      <c r="D29" s="87" t="s">
        <v>17</v>
      </c>
      <c r="E29" s="85">
        <v>23091</v>
      </c>
      <c r="F29" s="85">
        <v>55680.38</v>
      </c>
      <c r="G29" s="86">
        <v>2.4113000000000002</v>
      </c>
      <c r="H29" s="85">
        <v>23397739.440000001</v>
      </c>
    </row>
    <row r="30" spans="1:8" ht="15" customHeight="1" x14ac:dyDescent="0.2">
      <c r="A30" s="84" t="s">
        <v>164</v>
      </c>
      <c r="B30" s="84" t="s">
        <v>165</v>
      </c>
      <c r="C30" s="84" t="s">
        <v>166</v>
      </c>
      <c r="D30" s="87" t="s">
        <v>17</v>
      </c>
      <c r="E30" s="85">
        <v>765</v>
      </c>
      <c r="F30" s="85">
        <v>619950</v>
      </c>
      <c r="G30" s="86">
        <v>810.3922</v>
      </c>
      <c r="H30" s="85">
        <v>518221825</v>
      </c>
    </row>
    <row r="31" spans="1:8" ht="15" customHeight="1" x14ac:dyDescent="0.2">
      <c r="A31" s="84" t="s">
        <v>167</v>
      </c>
      <c r="B31" s="84" t="s">
        <v>168</v>
      </c>
      <c r="C31" s="84" t="s">
        <v>169</v>
      </c>
      <c r="D31" s="87" t="s">
        <v>17</v>
      </c>
      <c r="E31" s="85">
        <v>86</v>
      </c>
      <c r="F31" s="85">
        <v>19750</v>
      </c>
      <c r="G31" s="86">
        <v>229.65119999999999</v>
      </c>
      <c r="H31" s="85">
        <v>21423000</v>
      </c>
    </row>
    <row r="32" spans="1:8" ht="15" customHeight="1" x14ac:dyDescent="0.2">
      <c r="A32" s="84" t="s">
        <v>170</v>
      </c>
      <c r="B32" s="84" t="s">
        <v>171</v>
      </c>
      <c r="C32" s="84" t="s">
        <v>172</v>
      </c>
      <c r="D32" s="87" t="s">
        <v>17</v>
      </c>
      <c r="E32" s="85">
        <v>342333</v>
      </c>
      <c r="F32" s="85">
        <v>95157716</v>
      </c>
      <c r="G32" s="86">
        <v>277.9683</v>
      </c>
      <c r="H32" s="85">
        <v>291062200</v>
      </c>
    </row>
    <row r="33" spans="1:8" ht="15" customHeight="1" x14ac:dyDescent="0.2">
      <c r="A33" s="84" t="s">
        <v>173</v>
      </c>
      <c r="B33" s="84" t="s">
        <v>174</v>
      </c>
      <c r="C33" s="84" t="s">
        <v>175</v>
      </c>
      <c r="D33" s="87" t="s">
        <v>17</v>
      </c>
      <c r="E33" s="85">
        <v>11071</v>
      </c>
      <c r="F33" s="85">
        <v>3422912</v>
      </c>
      <c r="G33" s="86">
        <v>309.1782</v>
      </c>
      <c r="H33" s="85">
        <v>157810320</v>
      </c>
    </row>
    <row r="34" spans="1:8" ht="15" customHeight="1" x14ac:dyDescent="0.2">
      <c r="A34" s="84" t="s">
        <v>176</v>
      </c>
      <c r="B34" s="84" t="s">
        <v>177</v>
      </c>
      <c r="C34" s="84" t="s">
        <v>178</v>
      </c>
      <c r="D34" s="87" t="s">
        <v>36</v>
      </c>
      <c r="E34" s="85">
        <v>1879</v>
      </c>
      <c r="F34" s="85">
        <v>961099</v>
      </c>
      <c r="G34" s="86">
        <v>511.49489999999997</v>
      </c>
      <c r="H34" s="85">
        <v>1062928125</v>
      </c>
    </row>
    <row r="35" spans="1:8" ht="15" customHeight="1" x14ac:dyDescent="0.2">
      <c r="A35" s="84" t="s">
        <v>179</v>
      </c>
      <c r="B35" s="84" t="s">
        <v>180</v>
      </c>
      <c r="C35" s="84" t="s">
        <v>181</v>
      </c>
      <c r="D35" s="87" t="s">
        <v>17</v>
      </c>
      <c r="E35" s="85">
        <v>211810</v>
      </c>
      <c r="F35" s="85">
        <v>4550575.2</v>
      </c>
      <c r="G35" s="86">
        <v>21.484200000000001</v>
      </c>
      <c r="H35" s="85">
        <v>62141750</v>
      </c>
    </row>
    <row r="36" spans="1:8" ht="15" customHeight="1" x14ac:dyDescent="0.2">
      <c r="A36" s="84" t="s">
        <v>76</v>
      </c>
      <c r="B36" s="84" t="s">
        <v>77</v>
      </c>
      <c r="C36" s="84" t="s">
        <v>78</v>
      </c>
      <c r="D36" s="87" t="s">
        <v>36</v>
      </c>
      <c r="E36" s="85">
        <v>953833</v>
      </c>
      <c r="F36" s="85">
        <v>153646060</v>
      </c>
      <c r="G36" s="86">
        <v>161.08279999999999</v>
      </c>
      <c r="H36" s="85">
        <v>12332179664</v>
      </c>
    </row>
    <row r="37" spans="1:8" ht="15" customHeight="1" x14ac:dyDescent="0.2">
      <c r="A37" s="84" t="s">
        <v>182</v>
      </c>
      <c r="B37" s="84" t="s">
        <v>183</v>
      </c>
      <c r="C37" s="84" t="s">
        <v>184</v>
      </c>
      <c r="D37" s="87" t="s">
        <v>17</v>
      </c>
      <c r="E37" s="85">
        <v>1264</v>
      </c>
      <c r="F37" s="85">
        <v>425590</v>
      </c>
      <c r="G37" s="86">
        <v>336.70089999999999</v>
      </c>
      <c r="H37" s="85">
        <v>183098800</v>
      </c>
    </row>
    <row r="38" spans="1:8" ht="15" customHeight="1" x14ac:dyDescent="0.2">
      <c r="A38" s="84" t="s">
        <v>185</v>
      </c>
      <c r="B38" s="84" t="s">
        <v>186</v>
      </c>
      <c r="C38" s="84" t="s">
        <v>187</v>
      </c>
      <c r="D38" s="87" t="s">
        <v>17</v>
      </c>
      <c r="E38" s="85">
        <v>91234</v>
      </c>
      <c r="F38" s="85">
        <v>5285155</v>
      </c>
      <c r="G38" s="86">
        <v>57.929699999999997</v>
      </c>
      <c r="H38" s="85">
        <v>165414223</v>
      </c>
    </row>
    <row r="39" spans="1:8" ht="15" customHeight="1" x14ac:dyDescent="0.2">
      <c r="A39" s="84" t="s">
        <v>43</v>
      </c>
      <c r="B39" s="84" t="s">
        <v>44</v>
      </c>
      <c r="C39" s="84" t="s">
        <v>45</v>
      </c>
      <c r="D39" s="87" t="s">
        <v>17</v>
      </c>
      <c r="E39" s="85">
        <v>118824</v>
      </c>
      <c r="F39" s="85">
        <v>9256542</v>
      </c>
      <c r="G39" s="86">
        <v>77.901300000000006</v>
      </c>
      <c r="H39" s="85">
        <v>38303510</v>
      </c>
    </row>
    <row r="40" spans="1:8" ht="15" customHeight="1" x14ac:dyDescent="0.2">
      <c r="A40" s="84" t="s">
        <v>188</v>
      </c>
      <c r="B40" s="84" t="s">
        <v>189</v>
      </c>
      <c r="C40" s="84" t="s">
        <v>190</v>
      </c>
      <c r="D40" s="87" t="s">
        <v>17</v>
      </c>
      <c r="E40" s="85">
        <v>5035</v>
      </c>
      <c r="F40" s="85">
        <v>18749700</v>
      </c>
      <c r="G40" s="86">
        <v>3723.8728999999998</v>
      </c>
      <c r="H40" s="85">
        <v>1434213440</v>
      </c>
    </row>
    <row r="41" spans="1:8" ht="15" customHeight="1" x14ac:dyDescent="0.2">
      <c r="A41" s="84" t="s">
        <v>191</v>
      </c>
      <c r="B41" s="84" t="s">
        <v>192</v>
      </c>
      <c r="C41" s="84" t="s">
        <v>193</v>
      </c>
      <c r="D41" s="87" t="s">
        <v>17</v>
      </c>
      <c r="E41" s="85">
        <v>1302</v>
      </c>
      <c r="F41" s="85">
        <v>191448</v>
      </c>
      <c r="G41" s="86">
        <v>147.04150000000001</v>
      </c>
      <c r="H41" s="85">
        <v>100121622</v>
      </c>
    </row>
    <row r="42" spans="1:8" ht="15" customHeight="1" x14ac:dyDescent="0.2">
      <c r="A42" s="84" t="s">
        <v>194</v>
      </c>
      <c r="B42" s="84" t="s">
        <v>195</v>
      </c>
      <c r="C42" s="84" t="s">
        <v>196</v>
      </c>
      <c r="D42" s="87" t="s">
        <v>17</v>
      </c>
      <c r="E42" s="85">
        <v>97</v>
      </c>
      <c r="F42" s="85">
        <v>1675</v>
      </c>
      <c r="G42" s="86">
        <v>17.268000000000001</v>
      </c>
      <c r="H42" s="85">
        <v>4541400</v>
      </c>
    </row>
    <row r="43" spans="1:8" ht="15" customHeight="1" x14ac:dyDescent="0.2">
      <c r="A43" s="84" t="s">
        <v>197</v>
      </c>
      <c r="B43" s="84" t="s">
        <v>198</v>
      </c>
      <c r="C43" s="84" t="s">
        <v>199</v>
      </c>
      <c r="D43" s="87" t="s">
        <v>36</v>
      </c>
      <c r="E43" s="85">
        <v>14709</v>
      </c>
      <c r="F43" s="85">
        <v>2927684.5</v>
      </c>
      <c r="G43" s="86">
        <v>199.0403</v>
      </c>
      <c r="H43" s="85">
        <v>116604710</v>
      </c>
    </row>
    <row r="44" spans="1:8" ht="15" customHeight="1" x14ac:dyDescent="0.2">
      <c r="A44" s="84" t="s">
        <v>200</v>
      </c>
      <c r="B44" s="84" t="s">
        <v>201</v>
      </c>
      <c r="C44" s="84" t="s">
        <v>202</v>
      </c>
      <c r="D44" s="87" t="s">
        <v>17</v>
      </c>
      <c r="E44" s="85">
        <v>753</v>
      </c>
      <c r="F44" s="85">
        <v>984630</v>
      </c>
      <c r="G44" s="86">
        <v>1307.6096</v>
      </c>
      <c r="H44" s="85">
        <v>192400000</v>
      </c>
    </row>
    <row r="45" spans="1:8" ht="15" customHeight="1" x14ac:dyDescent="0.2">
      <c r="A45" s="84" t="s">
        <v>49</v>
      </c>
      <c r="B45" s="84" t="s">
        <v>50</v>
      </c>
      <c r="C45" s="84" t="s">
        <v>51</v>
      </c>
      <c r="D45" s="87" t="s">
        <v>36</v>
      </c>
      <c r="E45" s="85">
        <v>933</v>
      </c>
      <c r="F45" s="85">
        <v>318504</v>
      </c>
      <c r="G45" s="86">
        <v>341.37619999999998</v>
      </c>
      <c r="H45" s="85">
        <v>456149232</v>
      </c>
    </row>
    <row r="46" spans="1:8" ht="15" customHeight="1" x14ac:dyDescent="0.2">
      <c r="A46" s="84" t="s">
        <v>203</v>
      </c>
      <c r="B46" s="84" t="s">
        <v>204</v>
      </c>
      <c r="C46" s="84" t="s">
        <v>205</v>
      </c>
      <c r="D46" s="87" t="s">
        <v>17</v>
      </c>
      <c r="E46" s="85">
        <v>1189</v>
      </c>
      <c r="F46" s="85">
        <v>55546.8</v>
      </c>
      <c r="G46" s="86">
        <v>46.717199999999998</v>
      </c>
      <c r="H46" s="85">
        <v>12390620</v>
      </c>
    </row>
    <row r="47" spans="1:8" ht="15" customHeight="1" x14ac:dyDescent="0.2">
      <c r="A47" s="84" t="s">
        <v>206</v>
      </c>
      <c r="B47" s="84" t="s">
        <v>207</v>
      </c>
      <c r="C47" s="84" t="s">
        <v>208</v>
      </c>
      <c r="D47" s="87" t="s">
        <v>36</v>
      </c>
      <c r="E47" s="85">
        <v>2888</v>
      </c>
      <c r="F47" s="85">
        <v>9308560</v>
      </c>
      <c r="G47" s="86">
        <v>3223.1855999999998</v>
      </c>
      <c r="H47" s="85">
        <v>31600000000</v>
      </c>
    </row>
    <row r="48" spans="1:8" ht="15" customHeight="1" x14ac:dyDescent="0.2">
      <c r="A48" s="84" t="s">
        <v>209</v>
      </c>
      <c r="B48" s="84" t="s">
        <v>210</v>
      </c>
      <c r="C48" s="84" t="s">
        <v>211</v>
      </c>
      <c r="D48" s="87" t="s">
        <v>17</v>
      </c>
      <c r="E48" s="85">
        <v>1290379</v>
      </c>
      <c r="F48" s="85">
        <v>5264088.3</v>
      </c>
      <c r="G48" s="86">
        <v>4.0795000000000003</v>
      </c>
      <c r="H48" s="85">
        <v>59192524</v>
      </c>
    </row>
    <row r="49" spans="1:8" ht="15" customHeight="1" x14ac:dyDescent="0.2">
      <c r="A49" s="84" t="s">
        <v>212</v>
      </c>
      <c r="B49" s="84" t="s">
        <v>213</v>
      </c>
      <c r="C49" s="84" t="s">
        <v>214</v>
      </c>
      <c r="D49" s="87" t="s">
        <v>17</v>
      </c>
      <c r="E49" s="85">
        <v>1312</v>
      </c>
      <c r="F49" s="85">
        <v>87246.5</v>
      </c>
      <c r="G49" s="86">
        <v>66.498900000000006</v>
      </c>
      <c r="H49" s="85">
        <v>47195940</v>
      </c>
    </row>
    <row r="50" spans="1:8" ht="15" customHeight="1" x14ac:dyDescent="0.2">
      <c r="A50" s="84" t="s">
        <v>215</v>
      </c>
      <c r="B50" s="84" t="s">
        <v>216</v>
      </c>
      <c r="C50" s="84" t="s">
        <v>217</v>
      </c>
      <c r="D50" s="87" t="s">
        <v>17</v>
      </c>
      <c r="E50" s="85">
        <v>3602</v>
      </c>
      <c r="F50" s="85">
        <v>3878815</v>
      </c>
      <c r="G50" s="86">
        <v>1076.8504</v>
      </c>
      <c r="H50" s="85">
        <v>111953450</v>
      </c>
    </row>
    <row r="51" spans="1:8" ht="15" customHeight="1" x14ac:dyDescent="0.2">
      <c r="A51" s="84" t="s">
        <v>218</v>
      </c>
      <c r="B51" s="84" t="s">
        <v>219</v>
      </c>
      <c r="C51" s="84" t="s">
        <v>220</v>
      </c>
      <c r="D51" s="87" t="s">
        <v>17</v>
      </c>
      <c r="E51" s="85">
        <v>6296</v>
      </c>
      <c r="F51" s="85">
        <v>25199590</v>
      </c>
      <c r="G51" s="86">
        <v>4002.4762000000001</v>
      </c>
      <c r="H51" s="85">
        <v>325000000</v>
      </c>
    </row>
    <row r="52" spans="1:8" ht="15" customHeight="1" x14ac:dyDescent="0.2">
      <c r="A52" s="84" t="s">
        <v>221</v>
      </c>
      <c r="B52" s="84" t="s">
        <v>222</v>
      </c>
      <c r="C52" s="84" t="s">
        <v>223</v>
      </c>
      <c r="D52" s="87" t="s">
        <v>17</v>
      </c>
      <c r="E52" s="85">
        <v>77501</v>
      </c>
      <c r="F52" s="85">
        <v>2460221</v>
      </c>
      <c r="G52" s="86">
        <v>31.744399999999999</v>
      </c>
      <c r="H52" s="85">
        <v>40589515.200000003</v>
      </c>
    </row>
    <row r="53" spans="1:8" ht="15" customHeight="1" x14ac:dyDescent="0.2">
      <c r="A53" s="84" t="s">
        <v>224</v>
      </c>
      <c r="B53" s="84" t="s">
        <v>225</v>
      </c>
      <c r="C53" s="84" t="s">
        <v>226</v>
      </c>
      <c r="D53" s="87" t="s">
        <v>36</v>
      </c>
      <c r="E53" s="85">
        <v>2043247</v>
      </c>
      <c r="F53" s="85">
        <v>12803469.050000001</v>
      </c>
      <c r="G53" s="86">
        <v>6.2662000000000004</v>
      </c>
      <c r="H53" s="85">
        <v>280050513.30000001</v>
      </c>
    </row>
    <row r="54" spans="1:8" ht="15" customHeight="1" x14ac:dyDescent="0.2">
      <c r="A54" s="84" t="s">
        <v>37</v>
      </c>
      <c r="B54" s="84" t="s">
        <v>38</v>
      </c>
      <c r="C54" s="84" t="s">
        <v>39</v>
      </c>
      <c r="D54" s="87" t="s">
        <v>17</v>
      </c>
      <c r="E54" s="85">
        <v>1192</v>
      </c>
      <c r="F54" s="85">
        <v>6252360</v>
      </c>
      <c r="G54" s="86">
        <v>5245.2685000000001</v>
      </c>
      <c r="H54" s="85">
        <v>115055200</v>
      </c>
    </row>
    <row r="55" spans="1:8" ht="15" customHeight="1" x14ac:dyDescent="0.2">
      <c r="A55" s="84" t="s">
        <v>227</v>
      </c>
      <c r="B55" s="84" t="s">
        <v>228</v>
      </c>
      <c r="C55" s="84" t="s">
        <v>229</v>
      </c>
      <c r="D55" s="87" t="s">
        <v>17</v>
      </c>
      <c r="E55" s="85">
        <v>495</v>
      </c>
      <c r="F55" s="85">
        <v>2652450</v>
      </c>
      <c r="G55" s="86">
        <v>5358.4848000000002</v>
      </c>
      <c r="H55" s="85">
        <v>5038290000</v>
      </c>
    </row>
    <row r="56" spans="1:8" ht="15" customHeight="1" x14ac:dyDescent="0.2">
      <c r="A56" s="84" t="s">
        <v>230</v>
      </c>
      <c r="B56" s="84" t="s">
        <v>231</v>
      </c>
      <c r="C56" s="84" t="s">
        <v>232</v>
      </c>
      <c r="D56" s="87" t="s">
        <v>17</v>
      </c>
      <c r="E56" s="85">
        <v>11970</v>
      </c>
      <c r="F56" s="85">
        <v>75334.2</v>
      </c>
      <c r="G56" s="86">
        <v>6.2935999999999996</v>
      </c>
      <c r="H56" s="85">
        <v>7902986.3499999996</v>
      </c>
    </row>
    <row r="57" spans="1:8" ht="15" customHeight="1" x14ac:dyDescent="0.2">
      <c r="A57" s="84" t="s">
        <v>233</v>
      </c>
      <c r="B57" s="84" t="s">
        <v>234</v>
      </c>
      <c r="C57" s="84" t="s">
        <v>232</v>
      </c>
      <c r="D57" s="87" t="s">
        <v>17</v>
      </c>
      <c r="E57" s="85">
        <v>32</v>
      </c>
      <c r="F57" s="85">
        <v>2272</v>
      </c>
      <c r="G57" s="86">
        <v>71</v>
      </c>
      <c r="H57" s="85">
        <v>768504</v>
      </c>
    </row>
    <row r="58" spans="1:8" ht="15" customHeight="1" x14ac:dyDescent="0.2">
      <c r="A58" s="84" t="s">
        <v>24</v>
      </c>
      <c r="B58" s="84" t="s">
        <v>25</v>
      </c>
      <c r="C58" s="84" t="s">
        <v>26</v>
      </c>
      <c r="D58" s="87" t="s">
        <v>17</v>
      </c>
      <c r="E58" s="85">
        <v>131</v>
      </c>
      <c r="F58" s="85">
        <v>12960</v>
      </c>
      <c r="G58" s="86">
        <v>98.931299999999993</v>
      </c>
      <c r="H58" s="85">
        <v>193775300</v>
      </c>
    </row>
    <row r="59" spans="1:8" ht="15" customHeight="1" x14ac:dyDescent="0.2">
      <c r="A59" s="84" t="s">
        <v>235</v>
      </c>
      <c r="B59" s="84" t="s">
        <v>236</v>
      </c>
      <c r="C59" s="84" t="s">
        <v>237</v>
      </c>
      <c r="D59" s="87" t="s">
        <v>17</v>
      </c>
      <c r="E59" s="85">
        <v>766</v>
      </c>
      <c r="F59" s="85">
        <v>1392710</v>
      </c>
      <c r="G59" s="86">
        <v>1818.1593</v>
      </c>
      <c r="H59" s="85">
        <v>378666600</v>
      </c>
    </row>
    <row r="60" spans="1:8" ht="15" customHeight="1" x14ac:dyDescent="0.2">
      <c r="A60" s="84" t="s">
        <v>238</v>
      </c>
      <c r="B60" s="84" t="s">
        <v>239</v>
      </c>
      <c r="C60" s="84" t="s">
        <v>237</v>
      </c>
      <c r="D60" s="87" t="s">
        <v>17</v>
      </c>
      <c r="E60" s="85">
        <v>1192</v>
      </c>
      <c r="F60" s="85">
        <v>2074600</v>
      </c>
      <c r="G60" s="86">
        <v>1740.4362000000001</v>
      </c>
      <c r="H60" s="85">
        <v>115484640</v>
      </c>
    </row>
    <row r="61" spans="1:8" ht="15" customHeight="1" x14ac:dyDescent="0.2">
      <c r="A61" s="84" t="s">
        <v>240</v>
      </c>
      <c r="B61" s="84" t="s">
        <v>241</v>
      </c>
      <c r="C61" s="84" t="s">
        <v>242</v>
      </c>
      <c r="D61" s="87" t="s">
        <v>36</v>
      </c>
      <c r="E61" s="85">
        <v>30828</v>
      </c>
      <c r="F61" s="85">
        <v>21175300</v>
      </c>
      <c r="G61" s="86">
        <v>686.88530000000003</v>
      </c>
      <c r="H61" s="85">
        <v>1710459135</v>
      </c>
    </row>
    <row r="62" spans="1:8" ht="15" customHeight="1" x14ac:dyDescent="0.2">
      <c r="A62" s="84" t="s">
        <v>243</v>
      </c>
      <c r="B62" s="84" t="s">
        <v>244</v>
      </c>
      <c r="C62" s="84" t="s">
        <v>245</v>
      </c>
      <c r="D62" s="87" t="s">
        <v>17</v>
      </c>
      <c r="E62" s="85">
        <v>207</v>
      </c>
      <c r="F62" s="85">
        <v>113850</v>
      </c>
      <c r="G62" s="86">
        <v>550</v>
      </c>
      <c r="H62" s="85">
        <v>71651800</v>
      </c>
    </row>
    <row r="63" spans="1:8" ht="15" customHeight="1" x14ac:dyDescent="0.2">
      <c r="A63" s="84" t="s">
        <v>246</v>
      </c>
      <c r="B63" s="84" t="s">
        <v>247</v>
      </c>
      <c r="C63" s="84" t="s">
        <v>248</v>
      </c>
      <c r="D63" s="87" t="s">
        <v>17</v>
      </c>
      <c r="E63" s="85">
        <v>415</v>
      </c>
      <c r="F63" s="85">
        <v>41580</v>
      </c>
      <c r="G63" s="86">
        <v>100.19280000000001</v>
      </c>
      <c r="H63" s="85">
        <v>85805900</v>
      </c>
    </row>
    <row r="64" spans="1:8" ht="15" customHeight="1" x14ac:dyDescent="0.2">
      <c r="A64" s="84" t="s">
        <v>249</v>
      </c>
      <c r="B64" s="84" t="s">
        <v>250</v>
      </c>
      <c r="C64" s="84" t="s">
        <v>251</v>
      </c>
      <c r="D64" s="87" t="s">
        <v>17</v>
      </c>
      <c r="E64" s="85">
        <v>15977</v>
      </c>
      <c r="F64" s="85">
        <v>6829876</v>
      </c>
      <c r="G64" s="86">
        <v>427.48180000000002</v>
      </c>
      <c r="H64" s="85">
        <v>546701158</v>
      </c>
    </row>
    <row r="65" spans="1:8" ht="15" customHeight="1" x14ac:dyDescent="0.2">
      <c r="A65" s="84" t="s">
        <v>252</v>
      </c>
      <c r="B65" s="84" t="s">
        <v>253</v>
      </c>
      <c r="C65" s="84" t="s">
        <v>254</v>
      </c>
      <c r="D65" s="87" t="s">
        <v>17</v>
      </c>
      <c r="E65" s="85">
        <v>1376</v>
      </c>
      <c r="F65" s="85">
        <v>43177.8</v>
      </c>
      <c r="G65" s="86">
        <v>31.379200000000001</v>
      </c>
      <c r="H65" s="85">
        <v>198134443.40000001</v>
      </c>
    </row>
    <row r="66" spans="1:8" ht="15" customHeight="1" x14ac:dyDescent="0.2">
      <c r="A66" s="84" t="s">
        <v>46</v>
      </c>
      <c r="B66" s="84" t="s">
        <v>47</v>
      </c>
      <c r="C66" s="84" t="s">
        <v>48</v>
      </c>
      <c r="D66" s="87" t="s">
        <v>17</v>
      </c>
      <c r="E66" s="85">
        <v>1</v>
      </c>
      <c r="F66" s="85">
        <v>1</v>
      </c>
      <c r="G66" s="86">
        <v>1</v>
      </c>
      <c r="H66" s="85">
        <v>669467</v>
      </c>
    </row>
    <row r="67" spans="1:8" ht="15" customHeight="1" x14ac:dyDescent="0.2">
      <c r="A67" s="84" t="s">
        <v>33</v>
      </c>
      <c r="B67" s="84" t="s">
        <v>34</v>
      </c>
      <c r="C67" s="84" t="s">
        <v>35</v>
      </c>
      <c r="D67" s="87" t="s">
        <v>36</v>
      </c>
      <c r="E67" s="85">
        <v>28520</v>
      </c>
      <c r="F67" s="85">
        <v>10310150.5</v>
      </c>
      <c r="G67" s="86">
        <v>361.50599999999997</v>
      </c>
      <c r="H67" s="85">
        <v>121800960</v>
      </c>
    </row>
    <row r="68" spans="1:8" ht="15" customHeight="1" x14ac:dyDescent="0.2">
      <c r="A68" s="84" t="s">
        <v>255</v>
      </c>
      <c r="B68" s="84" t="s">
        <v>256</v>
      </c>
      <c r="C68" s="84" t="s">
        <v>257</v>
      </c>
      <c r="D68" s="87" t="s">
        <v>36</v>
      </c>
      <c r="E68" s="85">
        <v>10459</v>
      </c>
      <c r="F68" s="85">
        <v>4854605</v>
      </c>
      <c r="G68" s="86">
        <v>464.1558</v>
      </c>
      <c r="H68" s="85">
        <v>170878668</v>
      </c>
    </row>
    <row r="69" spans="1:8" ht="15" customHeight="1" x14ac:dyDescent="0.2">
      <c r="A69" s="84" t="s">
        <v>258</v>
      </c>
      <c r="B69" s="84" t="s">
        <v>259</v>
      </c>
      <c r="C69" s="84" t="s">
        <v>260</v>
      </c>
      <c r="D69" s="87" t="s">
        <v>36</v>
      </c>
      <c r="E69" s="85">
        <v>43272</v>
      </c>
      <c r="F69" s="85">
        <v>2013255.6</v>
      </c>
      <c r="G69" s="86">
        <v>46.525599999999997</v>
      </c>
      <c r="H69" s="85">
        <v>620101850</v>
      </c>
    </row>
    <row r="70" spans="1:8" ht="15" customHeight="1" x14ac:dyDescent="0.2">
      <c r="A70" s="84" t="s">
        <v>261</v>
      </c>
      <c r="B70" s="84" t="s">
        <v>262</v>
      </c>
      <c r="C70" s="84" t="s">
        <v>263</v>
      </c>
      <c r="D70" s="87" t="s">
        <v>17</v>
      </c>
      <c r="E70" s="85">
        <v>5301</v>
      </c>
      <c r="F70" s="85">
        <v>952439</v>
      </c>
      <c r="G70" s="86">
        <v>179.67160000000001</v>
      </c>
      <c r="H70" s="85">
        <v>107973808</v>
      </c>
    </row>
    <row r="71" spans="1:8" ht="15" customHeight="1" x14ac:dyDescent="0.2">
      <c r="A71" s="84" t="s">
        <v>264</v>
      </c>
      <c r="B71" s="84" t="s">
        <v>265</v>
      </c>
      <c r="C71" s="84" t="s">
        <v>266</v>
      </c>
      <c r="D71" s="87" t="s">
        <v>17</v>
      </c>
      <c r="E71" s="85">
        <v>1792</v>
      </c>
      <c r="F71" s="85">
        <v>7388160</v>
      </c>
      <c r="G71" s="86">
        <v>4122.8571000000002</v>
      </c>
      <c r="H71" s="85">
        <v>1265039380</v>
      </c>
    </row>
    <row r="72" spans="1:8" ht="15" customHeight="1" x14ac:dyDescent="0.2">
      <c r="A72" s="84" t="s">
        <v>267</v>
      </c>
      <c r="B72" s="84" t="s">
        <v>268</v>
      </c>
      <c r="C72" s="84" t="s">
        <v>269</v>
      </c>
      <c r="D72" s="87" t="s">
        <v>17</v>
      </c>
      <c r="E72" s="85">
        <v>1371</v>
      </c>
      <c r="F72" s="85">
        <v>2540440</v>
      </c>
      <c r="G72" s="86">
        <v>1852.9831999999999</v>
      </c>
      <c r="H72" s="85">
        <v>596202770</v>
      </c>
    </row>
    <row r="73" spans="1:8" ht="15" customHeight="1" x14ac:dyDescent="0.2">
      <c r="A73" s="84" t="s">
        <v>270</v>
      </c>
      <c r="B73" s="84" t="s">
        <v>271</v>
      </c>
      <c r="C73" s="84" t="s">
        <v>272</v>
      </c>
      <c r="D73" s="87" t="s">
        <v>17</v>
      </c>
      <c r="E73" s="85">
        <v>2160</v>
      </c>
      <c r="F73" s="85">
        <v>812324</v>
      </c>
      <c r="G73" s="86">
        <v>376.07589999999999</v>
      </c>
      <c r="H73" s="85">
        <v>1128000000</v>
      </c>
    </row>
    <row r="74" spans="1:8" ht="15" customHeight="1" x14ac:dyDescent="0.2">
      <c r="A74" s="84" t="s">
        <v>273</v>
      </c>
      <c r="B74" s="84" t="s">
        <v>274</v>
      </c>
      <c r="C74" s="84" t="s">
        <v>275</v>
      </c>
      <c r="D74" s="87" t="s">
        <v>17</v>
      </c>
      <c r="E74" s="85">
        <v>26024</v>
      </c>
      <c r="F74" s="85">
        <v>7579802</v>
      </c>
      <c r="G74" s="86">
        <v>291.262</v>
      </c>
      <c r="H74" s="85">
        <v>3283301700</v>
      </c>
    </row>
    <row r="75" spans="1:8" ht="15" customHeight="1" x14ac:dyDescent="0.2">
      <c r="A75" s="84" t="s">
        <v>276</v>
      </c>
      <c r="B75" s="84" t="s">
        <v>277</v>
      </c>
      <c r="C75" s="84" t="s">
        <v>278</v>
      </c>
      <c r="D75" s="87" t="s">
        <v>36</v>
      </c>
      <c r="E75" s="85">
        <v>125</v>
      </c>
      <c r="F75" s="85">
        <v>2066800</v>
      </c>
      <c r="G75" s="86">
        <v>16534.400000000001</v>
      </c>
      <c r="H75" s="85">
        <v>480084600</v>
      </c>
    </row>
    <row r="76" spans="1:8" ht="15" customHeight="1" x14ac:dyDescent="0.2">
      <c r="A76" s="84" t="s">
        <v>279</v>
      </c>
      <c r="B76" s="84" t="s">
        <v>280</v>
      </c>
      <c r="C76" s="84" t="s">
        <v>281</v>
      </c>
      <c r="D76" s="87" t="s">
        <v>17</v>
      </c>
      <c r="E76" s="85">
        <v>347661</v>
      </c>
      <c r="F76" s="85">
        <v>123114.4</v>
      </c>
      <c r="G76" s="86">
        <v>0.35410000000000003</v>
      </c>
      <c r="H76" s="85">
        <v>2388338.4</v>
      </c>
    </row>
    <row r="77" spans="1:8" ht="15" customHeight="1" x14ac:dyDescent="0.2">
      <c r="A77" s="84" t="s">
        <v>282</v>
      </c>
      <c r="B77" s="84" t="s">
        <v>283</v>
      </c>
      <c r="C77" s="84" t="s">
        <v>284</v>
      </c>
      <c r="D77" s="87" t="s">
        <v>17</v>
      </c>
      <c r="E77" s="85">
        <v>8</v>
      </c>
      <c r="F77" s="85">
        <v>27500</v>
      </c>
      <c r="G77" s="86">
        <v>3437.5</v>
      </c>
      <c r="H77" s="85">
        <v>52262640</v>
      </c>
    </row>
    <row r="78" spans="1:8" ht="15" customHeight="1" x14ac:dyDescent="0.2">
      <c r="A78" s="84" t="s">
        <v>285</v>
      </c>
      <c r="B78" s="84" t="s">
        <v>286</v>
      </c>
      <c r="C78" s="84" t="s">
        <v>287</v>
      </c>
      <c r="D78" s="87" t="s">
        <v>17</v>
      </c>
      <c r="E78" s="85">
        <v>288</v>
      </c>
      <c r="F78" s="85">
        <v>21486</v>
      </c>
      <c r="G78" s="86">
        <v>74.604200000000006</v>
      </c>
      <c r="H78" s="85">
        <v>35158950</v>
      </c>
    </row>
    <row r="79" spans="1:8" ht="15" customHeight="1" x14ac:dyDescent="0.2">
      <c r="A79" s="84" t="s">
        <v>288</v>
      </c>
      <c r="B79" s="84" t="s">
        <v>289</v>
      </c>
      <c r="C79" s="84" t="s">
        <v>290</v>
      </c>
      <c r="D79" s="87" t="s">
        <v>36</v>
      </c>
      <c r="E79" s="85">
        <v>1684567</v>
      </c>
      <c r="F79" s="85">
        <v>3892059.75</v>
      </c>
      <c r="G79" s="86">
        <v>2.3104</v>
      </c>
      <c r="H79" s="85">
        <v>134719932.16</v>
      </c>
    </row>
    <row r="80" spans="1:8" ht="15" customHeight="1" x14ac:dyDescent="0.2">
      <c r="A80" s="84" t="s">
        <v>291</v>
      </c>
      <c r="B80" s="84" t="s">
        <v>292</v>
      </c>
      <c r="C80" s="84" t="s">
        <v>293</v>
      </c>
      <c r="D80" s="87" t="s">
        <v>17</v>
      </c>
      <c r="E80" s="85">
        <v>4740</v>
      </c>
      <c r="F80" s="85">
        <v>3684985</v>
      </c>
      <c r="G80" s="86">
        <v>777.423</v>
      </c>
      <c r="H80" s="85">
        <v>14306076750</v>
      </c>
    </row>
    <row r="81" spans="1:8" ht="15" customHeight="1" x14ac:dyDescent="0.2">
      <c r="A81" s="84" t="s">
        <v>294</v>
      </c>
      <c r="B81" s="84" t="s">
        <v>295</v>
      </c>
      <c r="C81" s="84" t="s">
        <v>296</v>
      </c>
      <c r="D81" s="87" t="s">
        <v>17</v>
      </c>
      <c r="E81" s="85">
        <v>5539</v>
      </c>
      <c r="F81" s="85">
        <v>1108700</v>
      </c>
      <c r="G81" s="86">
        <v>200.16249999999999</v>
      </c>
      <c r="H81" s="85">
        <v>136424796</v>
      </c>
    </row>
    <row r="82" spans="1:8" ht="15" customHeight="1" x14ac:dyDescent="0.2">
      <c r="A82" s="84" t="s">
        <v>40</v>
      </c>
      <c r="B82" s="84" t="s">
        <v>41</v>
      </c>
      <c r="C82" s="84" t="s">
        <v>42</v>
      </c>
      <c r="D82" s="87" t="s">
        <v>17</v>
      </c>
      <c r="E82" s="85">
        <v>6183</v>
      </c>
      <c r="F82" s="85">
        <v>493655</v>
      </c>
      <c r="G82" s="86">
        <v>79.840699999999998</v>
      </c>
      <c r="H82" s="85">
        <v>17176800</v>
      </c>
    </row>
    <row r="83" spans="1:8" ht="15" customHeight="1" x14ac:dyDescent="0.2">
      <c r="A83" s="84" t="s">
        <v>297</v>
      </c>
      <c r="B83" s="84" t="s">
        <v>298</v>
      </c>
      <c r="C83" s="84" t="s">
        <v>299</v>
      </c>
      <c r="D83" s="87" t="s">
        <v>17</v>
      </c>
      <c r="E83" s="85">
        <v>3349</v>
      </c>
      <c r="F83" s="85">
        <v>36156.699999999997</v>
      </c>
      <c r="G83" s="86">
        <v>10.7963</v>
      </c>
      <c r="H83" s="85">
        <v>3172250</v>
      </c>
    </row>
    <row r="84" spans="1:8" ht="15" customHeight="1" x14ac:dyDescent="0.2">
      <c r="A84" s="84" t="s">
        <v>52</v>
      </c>
      <c r="B84" s="84" t="s">
        <v>53</v>
      </c>
      <c r="C84" s="84" t="s">
        <v>54</v>
      </c>
      <c r="D84" s="87" t="s">
        <v>17</v>
      </c>
      <c r="E84" s="85">
        <v>5572</v>
      </c>
      <c r="F84" s="85">
        <v>10225730</v>
      </c>
      <c r="G84" s="86">
        <v>1835.1992</v>
      </c>
      <c r="H84" s="85">
        <v>3912034160</v>
      </c>
    </row>
    <row r="85" spans="1:8" ht="15" customHeight="1" x14ac:dyDescent="0.2">
      <c r="A85" s="84" t="s">
        <v>67</v>
      </c>
      <c r="B85" s="84" t="s">
        <v>68</v>
      </c>
      <c r="C85" s="84" t="s">
        <v>69</v>
      </c>
      <c r="D85" s="87" t="s">
        <v>17</v>
      </c>
      <c r="E85" s="85">
        <v>640</v>
      </c>
      <c r="F85" s="85">
        <v>78080</v>
      </c>
      <c r="G85" s="86">
        <v>122</v>
      </c>
      <c r="H85" s="85">
        <v>15460572</v>
      </c>
    </row>
    <row r="86" spans="1:8" ht="15" customHeight="1" x14ac:dyDescent="0.2">
      <c r="A86" s="84" t="s">
        <v>58</v>
      </c>
      <c r="B86" s="84" t="s">
        <v>59</v>
      </c>
      <c r="C86" s="84" t="s">
        <v>60</v>
      </c>
      <c r="D86" s="87" t="s">
        <v>17</v>
      </c>
      <c r="E86" s="85">
        <v>10192</v>
      </c>
      <c r="F86" s="85">
        <v>20851.169999999998</v>
      </c>
      <c r="G86" s="86">
        <v>2.0457999999999998</v>
      </c>
      <c r="H86" s="85">
        <v>1161113.8</v>
      </c>
    </row>
    <row r="87" spans="1:8" ht="15" customHeight="1" x14ac:dyDescent="0.2">
      <c r="A87" s="84" t="s">
        <v>85</v>
      </c>
      <c r="B87" s="84" t="s">
        <v>86</v>
      </c>
      <c r="C87" s="84" t="s">
        <v>87</v>
      </c>
      <c r="D87" s="87" t="s">
        <v>36</v>
      </c>
      <c r="E87" s="85">
        <v>225657</v>
      </c>
      <c r="F87" s="85">
        <v>64503602</v>
      </c>
      <c r="G87" s="86">
        <v>285.84800000000001</v>
      </c>
      <c r="H87" s="85">
        <v>2292640966</v>
      </c>
    </row>
    <row r="88" spans="1:8" ht="15" customHeight="1" x14ac:dyDescent="0.2">
      <c r="A88" s="84" t="s">
        <v>70</v>
      </c>
      <c r="B88" s="84" t="s">
        <v>71</v>
      </c>
      <c r="C88" s="84" t="s">
        <v>72</v>
      </c>
      <c r="D88" s="87" t="s">
        <v>36</v>
      </c>
      <c r="E88" s="85">
        <v>12852</v>
      </c>
      <c r="F88" s="85">
        <v>143875.20000000001</v>
      </c>
      <c r="G88" s="86">
        <v>11.194800000000001</v>
      </c>
      <c r="H88" s="85">
        <v>38613537</v>
      </c>
    </row>
    <row r="89" spans="1:8" ht="15" customHeight="1" x14ac:dyDescent="0.2">
      <c r="A89" s="84" t="s">
        <v>300</v>
      </c>
      <c r="B89" s="84" t="s">
        <v>301</v>
      </c>
      <c r="C89" s="84" t="s">
        <v>302</v>
      </c>
      <c r="D89" s="87" t="s">
        <v>17</v>
      </c>
      <c r="E89" s="85">
        <v>3000</v>
      </c>
      <c r="F89" s="85">
        <v>2883.07</v>
      </c>
      <c r="G89" s="86">
        <v>0.96099999999999997</v>
      </c>
      <c r="H89" s="85">
        <v>1280016</v>
      </c>
    </row>
    <row r="90" spans="1:8" ht="15" customHeight="1" x14ac:dyDescent="0.2">
      <c r="A90" s="84" t="s">
        <v>30</v>
      </c>
      <c r="B90" s="84" t="s">
        <v>31</v>
      </c>
      <c r="C90" s="84" t="s">
        <v>32</v>
      </c>
      <c r="D90" s="87" t="s">
        <v>17</v>
      </c>
      <c r="E90" s="85">
        <v>179843</v>
      </c>
      <c r="F90" s="85">
        <v>1544218.55</v>
      </c>
      <c r="G90" s="86">
        <v>8.5864999999999991</v>
      </c>
      <c r="H90" s="85">
        <v>24810093</v>
      </c>
    </row>
    <row r="91" spans="1:8" ht="15" customHeight="1" x14ac:dyDescent="0.2">
      <c r="A91" s="84" t="s">
        <v>79</v>
      </c>
      <c r="B91" s="84" t="s">
        <v>80</v>
      </c>
      <c r="C91" s="84" t="s">
        <v>81</v>
      </c>
      <c r="D91" s="87" t="s">
        <v>36</v>
      </c>
      <c r="E91" s="85">
        <v>2583985</v>
      </c>
      <c r="F91" s="85">
        <v>107355964.7</v>
      </c>
      <c r="G91" s="86">
        <v>41.546700000000001</v>
      </c>
      <c r="H91" s="85">
        <v>5104115451</v>
      </c>
    </row>
    <row r="92" spans="1:8" ht="15" customHeight="1" x14ac:dyDescent="0.2">
      <c r="A92" s="84" t="s">
        <v>303</v>
      </c>
      <c r="B92" s="84" t="s">
        <v>304</v>
      </c>
      <c r="C92" s="84" t="s">
        <v>305</v>
      </c>
      <c r="D92" s="87" t="s">
        <v>17</v>
      </c>
      <c r="E92" s="85">
        <v>8299</v>
      </c>
      <c r="F92" s="85">
        <v>377470.8</v>
      </c>
      <c r="G92" s="86">
        <v>45.483899999999998</v>
      </c>
      <c r="H92" s="85">
        <v>13320772.4</v>
      </c>
    </row>
    <row r="93" spans="1:8" ht="15" customHeight="1" x14ac:dyDescent="0.2">
      <c r="A93" s="84" t="s">
        <v>306</v>
      </c>
      <c r="B93" s="84" t="s">
        <v>307</v>
      </c>
      <c r="C93" s="84" t="s">
        <v>308</v>
      </c>
      <c r="D93" s="87" t="s">
        <v>17</v>
      </c>
      <c r="E93" s="85">
        <v>3059</v>
      </c>
      <c r="F93" s="85">
        <v>794490</v>
      </c>
      <c r="G93" s="86">
        <v>259.72210000000001</v>
      </c>
      <c r="H93" s="85">
        <v>139615568</v>
      </c>
    </row>
    <row r="94" spans="1:8" ht="15" customHeight="1" x14ac:dyDescent="0.2">
      <c r="A94" s="84" t="s">
        <v>309</v>
      </c>
      <c r="B94" s="84" t="s">
        <v>310</v>
      </c>
      <c r="C94" s="84" t="s">
        <v>311</v>
      </c>
      <c r="D94" s="87" t="s">
        <v>17</v>
      </c>
      <c r="E94" s="85">
        <v>27606</v>
      </c>
      <c r="F94" s="85">
        <v>933595.8</v>
      </c>
      <c r="G94" s="86">
        <v>33.818600000000004</v>
      </c>
      <c r="H94" s="85">
        <v>87006868</v>
      </c>
    </row>
    <row r="95" spans="1:8" ht="15" customHeight="1" x14ac:dyDescent="0.2">
      <c r="A95" s="84" t="s">
        <v>312</v>
      </c>
      <c r="B95" s="84" t="s">
        <v>313</v>
      </c>
      <c r="C95" s="84" t="s">
        <v>314</v>
      </c>
      <c r="D95" s="87" t="s">
        <v>17</v>
      </c>
      <c r="E95" s="85">
        <v>943</v>
      </c>
      <c r="F95" s="85">
        <v>666805</v>
      </c>
      <c r="G95" s="86">
        <v>707.11030000000005</v>
      </c>
      <c r="H95" s="85">
        <v>450934870</v>
      </c>
    </row>
    <row r="96" spans="1:8" ht="15" customHeight="1" x14ac:dyDescent="0.2">
      <c r="A96" s="84" t="s">
        <v>315</v>
      </c>
      <c r="B96" s="84" t="s">
        <v>316</v>
      </c>
      <c r="C96" s="84" t="s">
        <v>317</v>
      </c>
      <c r="D96" s="87" t="s">
        <v>17</v>
      </c>
      <c r="E96" s="85">
        <v>8868</v>
      </c>
      <c r="F96" s="85">
        <v>281370.40000000002</v>
      </c>
      <c r="G96" s="86">
        <v>31.7287</v>
      </c>
      <c r="H96" s="85">
        <v>27569160</v>
      </c>
    </row>
    <row r="97" spans="1:8" ht="15" customHeight="1" x14ac:dyDescent="0.2">
      <c r="A97" s="84" t="s">
        <v>21</v>
      </c>
      <c r="B97" s="84" t="s">
        <v>22</v>
      </c>
      <c r="C97" s="84" t="s">
        <v>23</v>
      </c>
      <c r="D97" s="87" t="s">
        <v>17</v>
      </c>
      <c r="E97" s="85">
        <v>100</v>
      </c>
      <c r="F97" s="85">
        <v>2518</v>
      </c>
      <c r="G97" s="86">
        <v>25.18</v>
      </c>
      <c r="H97" s="85">
        <v>95168354.400000006</v>
      </c>
    </row>
    <row r="98" spans="1:8" ht="15" customHeight="1" x14ac:dyDescent="0.2">
      <c r="A98" s="84" t="s">
        <v>318</v>
      </c>
      <c r="B98" s="84" t="s">
        <v>319</v>
      </c>
      <c r="C98" s="84" t="s">
        <v>320</v>
      </c>
      <c r="D98" s="87" t="s">
        <v>17</v>
      </c>
      <c r="E98" s="85">
        <v>111</v>
      </c>
      <c r="F98" s="85">
        <v>21590</v>
      </c>
      <c r="G98" s="86">
        <v>194.50450000000001</v>
      </c>
      <c r="H98" s="85">
        <v>977412400</v>
      </c>
    </row>
    <row r="99" spans="1:8" ht="15" customHeight="1" x14ac:dyDescent="0.2">
      <c r="A99" s="84" t="s">
        <v>321</v>
      </c>
      <c r="B99" s="84" t="s">
        <v>322</v>
      </c>
      <c r="C99" s="84" t="s">
        <v>323</v>
      </c>
      <c r="D99" s="87" t="s">
        <v>17</v>
      </c>
      <c r="E99" s="85">
        <v>57662</v>
      </c>
      <c r="F99" s="85">
        <v>8464566</v>
      </c>
      <c r="G99" s="86">
        <v>146.7963</v>
      </c>
      <c r="H99" s="85">
        <v>21977360</v>
      </c>
    </row>
    <row r="100" spans="1:8" ht="15" customHeight="1" x14ac:dyDescent="0.2">
      <c r="A100" s="84" t="s">
        <v>18</v>
      </c>
      <c r="B100" s="84" t="s">
        <v>19</v>
      </c>
      <c r="C100" s="84" t="s">
        <v>20</v>
      </c>
      <c r="D100" s="87" t="s">
        <v>17</v>
      </c>
      <c r="E100" s="85">
        <v>1501</v>
      </c>
      <c r="F100" s="85">
        <v>49162.6</v>
      </c>
      <c r="G100" s="86">
        <v>32.7532</v>
      </c>
      <c r="H100" s="85">
        <v>85917132</v>
      </c>
    </row>
    <row r="101" spans="1:8" ht="15" customHeight="1" x14ac:dyDescent="0.2">
      <c r="A101" s="84" t="s">
        <v>324</v>
      </c>
      <c r="B101" s="84" t="s">
        <v>325</v>
      </c>
      <c r="C101" s="84" t="s">
        <v>326</v>
      </c>
      <c r="D101" s="87" t="s">
        <v>17</v>
      </c>
      <c r="E101" s="85">
        <v>401</v>
      </c>
      <c r="F101" s="85">
        <v>128510</v>
      </c>
      <c r="G101" s="86">
        <v>320.47379999999998</v>
      </c>
      <c r="H101" s="85">
        <v>26189440</v>
      </c>
    </row>
    <row r="102" spans="1:8" ht="15" customHeight="1" x14ac:dyDescent="0.2">
      <c r="A102" s="84" t="s">
        <v>14</v>
      </c>
      <c r="B102" s="84" t="s">
        <v>15</v>
      </c>
      <c r="C102" s="84" t="s">
        <v>16</v>
      </c>
      <c r="D102" s="87" t="s">
        <v>17</v>
      </c>
      <c r="E102" s="85">
        <v>3781</v>
      </c>
      <c r="F102" s="85">
        <v>496664</v>
      </c>
      <c r="G102" s="86">
        <v>131.3578</v>
      </c>
      <c r="H102" s="85">
        <v>7041492</v>
      </c>
    </row>
    <row r="103" spans="1:8" ht="15" customHeight="1" x14ac:dyDescent="0.2">
      <c r="A103" s="84" t="s">
        <v>327</v>
      </c>
      <c r="B103" s="84" t="s">
        <v>328</v>
      </c>
      <c r="C103" s="84" t="s">
        <v>329</v>
      </c>
      <c r="D103" s="87" t="s">
        <v>36</v>
      </c>
      <c r="E103" s="85">
        <v>13551</v>
      </c>
      <c r="F103" s="85">
        <v>690784.9</v>
      </c>
      <c r="G103" s="86">
        <v>50.976700000000001</v>
      </c>
      <c r="H103" s="85">
        <v>410467215</v>
      </c>
    </row>
    <row r="104" spans="1:8" ht="15" customHeight="1" x14ac:dyDescent="0.2">
      <c r="A104" s="84" t="s">
        <v>330</v>
      </c>
      <c r="B104" s="84" t="s">
        <v>331</v>
      </c>
      <c r="C104" s="84" t="s">
        <v>332</v>
      </c>
      <c r="D104" s="87" t="s">
        <v>17</v>
      </c>
      <c r="E104" s="85">
        <v>180</v>
      </c>
      <c r="F104" s="85">
        <v>16355</v>
      </c>
      <c r="G104" s="86">
        <v>90.861099999999993</v>
      </c>
      <c r="H104" s="85">
        <v>3096000</v>
      </c>
    </row>
    <row r="105" spans="1:8" ht="15" customHeight="1" x14ac:dyDescent="0.2">
      <c r="A105" s="84" t="s">
        <v>333</v>
      </c>
      <c r="B105" s="84" t="s">
        <v>334</v>
      </c>
      <c r="C105" s="84" t="s">
        <v>335</v>
      </c>
      <c r="D105" s="87" t="s">
        <v>17</v>
      </c>
      <c r="E105" s="85">
        <v>2138</v>
      </c>
      <c r="F105" s="85">
        <v>6385120</v>
      </c>
      <c r="G105" s="86">
        <v>2986.4920000000002</v>
      </c>
      <c r="H105" s="85">
        <v>1100268000</v>
      </c>
    </row>
    <row r="106" spans="1:8" ht="15" customHeight="1" x14ac:dyDescent="0.2">
      <c r="A106" s="84" t="s">
        <v>336</v>
      </c>
      <c r="B106" s="84" t="s">
        <v>337</v>
      </c>
      <c r="C106" s="84" t="s">
        <v>338</v>
      </c>
      <c r="D106" s="87" t="s">
        <v>36</v>
      </c>
      <c r="E106" s="85">
        <v>5455</v>
      </c>
      <c r="F106" s="85">
        <v>60210.9</v>
      </c>
      <c r="G106" s="86">
        <v>11.037699999999999</v>
      </c>
      <c r="H106" s="85">
        <v>26850000</v>
      </c>
    </row>
    <row r="107" spans="1:8" ht="15" customHeight="1" x14ac:dyDescent="0.2">
      <c r="A107" s="84" t="s">
        <v>339</v>
      </c>
      <c r="B107" s="84" t="s">
        <v>340</v>
      </c>
      <c r="C107" s="84" t="s">
        <v>341</v>
      </c>
      <c r="D107" s="87" t="s">
        <v>36</v>
      </c>
      <c r="E107" s="85">
        <v>11889</v>
      </c>
      <c r="F107" s="85">
        <v>1545419.5</v>
      </c>
      <c r="G107" s="86">
        <v>129.9873</v>
      </c>
      <c r="H107" s="85">
        <v>61480000</v>
      </c>
    </row>
    <row r="108" spans="1:8" ht="15" customHeight="1" x14ac:dyDescent="0.2">
      <c r="A108" s="84" t="s">
        <v>342</v>
      </c>
      <c r="B108" s="84" t="s">
        <v>343</v>
      </c>
      <c r="C108" s="84" t="s">
        <v>344</v>
      </c>
      <c r="D108" s="87" t="s">
        <v>36</v>
      </c>
      <c r="E108" s="85">
        <v>50536</v>
      </c>
      <c r="F108" s="85">
        <v>580296.69999999995</v>
      </c>
      <c r="G108" s="86">
        <v>11.482799999999999</v>
      </c>
      <c r="H108" s="85">
        <v>21097666.5</v>
      </c>
    </row>
    <row r="109" spans="1:8" ht="15" customHeight="1" x14ac:dyDescent="0.2">
      <c r="A109" s="84" t="s">
        <v>64</v>
      </c>
      <c r="B109" s="84" t="s">
        <v>65</v>
      </c>
      <c r="C109" s="84" t="s">
        <v>66</v>
      </c>
      <c r="D109" s="87" t="s">
        <v>36</v>
      </c>
      <c r="E109" s="85">
        <v>47073</v>
      </c>
      <c r="F109" s="85">
        <v>6993370</v>
      </c>
      <c r="G109" s="86">
        <v>148.56440000000001</v>
      </c>
      <c r="H109" s="85">
        <v>181653377</v>
      </c>
    </row>
    <row r="110" spans="1:8" ht="15" customHeight="1" x14ac:dyDescent="0.2">
      <c r="A110" s="84" t="s">
        <v>345</v>
      </c>
      <c r="B110" s="84" t="s">
        <v>346</v>
      </c>
      <c r="C110" s="84" t="s">
        <v>347</v>
      </c>
      <c r="D110" s="87" t="s">
        <v>17</v>
      </c>
      <c r="E110" s="85">
        <v>1583</v>
      </c>
      <c r="F110" s="85">
        <v>11157.2</v>
      </c>
      <c r="G110" s="86">
        <v>7.0480999999999998</v>
      </c>
      <c r="H110" s="85">
        <v>8121874.9500000002</v>
      </c>
    </row>
    <row r="111" spans="1:8" ht="15" customHeight="1" x14ac:dyDescent="0.2">
      <c r="A111" s="84" t="s">
        <v>88</v>
      </c>
      <c r="B111" s="84" t="s">
        <v>89</v>
      </c>
      <c r="C111" s="84" t="s">
        <v>90</v>
      </c>
      <c r="D111" s="87" t="s">
        <v>17</v>
      </c>
      <c r="E111" s="85">
        <v>8744281</v>
      </c>
      <c r="F111" s="85">
        <v>80247314.799999997</v>
      </c>
      <c r="G111" s="86">
        <v>9.1770999999999994</v>
      </c>
      <c r="H111" s="85">
        <v>156363197.09999999</v>
      </c>
    </row>
    <row r="112" spans="1:8" ht="15" customHeight="1" x14ac:dyDescent="0.2">
      <c r="A112" s="84" t="s">
        <v>348</v>
      </c>
      <c r="B112" s="84" t="s">
        <v>349</v>
      </c>
      <c r="C112" s="84" t="s">
        <v>350</v>
      </c>
      <c r="D112" s="87" t="s">
        <v>17</v>
      </c>
      <c r="E112" s="85">
        <v>17783</v>
      </c>
      <c r="F112" s="85">
        <v>77501.3</v>
      </c>
      <c r="G112" s="86">
        <v>4.3582000000000001</v>
      </c>
      <c r="H112" s="85">
        <v>6734577.9199999999</v>
      </c>
    </row>
    <row r="113" spans="1:8" ht="15" customHeight="1" x14ac:dyDescent="0.2">
      <c r="A113" s="84" t="s">
        <v>94</v>
      </c>
      <c r="B113" s="84" t="s">
        <v>95</v>
      </c>
      <c r="C113" s="84" t="s">
        <v>96</v>
      </c>
      <c r="D113" s="87" t="s">
        <v>17</v>
      </c>
      <c r="E113" s="85">
        <v>1268105</v>
      </c>
      <c r="F113" s="85">
        <v>74116285.599999994</v>
      </c>
      <c r="G113" s="86">
        <v>58.4465</v>
      </c>
      <c r="H113" s="85">
        <v>19406662473</v>
      </c>
    </row>
    <row r="114" spans="1:8" ht="15" customHeight="1" x14ac:dyDescent="0.2">
      <c r="A114" s="84" t="s">
        <v>351</v>
      </c>
      <c r="B114" s="84" t="s">
        <v>352</v>
      </c>
      <c r="C114" s="84" t="s">
        <v>353</v>
      </c>
      <c r="D114" s="87" t="s">
        <v>36</v>
      </c>
      <c r="E114" s="85">
        <v>19122</v>
      </c>
      <c r="F114" s="85">
        <v>221988.6</v>
      </c>
      <c r="G114" s="86">
        <v>11.6091</v>
      </c>
      <c r="H114" s="85">
        <v>46357000</v>
      </c>
    </row>
    <row r="115" spans="1:8" ht="15" customHeight="1" x14ac:dyDescent="0.2">
      <c r="A115" s="84" t="s">
        <v>354</v>
      </c>
      <c r="B115" s="84" t="s">
        <v>355</v>
      </c>
      <c r="C115" s="84" t="s">
        <v>356</v>
      </c>
      <c r="D115" s="87" t="s">
        <v>17</v>
      </c>
      <c r="E115" s="85">
        <v>70</v>
      </c>
      <c r="F115" s="85">
        <v>5815</v>
      </c>
      <c r="G115" s="86">
        <v>83.071399999999997</v>
      </c>
      <c r="H115" s="85">
        <v>22700800</v>
      </c>
    </row>
    <row r="116" spans="1:8" ht="15" customHeight="1" x14ac:dyDescent="0.2">
      <c r="A116" s="84" t="s">
        <v>357</v>
      </c>
      <c r="B116" s="84" t="s">
        <v>358</v>
      </c>
      <c r="C116" s="84" t="s">
        <v>359</v>
      </c>
      <c r="D116" s="87" t="s">
        <v>17</v>
      </c>
      <c r="E116" s="85">
        <v>6</v>
      </c>
      <c r="F116" s="85">
        <v>360</v>
      </c>
      <c r="G116" s="86">
        <v>60</v>
      </c>
      <c r="H116" s="85">
        <v>12338580</v>
      </c>
    </row>
    <row r="117" spans="1:8" ht="15" customHeight="1" x14ac:dyDescent="0.2">
      <c r="A117" s="84" t="s">
        <v>360</v>
      </c>
      <c r="B117" s="84" t="s">
        <v>361</v>
      </c>
      <c r="C117" s="84" t="s">
        <v>362</v>
      </c>
      <c r="D117" s="87" t="s">
        <v>17</v>
      </c>
      <c r="E117" s="85">
        <v>1039</v>
      </c>
      <c r="F117" s="85">
        <v>47597.5</v>
      </c>
      <c r="G117" s="86">
        <v>45.810899999999997</v>
      </c>
      <c r="H117" s="85">
        <v>13851360</v>
      </c>
    </row>
    <row r="118" spans="1:8" ht="15" customHeight="1" x14ac:dyDescent="0.2">
      <c r="A118" s="84" t="s">
        <v>27</v>
      </c>
      <c r="B118" s="84" t="s">
        <v>28</v>
      </c>
      <c r="C118" s="84" t="s">
        <v>29</v>
      </c>
      <c r="D118" s="87" t="s">
        <v>17</v>
      </c>
      <c r="E118" s="85">
        <v>3077</v>
      </c>
      <c r="F118" s="85">
        <v>579722</v>
      </c>
      <c r="G118" s="86">
        <v>188.4049</v>
      </c>
      <c r="H118" s="85">
        <v>19449858</v>
      </c>
    </row>
    <row r="119" spans="1:8" s="83" customFormat="1" ht="15" customHeight="1" x14ac:dyDescent="0.2">
      <c r="A119" s="81" t="s">
        <v>456</v>
      </c>
      <c r="B119" s="81"/>
      <c r="C119" s="82"/>
      <c r="D119" s="82"/>
      <c r="E119" s="82"/>
      <c r="F119" s="82"/>
      <c r="G119" s="82"/>
      <c r="H119" s="112"/>
    </row>
    <row r="120" spans="1:8" s="83" customFormat="1" ht="15" customHeight="1" x14ac:dyDescent="0.2">
      <c r="A120" s="84" t="s">
        <v>363</v>
      </c>
      <c r="B120" s="84" t="s">
        <v>364</v>
      </c>
      <c r="C120" s="84" t="s">
        <v>99</v>
      </c>
      <c r="D120" s="87" t="s">
        <v>36</v>
      </c>
      <c r="E120" s="85">
        <v>13727393</v>
      </c>
      <c r="F120" s="85">
        <v>13764579.970000001</v>
      </c>
      <c r="G120" s="86">
        <v>100.2709</v>
      </c>
      <c r="H120" s="85">
        <v>203000000</v>
      </c>
    </row>
    <row r="121" spans="1:8" ht="15" customHeight="1" x14ac:dyDescent="0.2">
      <c r="A121" s="84" t="s">
        <v>366</v>
      </c>
      <c r="B121" s="84" t="s">
        <v>367</v>
      </c>
      <c r="C121" s="84" t="s">
        <v>368</v>
      </c>
      <c r="D121" s="87" t="s">
        <v>36</v>
      </c>
      <c r="E121" s="85">
        <v>29165000</v>
      </c>
      <c r="F121" s="85">
        <v>30956295</v>
      </c>
      <c r="G121" s="86">
        <v>106.06780000000001</v>
      </c>
      <c r="H121" s="85">
        <v>421600000</v>
      </c>
    </row>
    <row r="122" spans="1:8" ht="15" customHeight="1" x14ac:dyDescent="0.2">
      <c r="A122" s="84" t="s">
        <v>369</v>
      </c>
      <c r="B122" s="84" t="s">
        <v>370</v>
      </c>
      <c r="C122" s="84" t="s">
        <v>371</v>
      </c>
      <c r="D122" s="87" t="s">
        <v>36</v>
      </c>
      <c r="E122" s="85">
        <v>11000000</v>
      </c>
      <c r="F122" s="85">
        <v>11000000</v>
      </c>
      <c r="G122" s="86">
        <v>100</v>
      </c>
      <c r="H122" s="85">
        <v>130000000</v>
      </c>
    </row>
    <row r="123" spans="1:8" ht="15" customHeight="1" x14ac:dyDescent="0.2">
      <c r="A123" s="84" t="s">
        <v>372</v>
      </c>
      <c r="B123" s="84" t="s">
        <v>373</v>
      </c>
      <c r="C123" s="84" t="s">
        <v>374</v>
      </c>
      <c r="D123" s="87" t="s">
        <v>17</v>
      </c>
      <c r="E123" s="85">
        <v>659321</v>
      </c>
      <c r="F123" s="85">
        <v>1289122.8400000001</v>
      </c>
      <c r="G123" s="86">
        <v>26.445399999999999</v>
      </c>
      <c r="H123" s="85">
        <v>141980536.19</v>
      </c>
    </row>
    <row r="124" spans="1:8" ht="15" customHeight="1" x14ac:dyDescent="0.2">
      <c r="A124" s="84" t="s">
        <v>376</v>
      </c>
      <c r="B124" s="84" t="s">
        <v>377</v>
      </c>
      <c r="C124" s="84" t="s">
        <v>290</v>
      </c>
      <c r="D124" s="87" t="s">
        <v>36</v>
      </c>
      <c r="E124" s="85">
        <v>800000</v>
      </c>
      <c r="F124" s="85">
        <v>175874.28</v>
      </c>
      <c r="G124" s="86">
        <v>87.099900000000005</v>
      </c>
      <c r="H124" s="85">
        <v>51606000</v>
      </c>
    </row>
    <row r="125" spans="1:8" ht="15" customHeight="1" x14ac:dyDescent="0.2">
      <c r="A125" s="84" t="s">
        <v>378</v>
      </c>
      <c r="B125" s="84" t="s">
        <v>379</v>
      </c>
      <c r="C125" s="84" t="s">
        <v>380</v>
      </c>
      <c r="D125" s="87" t="s">
        <v>36</v>
      </c>
      <c r="E125" s="85">
        <v>295000</v>
      </c>
      <c r="F125" s="85">
        <v>2233532.98</v>
      </c>
      <c r="G125" s="86">
        <v>101.8686</v>
      </c>
      <c r="H125" s="85">
        <v>379930027.60000002</v>
      </c>
    </row>
    <row r="126" spans="1:8" ht="15" customHeight="1" x14ac:dyDescent="0.2">
      <c r="A126" s="84" t="s">
        <v>381</v>
      </c>
      <c r="B126" s="84" t="s">
        <v>382</v>
      </c>
      <c r="C126" s="84" t="s">
        <v>383</v>
      </c>
      <c r="D126" s="87" t="s">
        <v>36</v>
      </c>
      <c r="E126" s="85">
        <v>211279000</v>
      </c>
      <c r="F126" s="85">
        <v>223110307.40000001</v>
      </c>
      <c r="G126" s="86">
        <v>105.56870000000001</v>
      </c>
      <c r="H126" s="85">
        <v>2424200000</v>
      </c>
    </row>
    <row r="127" spans="1:8" ht="15" customHeight="1" x14ac:dyDescent="0.2">
      <c r="A127" s="84" t="s">
        <v>384</v>
      </c>
      <c r="B127" s="84" t="s">
        <v>385</v>
      </c>
      <c r="C127" s="84" t="s">
        <v>386</v>
      </c>
      <c r="D127" s="87" t="s">
        <v>36</v>
      </c>
      <c r="E127" s="85">
        <v>8818.92</v>
      </c>
      <c r="F127" s="85">
        <v>64961.93</v>
      </c>
      <c r="G127" s="86">
        <v>99.103200000000001</v>
      </c>
      <c r="H127" s="85" t="s">
        <v>128</v>
      </c>
    </row>
    <row r="128" spans="1:8" ht="15" customHeight="1" x14ac:dyDescent="0.2">
      <c r="A128" s="84" t="s">
        <v>387</v>
      </c>
      <c r="B128" s="84" t="s">
        <v>388</v>
      </c>
      <c r="C128" s="84" t="s">
        <v>386</v>
      </c>
      <c r="D128" s="87" t="s">
        <v>36</v>
      </c>
      <c r="E128" s="85">
        <v>22599.88</v>
      </c>
      <c r="F128" s="85">
        <v>164935.57999999999</v>
      </c>
      <c r="G128" s="86">
        <v>98.091499999999996</v>
      </c>
      <c r="H128" s="85" t="s">
        <v>128</v>
      </c>
    </row>
    <row r="129" spans="1:9" ht="15" customHeight="1" x14ac:dyDescent="0.2">
      <c r="A129" s="84" t="s">
        <v>389</v>
      </c>
      <c r="B129" s="84" t="s">
        <v>390</v>
      </c>
      <c r="C129" s="84" t="s">
        <v>386</v>
      </c>
      <c r="D129" s="87" t="s">
        <v>36</v>
      </c>
      <c r="E129" s="85">
        <v>21178.05</v>
      </c>
      <c r="F129" s="85">
        <v>151803.70000000001</v>
      </c>
      <c r="G129" s="86">
        <v>96.346599999999995</v>
      </c>
      <c r="H129" s="85" t="s">
        <v>128</v>
      </c>
    </row>
    <row r="130" spans="1:9" ht="15" customHeight="1" x14ac:dyDescent="0.2">
      <c r="A130" s="84" t="s">
        <v>421</v>
      </c>
      <c r="B130" s="84" t="s">
        <v>422</v>
      </c>
      <c r="C130" s="84" t="s">
        <v>393</v>
      </c>
      <c r="D130" s="87" t="s">
        <v>36</v>
      </c>
      <c r="E130" s="85">
        <v>760810231</v>
      </c>
      <c r="F130" s="85">
        <v>774099098.5</v>
      </c>
      <c r="G130" s="86">
        <v>101.6133</v>
      </c>
      <c r="H130" s="85">
        <v>6023400000</v>
      </c>
    </row>
    <row r="131" spans="1:9" ht="15" customHeight="1" x14ac:dyDescent="0.2">
      <c r="A131" s="84" t="s">
        <v>391</v>
      </c>
      <c r="B131" s="84" t="s">
        <v>392</v>
      </c>
      <c r="C131" s="84" t="s">
        <v>393</v>
      </c>
      <c r="D131" s="87" t="s">
        <v>36</v>
      </c>
      <c r="E131" s="85">
        <v>119666500</v>
      </c>
      <c r="F131" s="85">
        <v>963229369.08000004</v>
      </c>
      <c r="G131" s="86">
        <v>108.53660000000001</v>
      </c>
      <c r="H131" s="85">
        <v>7890238005</v>
      </c>
    </row>
    <row r="132" spans="1:9" ht="15" customHeight="1" x14ac:dyDescent="0.2">
      <c r="A132" s="84" t="s">
        <v>423</v>
      </c>
      <c r="B132" s="84" t="s">
        <v>424</v>
      </c>
      <c r="C132" s="84" t="s">
        <v>393</v>
      </c>
      <c r="D132" s="87" t="s">
        <v>36</v>
      </c>
      <c r="E132" s="85">
        <v>251369226</v>
      </c>
      <c r="F132" s="85">
        <v>284130048.19999999</v>
      </c>
      <c r="G132" s="86">
        <v>113.0254</v>
      </c>
      <c r="H132" s="85">
        <v>5605000000</v>
      </c>
    </row>
    <row r="133" spans="1:9" ht="15" customHeight="1" x14ac:dyDescent="0.2">
      <c r="A133" s="84" t="s">
        <v>394</v>
      </c>
      <c r="B133" s="84" t="s">
        <v>395</v>
      </c>
      <c r="C133" s="84" t="s">
        <v>393</v>
      </c>
      <c r="D133" s="87" t="s">
        <v>36</v>
      </c>
      <c r="E133" s="85">
        <v>12493336</v>
      </c>
      <c r="F133" s="85">
        <v>102848548.05</v>
      </c>
      <c r="G133" s="86">
        <v>111.3753</v>
      </c>
      <c r="H133" s="85">
        <v>8129782830</v>
      </c>
    </row>
    <row r="134" spans="1:9" ht="15" customHeight="1" x14ac:dyDescent="0.2">
      <c r="A134" s="84" t="s">
        <v>396</v>
      </c>
      <c r="B134" s="84" t="s">
        <v>397</v>
      </c>
      <c r="C134" s="84" t="s">
        <v>393</v>
      </c>
      <c r="D134" s="87" t="s">
        <v>36</v>
      </c>
      <c r="E134" s="85">
        <v>206670000</v>
      </c>
      <c r="F134" s="85">
        <v>220958232.5</v>
      </c>
      <c r="G134" s="86">
        <v>106.8566</v>
      </c>
      <c r="H134" s="85">
        <v>6402000000</v>
      </c>
    </row>
    <row r="135" spans="1:9" ht="15" customHeight="1" x14ac:dyDescent="0.2">
      <c r="A135" s="84" t="s">
        <v>398</v>
      </c>
      <c r="B135" s="84" t="s">
        <v>399</v>
      </c>
      <c r="C135" s="84" t="s">
        <v>393</v>
      </c>
      <c r="D135" s="87" t="s">
        <v>36</v>
      </c>
      <c r="E135" s="85">
        <v>65685714</v>
      </c>
      <c r="F135" s="85">
        <v>69067084.060000002</v>
      </c>
      <c r="G135" s="86">
        <v>105.1018</v>
      </c>
      <c r="H135" s="85">
        <v>3155705409.6900001</v>
      </c>
    </row>
    <row r="136" spans="1:9" ht="15" customHeight="1" x14ac:dyDescent="0.2">
      <c r="A136" s="84" t="s">
        <v>400</v>
      </c>
      <c r="B136" s="84" t="s">
        <v>401</v>
      </c>
      <c r="C136" s="84" t="s">
        <v>393</v>
      </c>
      <c r="D136" s="87" t="s">
        <v>36</v>
      </c>
      <c r="E136" s="85">
        <v>7205000</v>
      </c>
      <c r="F136" s="85">
        <v>66069860.009999998</v>
      </c>
      <c r="G136" s="86">
        <v>123.2877</v>
      </c>
      <c r="H136" s="85">
        <v>9010570725</v>
      </c>
    </row>
    <row r="137" spans="1:9" ht="15" customHeight="1" x14ac:dyDescent="0.2">
      <c r="A137" s="84" t="s">
        <v>402</v>
      </c>
      <c r="B137" s="84" t="s">
        <v>403</v>
      </c>
      <c r="C137" s="84" t="s">
        <v>393</v>
      </c>
      <c r="D137" s="87" t="s">
        <v>36</v>
      </c>
      <c r="E137" s="85">
        <v>832339514</v>
      </c>
      <c r="F137" s="85">
        <v>864229990.70000005</v>
      </c>
      <c r="G137" s="86">
        <v>103.8673</v>
      </c>
      <c r="H137" s="85">
        <v>6022720000</v>
      </c>
    </row>
    <row r="138" spans="1:9" ht="15" customHeight="1" x14ac:dyDescent="0.2">
      <c r="A138" s="84" t="s">
        <v>404</v>
      </c>
      <c r="B138" s="84" t="s">
        <v>405</v>
      </c>
      <c r="C138" s="84" t="s">
        <v>393</v>
      </c>
      <c r="D138" s="87" t="s">
        <v>36</v>
      </c>
      <c r="E138" s="85">
        <v>113054600</v>
      </c>
      <c r="F138" s="85">
        <v>1044266156.3099999</v>
      </c>
      <c r="G138" s="86">
        <v>124.4659</v>
      </c>
      <c r="H138" s="85">
        <v>12834455097.02</v>
      </c>
    </row>
    <row r="139" spans="1:9" ht="15" customHeight="1" x14ac:dyDescent="0.2">
      <c r="A139" s="84" t="s">
        <v>406</v>
      </c>
      <c r="B139" s="84" t="s">
        <v>407</v>
      </c>
      <c r="C139" s="84" t="s">
        <v>393</v>
      </c>
      <c r="D139" s="87" t="s">
        <v>36</v>
      </c>
      <c r="E139" s="85">
        <v>130307008</v>
      </c>
      <c r="F139" s="85">
        <v>153999932.53999999</v>
      </c>
      <c r="G139" s="86">
        <v>118.1892</v>
      </c>
      <c r="H139" s="85">
        <v>7050000000</v>
      </c>
    </row>
    <row r="140" spans="1:9" ht="15" customHeight="1" x14ac:dyDescent="0.2">
      <c r="A140" s="84" t="s">
        <v>408</v>
      </c>
      <c r="B140" s="84" t="s">
        <v>409</v>
      </c>
      <c r="C140" s="84" t="s">
        <v>393</v>
      </c>
      <c r="D140" s="87" t="s">
        <v>36</v>
      </c>
      <c r="E140" s="85">
        <v>698178729</v>
      </c>
      <c r="F140" s="85">
        <v>823223483.42999995</v>
      </c>
      <c r="G140" s="86">
        <v>117.97280000000001</v>
      </c>
      <c r="H140" s="85">
        <v>11700322707.6</v>
      </c>
    </row>
    <row r="141" spans="1:9" ht="15" customHeight="1" x14ac:dyDescent="0.2">
      <c r="A141" s="84" t="s">
        <v>410</v>
      </c>
      <c r="B141" s="84" t="s">
        <v>411</v>
      </c>
      <c r="C141" s="84" t="s">
        <v>393</v>
      </c>
      <c r="D141" s="87" t="s">
        <v>36</v>
      </c>
      <c r="E141" s="85">
        <v>1622680695</v>
      </c>
      <c r="F141" s="85">
        <v>1717389056.05</v>
      </c>
      <c r="G141" s="86">
        <v>105.7914</v>
      </c>
      <c r="H141" s="85">
        <v>5791500000</v>
      </c>
    </row>
    <row r="142" spans="1:9" ht="15" customHeight="1" x14ac:dyDescent="0.2">
      <c r="A142" s="84" t="s">
        <v>412</v>
      </c>
      <c r="B142" s="84" t="s">
        <v>413</v>
      </c>
      <c r="C142" s="84" t="s">
        <v>393</v>
      </c>
      <c r="D142" s="87" t="s">
        <v>36</v>
      </c>
      <c r="E142" s="85">
        <v>316070810</v>
      </c>
      <c r="F142" s="85">
        <v>329671541.82999998</v>
      </c>
      <c r="G142" s="86">
        <v>104.0917</v>
      </c>
      <c r="H142" s="85">
        <v>3095810181.0700002</v>
      </c>
    </row>
    <row r="143" spans="1:9" ht="15" customHeight="1" x14ac:dyDescent="0.2">
      <c r="A143" s="84" t="s">
        <v>414</v>
      </c>
      <c r="B143" s="84" t="s">
        <v>415</v>
      </c>
      <c r="C143" s="84" t="s">
        <v>393</v>
      </c>
      <c r="D143" s="87" t="s">
        <v>36</v>
      </c>
      <c r="E143" s="85">
        <v>11407.27</v>
      </c>
      <c r="F143" s="85">
        <v>84305.26</v>
      </c>
      <c r="G143" s="86">
        <v>99.524199999999993</v>
      </c>
      <c r="H143" s="85">
        <v>39057224.347740196</v>
      </c>
      <c r="I143" s="141"/>
    </row>
    <row r="144" spans="1:9" ht="15" customHeight="1" x14ac:dyDescent="0.2">
      <c r="A144" s="84" t="s">
        <v>416</v>
      </c>
      <c r="B144" s="84" t="s">
        <v>417</v>
      </c>
      <c r="C144" s="84" t="s">
        <v>393</v>
      </c>
      <c r="D144" s="87" t="s">
        <v>36</v>
      </c>
      <c r="E144" s="85">
        <v>10855.71</v>
      </c>
      <c r="F144" s="85">
        <v>79169.789999999994</v>
      </c>
      <c r="G144" s="86">
        <v>98.237300000000005</v>
      </c>
      <c r="H144" s="85">
        <v>38632219.090000004</v>
      </c>
      <c r="I144" s="142"/>
    </row>
    <row r="145" spans="1:9" ht="15" customHeight="1" x14ac:dyDescent="0.2">
      <c r="A145" s="84" t="s">
        <v>418</v>
      </c>
      <c r="B145" s="84" t="s">
        <v>419</v>
      </c>
      <c r="C145" s="84" t="s">
        <v>393</v>
      </c>
      <c r="D145" s="87" t="s">
        <v>36</v>
      </c>
      <c r="E145" s="85">
        <v>34215.519999999997</v>
      </c>
      <c r="F145" s="85">
        <v>245174.68</v>
      </c>
      <c r="G145" s="86">
        <v>96.537000000000006</v>
      </c>
      <c r="H145" s="85">
        <v>37887104.729999997</v>
      </c>
      <c r="I145" s="141"/>
    </row>
    <row r="146" spans="1:9" ht="12.75" customHeight="1" x14ac:dyDescent="0.2">
      <c r="H146" s="112"/>
    </row>
    <row r="147" spans="1:9" ht="12.75" customHeight="1" x14ac:dyDescent="0.2">
      <c r="B147" s="122" t="s">
        <v>443</v>
      </c>
      <c r="C147" s="122" t="s">
        <v>444</v>
      </c>
      <c r="H147" s="112"/>
    </row>
    <row r="148" spans="1:9" ht="12.75" customHeight="1" x14ac:dyDescent="0.2">
      <c r="B148" s="122"/>
      <c r="C148" s="122" t="s">
        <v>445</v>
      </c>
      <c r="H148" s="112"/>
    </row>
    <row r="149" spans="1:9" ht="12.75" customHeight="1" x14ac:dyDescent="0.2">
      <c r="B149" s="122"/>
      <c r="C149" s="122" t="s">
        <v>446</v>
      </c>
      <c r="H149" s="112"/>
    </row>
  </sheetData>
  <pageMargins left="0.78740157480314965" right="0.78740157480314965" top="1.1811023622047245" bottom="0.78740157480314965" header="0.59055118110236227" footer="0.51181102362204722"/>
  <pageSetup paperSize="9" orientation="landscape" horizontalDpi="300" verticalDpi="300" r:id="rId1"/>
  <headerFooter>
    <oddHeader>&amp;L&amp;"Calibri,Regular"&amp;12Referentne cijene&amp;R&amp;"Calibri,Bold"Zagrebačka burza - Uređeno tržište</oddHeader>
    <oddFooter>&amp;L&amp;D&amp;CStranica &amp;P od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147" customWidth="1"/>
    <col min="2" max="2" width="10" style="147" customWidth="1"/>
    <col min="3" max="3" width="14.7109375" style="147" customWidth="1"/>
    <col min="4" max="4" width="28" style="243" customWidth="1"/>
    <col min="5" max="5" width="9.7109375" style="147" customWidth="1"/>
    <col min="6" max="6" width="9" style="147" customWidth="1"/>
    <col min="7" max="7" width="15.140625" style="147" customWidth="1"/>
    <col min="8" max="8" width="11" style="147" customWidth="1"/>
    <col min="9" max="16384" width="9.140625" style="147"/>
  </cols>
  <sheetData>
    <row r="1" spans="1:8" s="143" customFormat="1" ht="18.75" customHeight="1" x14ac:dyDescent="0.25">
      <c r="A1" s="250" t="s">
        <v>497</v>
      </c>
      <c r="B1" s="250"/>
      <c r="C1" s="250"/>
      <c r="D1" s="250"/>
      <c r="E1" s="250"/>
      <c r="F1" s="250"/>
      <c r="G1" s="250"/>
      <c r="H1" s="250"/>
    </row>
    <row r="2" spans="1:8" ht="25.9" customHeight="1" x14ac:dyDescent="0.2">
      <c r="A2" s="144"/>
      <c r="B2" s="145" t="s">
        <v>426</v>
      </c>
      <c r="C2" s="145" t="s">
        <v>13</v>
      </c>
      <c r="D2" s="145" t="s">
        <v>427</v>
      </c>
      <c r="E2" s="145" t="s">
        <v>428</v>
      </c>
      <c r="F2" s="145" t="s">
        <v>498</v>
      </c>
      <c r="G2" s="146" t="s">
        <v>478</v>
      </c>
      <c r="H2" s="146" t="s">
        <v>452</v>
      </c>
    </row>
    <row r="3" spans="1:8" ht="17.100000000000001" customHeight="1" x14ac:dyDescent="0.2">
      <c r="A3" s="148" t="s">
        <v>499</v>
      </c>
      <c r="B3" s="148" t="s">
        <v>224</v>
      </c>
      <c r="C3" s="148" t="s">
        <v>225</v>
      </c>
      <c r="D3" s="149" t="s">
        <v>226</v>
      </c>
      <c r="E3" s="150" t="s">
        <v>36</v>
      </c>
      <c r="F3" s="151">
        <v>43108</v>
      </c>
      <c r="G3" s="152">
        <v>49131669</v>
      </c>
      <c r="H3" s="153">
        <v>10</v>
      </c>
    </row>
    <row r="4" spans="1:8" ht="17.100000000000001" customHeight="1" x14ac:dyDescent="0.2">
      <c r="A4" s="154" t="s">
        <v>500</v>
      </c>
      <c r="B4" s="154" t="s">
        <v>501</v>
      </c>
      <c r="C4" s="154" t="s">
        <v>502</v>
      </c>
      <c r="D4" s="155" t="s">
        <v>503</v>
      </c>
      <c r="E4" s="156" t="s">
        <v>36</v>
      </c>
      <c r="F4" s="157">
        <v>43280</v>
      </c>
      <c r="G4" s="158">
        <v>381240</v>
      </c>
      <c r="H4" s="159" t="s">
        <v>504</v>
      </c>
    </row>
    <row r="6" spans="1:8" s="143" customFormat="1" ht="18.75" customHeight="1" x14ac:dyDescent="0.25">
      <c r="A6" s="250" t="s">
        <v>505</v>
      </c>
      <c r="B6" s="250"/>
      <c r="C6" s="250"/>
      <c r="D6" s="250"/>
      <c r="E6" s="250"/>
      <c r="F6" s="250"/>
      <c r="G6" s="250"/>
      <c r="H6" s="250"/>
    </row>
    <row r="7" spans="1:8" ht="37.15" customHeight="1" x14ac:dyDescent="0.2">
      <c r="A7" s="144"/>
      <c r="B7" s="145" t="s">
        <v>426</v>
      </c>
      <c r="C7" s="145" t="s">
        <v>13</v>
      </c>
      <c r="D7" s="145" t="s">
        <v>427</v>
      </c>
      <c r="E7" s="145" t="s">
        <v>428</v>
      </c>
      <c r="F7" s="145" t="s">
        <v>506</v>
      </c>
      <c r="G7" s="146" t="s">
        <v>478</v>
      </c>
      <c r="H7" s="146" t="s">
        <v>452</v>
      </c>
    </row>
    <row r="8" spans="1:8" ht="17.100000000000001" customHeight="1" x14ac:dyDescent="0.2">
      <c r="A8" s="148" t="s">
        <v>499</v>
      </c>
      <c r="B8" s="160" t="s">
        <v>507</v>
      </c>
      <c r="C8" s="161" t="s">
        <v>508</v>
      </c>
      <c r="D8" s="162" t="s">
        <v>509</v>
      </c>
      <c r="E8" s="163" t="s">
        <v>17</v>
      </c>
      <c r="F8" s="164">
        <v>43132</v>
      </c>
      <c r="G8" s="165">
        <v>212671</v>
      </c>
      <c r="H8" s="166">
        <v>400</v>
      </c>
    </row>
    <row r="9" spans="1:8" ht="12.75" customHeight="1" x14ac:dyDescent="0.2">
      <c r="A9" s="154" t="s">
        <v>510</v>
      </c>
      <c r="B9" s="167" t="s">
        <v>73</v>
      </c>
      <c r="C9" s="168" t="s">
        <v>74</v>
      </c>
      <c r="D9" s="169" t="s">
        <v>511</v>
      </c>
      <c r="E9" s="170" t="s">
        <v>17</v>
      </c>
      <c r="F9" s="171">
        <v>43248</v>
      </c>
      <c r="G9" s="172">
        <v>617751</v>
      </c>
      <c r="H9" s="173" t="s">
        <v>512</v>
      </c>
    </row>
    <row r="10" spans="1:8" ht="12.75" customHeight="1" x14ac:dyDescent="0.2">
      <c r="A10" s="174"/>
      <c r="B10" s="175"/>
      <c r="C10" s="176"/>
      <c r="D10" s="177"/>
      <c r="E10" s="178"/>
      <c r="F10" s="179"/>
      <c r="G10" s="180"/>
      <c r="H10" s="181"/>
    </row>
    <row r="11" spans="1:8" s="143" customFormat="1" ht="15" customHeight="1" x14ac:dyDescent="0.25">
      <c r="A11" s="250" t="s">
        <v>513</v>
      </c>
      <c r="B11" s="250"/>
      <c r="C11" s="250"/>
      <c r="D11" s="250"/>
      <c r="E11" s="250"/>
      <c r="F11" s="250"/>
      <c r="G11" s="250"/>
      <c r="H11" s="250"/>
    </row>
    <row r="12" spans="1:8" s="183" customFormat="1" ht="37.5" customHeight="1" x14ac:dyDescent="0.2">
      <c r="A12" s="182"/>
      <c r="B12" s="145" t="s">
        <v>426</v>
      </c>
      <c r="C12" s="145" t="s">
        <v>13</v>
      </c>
      <c r="D12" s="145" t="s">
        <v>427</v>
      </c>
      <c r="E12" s="145" t="s">
        <v>428</v>
      </c>
      <c r="F12" s="145" t="s">
        <v>506</v>
      </c>
      <c r="G12" s="146" t="s">
        <v>478</v>
      </c>
      <c r="H12" s="146" t="s">
        <v>452</v>
      </c>
    </row>
    <row r="13" spans="1:8" ht="17.100000000000001" customHeight="1" x14ac:dyDescent="0.2">
      <c r="A13" s="148" t="s">
        <v>499</v>
      </c>
      <c r="B13" s="161" t="s">
        <v>414</v>
      </c>
      <c r="C13" s="161" t="s">
        <v>415</v>
      </c>
      <c r="D13" s="162" t="s">
        <v>514</v>
      </c>
      <c r="E13" s="163" t="s">
        <v>36</v>
      </c>
      <c r="F13" s="164">
        <v>43278</v>
      </c>
      <c r="G13" s="165">
        <v>5320665</v>
      </c>
      <c r="H13" s="184" t="s">
        <v>515</v>
      </c>
    </row>
    <row r="15" spans="1:8" s="143" customFormat="1" ht="18.75" customHeight="1" x14ac:dyDescent="0.25">
      <c r="A15" s="250" t="s">
        <v>516</v>
      </c>
      <c r="B15" s="250"/>
      <c r="C15" s="250"/>
      <c r="D15" s="250"/>
      <c r="E15" s="250"/>
      <c r="F15" s="250"/>
      <c r="G15" s="250"/>
      <c r="H15" s="250"/>
    </row>
    <row r="16" spans="1:8" ht="25.9" customHeight="1" x14ac:dyDescent="0.2">
      <c r="A16" s="144"/>
      <c r="B16" s="145" t="s">
        <v>426</v>
      </c>
      <c r="C16" s="145" t="s">
        <v>13</v>
      </c>
      <c r="D16" s="145" t="s">
        <v>427</v>
      </c>
      <c r="E16" s="145" t="s">
        <v>428</v>
      </c>
      <c r="F16" s="145" t="s">
        <v>465</v>
      </c>
      <c r="G16" s="146" t="s">
        <v>519</v>
      </c>
      <c r="H16" s="146" t="s">
        <v>452</v>
      </c>
    </row>
    <row r="17" spans="1:9" ht="17.100000000000001" customHeight="1" x14ac:dyDescent="0.2">
      <c r="A17" s="148" t="s">
        <v>499</v>
      </c>
      <c r="B17" s="148" t="s">
        <v>52</v>
      </c>
      <c r="C17" s="148" t="s">
        <v>53</v>
      </c>
      <c r="D17" s="149" t="s">
        <v>517</v>
      </c>
      <c r="E17" s="150" t="s">
        <v>17</v>
      </c>
      <c r="F17" s="151">
        <v>43110</v>
      </c>
      <c r="G17" s="152">
        <v>12500</v>
      </c>
      <c r="H17" s="185" t="s">
        <v>518</v>
      </c>
    </row>
    <row r="18" spans="1:9" ht="17.100000000000001" customHeight="1" x14ac:dyDescent="0.2">
      <c r="A18" s="148" t="s">
        <v>510</v>
      </c>
      <c r="B18" s="148" t="s">
        <v>288</v>
      </c>
      <c r="C18" s="148" t="s">
        <v>289</v>
      </c>
      <c r="D18" s="149" t="s">
        <v>290</v>
      </c>
      <c r="E18" s="150" t="s">
        <v>36</v>
      </c>
      <c r="F18" s="151">
        <v>43188</v>
      </c>
      <c r="G18" s="152">
        <v>5886456</v>
      </c>
      <c r="H18" s="186">
        <v>10</v>
      </c>
    </row>
    <row r="19" spans="1:9" ht="17.100000000000001" customHeight="1" x14ac:dyDescent="0.2">
      <c r="A19" s="187"/>
      <c r="B19" s="187"/>
      <c r="C19" s="187"/>
      <c r="D19" s="188"/>
      <c r="E19" s="189"/>
      <c r="F19" s="190"/>
      <c r="G19" s="191"/>
      <c r="H19" s="192"/>
    </row>
    <row r="20" spans="1:9" s="143" customFormat="1" ht="18.75" customHeight="1" x14ac:dyDescent="0.25">
      <c r="A20" s="250" t="s">
        <v>543</v>
      </c>
      <c r="B20" s="250"/>
      <c r="C20" s="250"/>
      <c r="D20" s="250"/>
      <c r="E20" s="250"/>
      <c r="F20" s="250"/>
      <c r="G20" s="250"/>
      <c r="H20" s="250"/>
    </row>
    <row r="21" spans="1:9" ht="25.9" customHeight="1" x14ac:dyDescent="0.2">
      <c r="A21" s="182"/>
      <c r="B21" s="145" t="s">
        <v>426</v>
      </c>
      <c r="C21" s="145" t="s">
        <v>13</v>
      </c>
      <c r="D21" s="145" t="s">
        <v>427</v>
      </c>
      <c r="E21" s="145" t="s">
        <v>428</v>
      </c>
      <c r="F21" s="145" t="s">
        <v>465</v>
      </c>
      <c r="G21" s="249" t="s">
        <v>544</v>
      </c>
      <c r="H21" s="249"/>
    </row>
    <row r="22" spans="1:9" ht="24" x14ac:dyDescent="0.2">
      <c r="A22" s="148" t="s">
        <v>499</v>
      </c>
      <c r="B22" s="148" t="s">
        <v>520</v>
      </c>
      <c r="C22" s="193" t="s">
        <v>521</v>
      </c>
      <c r="D22" s="193" t="s">
        <v>54</v>
      </c>
      <c r="E22" s="150" t="s">
        <v>17</v>
      </c>
      <c r="F22" s="151">
        <v>43112</v>
      </c>
      <c r="G22" s="248">
        <v>1444530057.1800001</v>
      </c>
      <c r="H22" s="248"/>
      <c r="I22" s="194"/>
    </row>
    <row r="23" spans="1:9" ht="17.100000000000001" customHeight="1" x14ac:dyDescent="0.2">
      <c r="A23" s="148" t="s">
        <v>510</v>
      </c>
      <c r="B23" s="148" t="s">
        <v>49</v>
      </c>
      <c r="C23" s="148" t="s">
        <v>50</v>
      </c>
      <c r="D23" s="195" t="s">
        <v>51</v>
      </c>
      <c r="E23" s="150" t="s">
        <v>36</v>
      </c>
      <c r="F23" s="151">
        <v>43118</v>
      </c>
      <c r="G23" s="248">
        <v>229146480</v>
      </c>
      <c r="H23" s="248"/>
      <c r="I23" s="194"/>
    </row>
    <row r="24" spans="1:9" ht="17.100000000000001" customHeight="1" x14ac:dyDescent="0.2">
      <c r="A24" s="148" t="s">
        <v>500</v>
      </c>
      <c r="B24" s="148" t="s">
        <v>122</v>
      </c>
      <c r="C24" s="148" t="s">
        <v>123</v>
      </c>
      <c r="D24" s="149" t="s">
        <v>124</v>
      </c>
      <c r="E24" s="150" t="s">
        <v>17</v>
      </c>
      <c r="F24" s="151">
        <v>43154</v>
      </c>
      <c r="G24" s="248">
        <v>254057550</v>
      </c>
      <c r="H24" s="248"/>
    </row>
    <row r="25" spans="1:9" ht="17.100000000000001" customHeight="1" x14ac:dyDescent="0.2">
      <c r="A25" s="148" t="s">
        <v>522</v>
      </c>
      <c r="B25" s="148" t="s">
        <v>342</v>
      </c>
      <c r="C25" s="148" t="s">
        <v>343</v>
      </c>
      <c r="D25" s="149" t="s">
        <v>344</v>
      </c>
      <c r="E25" s="150" t="s">
        <v>36</v>
      </c>
      <c r="F25" s="151">
        <v>43171</v>
      </c>
      <c r="G25" s="248">
        <v>41066860</v>
      </c>
      <c r="H25" s="248"/>
    </row>
    <row r="26" spans="1:9" ht="17.100000000000001" customHeight="1" x14ac:dyDescent="0.2">
      <c r="A26" s="187"/>
      <c r="B26" s="187"/>
      <c r="C26" s="187"/>
      <c r="D26" s="188"/>
      <c r="E26" s="189"/>
      <c r="F26" s="190"/>
      <c r="G26" s="191"/>
      <c r="H26" s="192"/>
    </row>
    <row r="27" spans="1:9" ht="17.100000000000001" customHeight="1" x14ac:dyDescent="0.25">
      <c r="A27" s="250" t="s">
        <v>523</v>
      </c>
      <c r="B27" s="250"/>
      <c r="C27" s="250"/>
      <c r="D27" s="250"/>
      <c r="E27" s="250"/>
      <c r="F27" s="250"/>
      <c r="G27" s="250"/>
      <c r="H27" s="250"/>
    </row>
    <row r="28" spans="1:9" ht="12.95" customHeight="1" x14ac:dyDescent="0.2">
      <c r="A28" s="187"/>
      <c r="B28" s="145" t="s">
        <v>426</v>
      </c>
      <c r="C28" s="145" t="s">
        <v>13</v>
      </c>
      <c r="D28" s="145" t="s">
        <v>427</v>
      </c>
      <c r="E28" s="145" t="s">
        <v>428</v>
      </c>
      <c r="F28" s="145" t="s">
        <v>465</v>
      </c>
      <c r="G28" s="251" t="s">
        <v>452</v>
      </c>
      <c r="H28" s="251"/>
    </row>
    <row r="29" spans="1:9" ht="12.95" customHeight="1" x14ac:dyDescent="0.2">
      <c r="A29" s="187"/>
      <c r="B29" s="145"/>
      <c r="C29" s="145"/>
      <c r="D29" s="145"/>
      <c r="E29" s="145"/>
      <c r="F29" s="145"/>
      <c r="G29" s="196" t="s">
        <v>524</v>
      </c>
      <c r="H29" s="197" t="s">
        <v>525</v>
      </c>
    </row>
    <row r="30" spans="1:9" ht="17.100000000000001" customHeight="1" x14ac:dyDescent="0.2">
      <c r="A30" s="198" t="s">
        <v>499</v>
      </c>
      <c r="B30" s="198" t="s">
        <v>49</v>
      </c>
      <c r="C30" s="199" t="s">
        <v>50</v>
      </c>
      <c r="D30" s="200" t="s">
        <v>51</v>
      </c>
      <c r="E30" s="201" t="s">
        <v>36</v>
      </c>
      <c r="F30" s="202">
        <v>43118</v>
      </c>
      <c r="G30" s="203">
        <v>680</v>
      </c>
      <c r="H30" s="204" t="s">
        <v>518</v>
      </c>
    </row>
    <row r="31" spans="1:9" ht="17.100000000000001" customHeight="1" x14ac:dyDescent="0.2">
      <c r="A31" s="205"/>
      <c r="B31" s="205"/>
      <c r="C31" s="206"/>
      <c r="D31" s="207"/>
      <c r="E31" s="208"/>
      <c r="F31" s="209"/>
      <c r="G31" s="210"/>
      <c r="H31" s="211"/>
    </row>
    <row r="32" spans="1:9" ht="17.100000000000001" customHeight="1" x14ac:dyDescent="0.25">
      <c r="A32" s="250" t="s">
        <v>526</v>
      </c>
      <c r="B32" s="250"/>
      <c r="C32" s="250"/>
      <c r="D32" s="250"/>
      <c r="E32" s="250"/>
      <c r="F32" s="250"/>
      <c r="G32" s="250"/>
      <c r="H32" s="250"/>
    </row>
    <row r="33" spans="1:9" ht="12.95" customHeight="1" x14ac:dyDescent="0.2">
      <c r="A33" s="187"/>
      <c r="B33" s="145" t="s">
        <v>426</v>
      </c>
      <c r="C33" s="145" t="s">
        <v>13</v>
      </c>
      <c r="D33" s="145" t="s">
        <v>427</v>
      </c>
      <c r="E33" s="145" t="s">
        <v>428</v>
      </c>
      <c r="F33" s="145" t="s">
        <v>465</v>
      </c>
      <c r="G33" s="251" t="s">
        <v>478</v>
      </c>
      <c r="H33" s="251"/>
    </row>
    <row r="34" spans="1:9" ht="12.95" customHeight="1" x14ac:dyDescent="0.2">
      <c r="A34" s="187"/>
      <c r="B34" s="145"/>
      <c r="C34" s="145"/>
      <c r="D34" s="145"/>
      <c r="E34" s="145"/>
      <c r="F34" s="145"/>
      <c r="G34" s="196" t="s">
        <v>524</v>
      </c>
      <c r="H34" s="197" t="s">
        <v>525</v>
      </c>
    </row>
    <row r="35" spans="1:9" ht="17.100000000000001" customHeight="1" x14ac:dyDescent="0.2">
      <c r="A35" s="198" t="s">
        <v>499</v>
      </c>
      <c r="B35" s="198" t="s">
        <v>76</v>
      </c>
      <c r="C35" s="199" t="s">
        <v>77</v>
      </c>
      <c r="D35" s="200" t="s">
        <v>527</v>
      </c>
      <c r="E35" s="201" t="s">
        <v>36</v>
      </c>
      <c r="F35" s="202">
        <v>43189</v>
      </c>
      <c r="G35" s="212">
        <v>81888535</v>
      </c>
      <c r="H35" s="213">
        <v>81670064</v>
      </c>
    </row>
    <row r="36" spans="1:9" ht="17.100000000000001" customHeight="1" x14ac:dyDescent="0.2">
      <c r="A36" s="187"/>
      <c r="B36" s="214"/>
      <c r="C36" s="214"/>
      <c r="D36" s="215"/>
      <c r="E36" s="216"/>
      <c r="F36" s="190"/>
      <c r="G36" s="217"/>
      <c r="H36" s="218"/>
    </row>
    <row r="37" spans="1:9" ht="17.100000000000001" customHeight="1" x14ac:dyDescent="0.2">
      <c r="A37" s="187"/>
      <c r="B37" s="214"/>
      <c r="C37" s="214"/>
      <c r="D37" s="215"/>
      <c r="E37" s="216"/>
      <c r="F37" s="190"/>
      <c r="G37" s="219"/>
      <c r="H37" s="218"/>
    </row>
    <row r="38" spans="1:9" ht="17.100000000000001" customHeight="1" x14ac:dyDescent="0.25">
      <c r="A38" s="250" t="s">
        <v>528</v>
      </c>
      <c r="B38" s="250"/>
      <c r="C38" s="250"/>
      <c r="D38" s="250"/>
      <c r="E38" s="250"/>
      <c r="F38" s="250"/>
      <c r="G38" s="250"/>
      <c r="H38" s="250"/>
    </row>
    <row r="39" spans="1:9" ht="26.1" customHeight="1" x14ac:dyDescent="0.2">
      <c r="A39" s="182"/>
      <c r="B39" s="145" t="s">
        <v>426</v>
      </c>
      <c r="C39" s="145" t="s">
        <v>13</v>
      </c>
      <c r="D39" s="145" t="s">
        <v>427</v>
      </c>
      <c r="E39" s="145" t="s">
        <v>428</v>
      </c>
      <c r="F39" s="145" t="s">
        <v>465</v>
      </c>
      <c r="G39" s="146" t="s">
        <v>478</v>
      </c>
      <c r="H39" s="146" t="s">
        <v>452</v>
      </c>
    </row>
    <row r="40" spans="1:9" ht="17.100000000000001" customHeight="1" x14ac:dyDescent="0.2">
      <c r="A40" s="220">
        <v>1</v>
      </c>
      <c r="B40" s="220" t="s">
        <v>52</v>
      </c>
      <c r="C40" s="220" t="s">
        <v>53</v>
      </c>
      <c r="D40" s="220" t="s">
        <v>54</v>
      </c>
      <c r="E40" s="221" t="s">
        <v>17</v>
      </c>
      <c r="F40" s="222">
        <v>43109</v>
      </c>
      <c r="G40" s="223">
        <v>2185272</v>
      </c>
      <c r="H40" s="224" t="s">
        <v>518</v>
      </c>
    </row>
    <row r="41" spans="1:9" ht="17.100000000000001" customHeight="1" x14ac:dyDescent="0.2">
      <c r="A41" s="220">
        <v>2</v>
      </c>
      <c r="B41" s="220" t="s">
        <v>529</v>
      </c>
      <c r="C41" s="220" t="s">
        <v>530</v>
      </c>
      <c r="D41" s="220" t="s">
        <v>54</v>
      </c>
      <c r="E41" s="221" t="s">
        <v>17</v>
      </c>
      <c r="F41" s="222">
        <v>43109</v>
      </c>
      <c r="G41" s="223">
        <v>420000</v>
      </c>
      <c r="H41" s="225">
        <v>250</v>
      </c>
    </row>
    <row r="42" spans="1:9" ht="17.100000000000001" customHeight="1" x14ac:dyDescent="0.2">
      <c r="A42" s="220">
        <v>3</v>
      </c>
      <c r="B42" s="226" t="s">
        <v>49</v>
      </c>
      <c r="C42" s="226" t="s">
        <v>50</v>
      </c>
      <c r="D42" s="227" t="s">
        <v>51</v>
      </c>
      <c r="E42" s="228" t="s">
        <v>36</v>
      </c>
      <c r="F42" s="222">
        <v>43129</v>
      </c>
      <c r="G42" s="223">
        <v>2413488</v>
      </c>
      <c r="H42" s="224" t="s">
        <v>518</v>
      </c>
    </row>
    <row r="43" spans="1:9" ht="17.100000000000001" customHeight="1" x14ac:dyDescent="0.2">
      <c r="A43" s="229"/>
      <c r="B43" s="229"/>
      <c r="C43" s="229"/>
      <c r="D43" s="229"/>
      <c r="E43" s="230"/>
      <c r="F43" s="231"/>
      <c r="G43" s="232"/>
      <c r="H43" s="233"/>
    </row>
    <row r="44" spans="1:9" s="234" customFormat="1" ht="17.100000000000001" customHeight="1" x14ac:dyDescent="0.25">
      <c r="A44" s="250" t="s">
        <v>531</v>
      </c>
      <c r="B44" s="250"/>
      <c r="C44" s="250"/>
      <c r="D44" s="250"/>
      <c r="E44" s="250"/>
      <c r="F44" s="250"/>
      <c r="G44" s="250"/>
      <c r="H44" s="250"/>
    </row>
    <row r="45" spans="1:9" s="234" customFormat="1" ht="26.1" customHeight="1" x14ac:dyDescent="0.2">
      <c r="A45" s="182"/>
      <c r="B45" s="145" t="s">
        <v>532</v>
      </c>
      <c r="C45" s="145" t="s">
        <v>533</v>
      </c>
      <c r="D45" s="145" t="s">
        <v>534</v>
      </c>
      <c r="E45" s="145" t="s">
        <v>428</v>
      </c>
      <c r="F45" s="145" t="s">
        <v>465</v>
      </c>
      <c r="G45" s="146" t="s">
        <v>535</v>
      </c>
      <c r="H45" s="146" t="s">
        <v>452</v>
      </c>
    </row>
    <row r="46" spans="1:9" s="234" customFormat="1" ht="24" x14ac:dyDescent="0.2">
      <c r="A46" s="235" t="s">
        <v>499</v>
      </c>
      <c r="B46" s="235" t="s">
        <v>536</v>
      </c>
      <c r="C46" s="235" t="s">
        <v>537</v>
      </c>
      <c r="D46" s="236" t="s">
        <v>538</v>
      </c>
      <c r="E46" s="237" t="s">
        <v>36</v>
      </c>
      <c r="F46" s="238">
        <v>43158</v>
      </c>
      <c r="G46" s="239">
        <v>5320665</v>
      </c>
      <c r="H46" s="184" t="s">
        <v>515</v>
      </c>
    </row>
    <row r="47" spans="1:9" s="234" customFormat="1" ht="24.75" customHeight="1" x14ac:dyDescent="0.2">
      <c r="A47" s="240">
        <v>2</v>
      </c>
      <c r="B47" s="241" t="s">
        <v>539</v>
      </c>
      <c r="C47" s="241" t="s">
        <v>540</v>
      </c>
      <c r="D47" s="236" t="s">
        <v>538</v>
      </c>
      <c r="E47" s="237" t="s">
        <v>36</v>
      </c>
      <c r="F47" s="238">
        <v>43158</v>
      </c>
      <c r="G47" s="239">
        <v>5320665</v>
      </c>
      <c r="H47" s="184" t="s">
        <v>515</v>
      </c>
    </row>
    <row r="48" spans="1:9" s="234" customFormat="1" ht="24" x14ac:dyDescent="0.2">
      <c r="A48" s="240">
        <v>3</v>
      </c>
      <c r="B48" s="241" t="s">
        <v>541</v>
      </c>
      <c r="C48" s="241" t="s">
        <v>542</v>
      </c>
      <c r="D48" s="236" t="s">
        <v>538</v>
      </c>
      <c r="E48" s="237" t="s">
        <v>36</v>
      </c>
      <c r="F48" s="238">
        <v>43158</v>
      </c>
      <c r="G48" s="239">
        <v>5320665</v>
      </c>
      <c r="H48" s="184" t="s">
        <v>515</v>
      </c>
      <c r="I48" s="145"/>
    </row>
    <row r="49" spans="1:8" x14ac:dyDescent="0.2">
      <c r="A49" s="187"/>
      <c r="B49" s="187"/>
      <c r="C49" s="187"/>
      <c r="D49" s="188"/>
      <c r="E49" s="189"/>
      <c r="F49" s="190"/>
      <c r="G49" s="191"/>
      <c r="H49" s="192"/>
    </row>
    <row r="50" spans="1:8" x14ac:dyDescent="0.2">
      <c r="A50" s="187"/>
      <c r="B50" s="187"/>
      <c r="C50" s="187"/>
      <c r="D50" s="188"/>
      <c r="E50" s="189"/>
      <c r="F50" s="190"/>
      <c r="G50" s="191"/>
      <c r="H50" s="192"/>
    </row>
    <row r="51" spans="1:8" ht="12.75" customHeight="1" x14ac:dyDescent="0.2">
      <c r="B51" s="242" t="s">
        <v>443</v>
      </c>
      <c r="C51" s="242" t="s">
        <v>444</v>
      </c>
    </row>
    <row r="52" spans="1:8" ht="12.75" customHeight="1" x14ac:dyDescent="0.2">
      <c r="B52" s="242"/>
      <c r="C52" s="242" t="s">
        <v>445</v>
      </c>
    </row>
    <row r="53" spans="1:8" ht="12.75" customHeight="1" x14ac:dyDescent="0.2">
      <c r="B53" s="242"/>
      <c r="C53" s="242" t="s">
        <v>446</v>
      </c>
    </row>
  </sheetData>
  <mergeCells count="16">
    <mergeCell ref="G33:H33"/>
    <mergeCell ref="A38:H38"/>
    <mergeCell ref="A44:H44"/>
    <mergeCell ref="G23:H23"/>
    <mergeCell ref="G24:H24"/>
    <mergeCell ref="G25:H25"/>
    <mergeCell ref="A27:H27"/>
    <mergeCell ref="G28:H28"/>
    <mergeCell ref="A32:H32"/>
    <mergeCell ref="G22:H22"/>
    <mergeCell ref="G21:H21"/>
    <mergeCell ref="A1:H1"/>
    <mergeCell ref="A6:H6"/>
    <mergeCell ref="A11:H11"/>
    <mergeCell ref="A15:H15"/>
    <mergeCell ref="A20:H20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&amp;L&amp;"Calibri,Regular"&amp;12Korporativne akcije&amp;RZagreb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cp:lastPrinted>2018-07-06T11:00:02Z</cp:lastPrinted>
  <dcterms:created xsi:type="dcterms:W3CDTF">2008-06-04T14:23:06Z</dcterms:created>
  <dcterms:modified xsi:type="dcterms:W3CDTF">2018-08-08T12:42:17Z</dcterms:modified>
</cp:coreProperties>
</file>