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720" windowWidth="27495" windowHeight="13620" activeTab="9"/>
  </bookViews>
  <sheets>
    <sheet name="Sadržaj" sheetId="1" r:id="rId1"/>
    <sheet name="Pregled" sheetId="2" r:id="rId2"/>
    <sheet name="Indeksi" sheetId="3" r:id="rId3"/>
    <sheet name="Top 10" sheetId="4" r:id="rId4"/>
    <sheet name="Dionice" sheetId="5" r:id="rId5"/>
    <sheet name="Obveznice" sheetId="6" r:id="rId6"/>
    <sheet name="StrukturiraniProizvodi" sheetId="7" r:id="rId7"/>
    <sheet name="ETF" sheetId="8" r:id="rId8"/>
    <sheet name="Blokovi" sheetId="9" r:id="rId9"/>
    <sheet name="KorporativneAkcije" sheetId="12" r:id="rId10"/>
  </sheets>
  <definedNames>
    <definedName name="_xlnm.Print_Area" localSheetId="4">Dionice!$A:$R</definedName>
    <definedName name="_xlnm.Print_Area" localSheetId="7">ETF!$A:$O</definedName>
    <definedName name="_xlnm.Print_Area" localSheetId="2">Indeksi!$A$1:$G$28</definedName>
    <definedName name="_xlnm.Print_Area" localSheetId="9">KorporativneAkcije!$A$5:$H$108</definedName>
    <definedName name="_xlnm.Print_Area" localSheetId="5">Obveznice!$A:$R</definedName>
    <definedName name="_xlnm.Print_Area" localSheetId="1">Pregled!$A$1:$E$38</definedName>
    <definedName name="_xlnm.Print_Area" localSheetId="6">StrukturiraniProizvodi!$A:$N</definedName>
    <definedName name="_xlnm.Print_Area" localSheetId="3">'Top 10'!$A$1:$H$44</definedName>
    <definedName name="_xlnm.Print_Titles" localSheetId="8">Blokovi!$1:$1</definedName>
    <definedName name="_xlnm.Print_Titles" localSheetId="4">Dionice!$1:$1</definedName>
    <definedName name="_xlnm.Print_Titles" localSheetId="7">ETF!$1:$1</definedName>
    <definedName name="_xlnm.Print_Titles" localSheetId="5">Obveznice!$1:$1</definedName>
    <definedName name="_xlnm.Print_Titles" localSheetId="6">StrukturiraniProizvodi!$1:$1</definedName>
  </definedNames>
  <calcPr calcId="145621"/>
</workbook>
</file>

<file path=xl/calcChain.xml><?xml version="1.0" encoding="utf-8"?>
<calcChain xmlns="http://schemas.openxmlformats.org/spreadsheetml/2006/main">
  <c r="E15" i="2" l="1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<sst xmlns="http://schemas.openxmlformats.org/spreadsheetml/2006/main" count="1717" uniqueCount="647">
  <si>
    <t>gordana.miskulin@zse.hr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</si>
  <si>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</si>
  <si>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</si>
  <si>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</si>
  <si>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</si>
  <si>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</si>
  <si>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</si>
  <si>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</si>
  <si>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</si>
  <si>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</si>
  <si>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</si>
  <si>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</si>
  <si>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</si>
  <si>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ISIN</t>
  </si>
  <si>
    <t>ATPL</t>
  </si>
  <si>
    <t>HRATPLRA0008</t>
  </si>
  <si>
    <t>ATLANTSKA PLOVIDBA d.d.</t>
  </si>
  <si>
    <t>RR</t>
  </si>
  <si>
    <t>AMDN</t>
  </si>
  <si>
    <t>HRAMDNRA0007</t>
  </si>
  <si>
    <t>APARTMANI MEDENA d.d.</t>
  </si>
  <si>
    <t>BLKL</t>
  </si>
  <si>
    <t>HRBLKLRA0000</t>
  </si>
  <si>
    <t>BILOKALNIK-IPA d.d.</t>
  </si>
  <si>
    <t>VLEN</t>
  </si>
  <si>
    <t>HRVLENRB0001</t>
  </si>
  <si>
    <t>BRODOGR. VIKTOR LENAC d.d.</t>
  </si>
  <si>
    <t>PLCH</t>
  </si>
  <si>
    <t>HRPLCHRA0000</t>
  </si>
  <si>
    <t>PALACE HOTEL ZAGREB, d.d.</t>
  </si>
  <si>
    <t>VJSN</t>
  </si>
  <si>
    <t>HRVJSNRA0000</t>
  </si>
  <si>
    <t>VJESNIK d.d.</t>
  </si>
  <si>
    <t>HTCP</t>
  </si>
  <si>
    <t>HRHTCPRA0002</t>
  </si>
  <si>
    <t>HOTELI TUCEPI, d.d.</t>
  </si>
  <si>
    <t>LRHC</t>
  </si>
  <si>
    <t>HRLRHCRA0008</t>
  </si>
  <si>
    <t>FTB TURIZAM d.d.</t>
  </si>
  <si>
    <t>DLKV</t>
  </si>
  <si>
    <t>HRDLKVRA0006</t>
  </si>
  <si>
    <t>Dalekovod, d.d.</t>
  </si>
  <si>
    <t>RO</t>
  </si>
  <si>
    <t>HZLA</t>
  </si>
  <si>
    <t>HRHZLARA0000</t>
  </si>
  <si>
    <t>HOTELI ZLATNI RATd.d.</t>
  </si>
  <si>
    <t>VDKT</t>
  </si>
  <si>
    <t>HRVDKTRA0008</t>
  </si>
  <si>
    <t>VIADUKT d.d. u stecaju</t>
  </si>
  <si>
    <t>LEDO</t>
  </si>
  <si>
    <t>HRLEDORA0003</t>
  </si>
  <si>
    <t>LEDO d.d.</t>
  </si>
  <si>
    <t>JMNC</t>
  </si>
  <si>
    <t>HRJMNCRA0009</t>
  </si>
  <si>
    <t>JAMNICA d.d.</t>
  </si>
  <si>
    <t>ZVZD</t>
  </si>
  <si>
    <t>HRZVZDRA0003</t>
  </si>
  <si>
    <t>ZVIJEZDA d.d.</t>
  </si>
  <si>
    <t>PIVK</t>
  </si>
  <si>
    <t>HRPIVKRA0007</t>
  </si>
  <si>
    <t>PIK-VINKOVCI d.d.</t>
  </si>
  <si>
    <t>TNKC</t>
  </si>
  <si>
    <t>HRTNKCRA0009</t>
  </si>
  <si>
    <t>TANKERKOMERC d.d.</t>
  </si>
  <si>
    <t>GRNL</t>
  </si>
  <si>
    <t>HRGRNLRA0006</t>
  </si>
  <si>
    <t>Granolio d.d.</t>
  </si>
  <si>
    <t>VPIK</t>
  </si>
  <si>
    <t>HRVPIKRA0007</t>
  </si>
  <si>
    <t>VUPIK d.d.</t>
  </si>
  <si>
    <t>OLVD</t>
  </si>
  <si>
    <t>HROLVDRA0002</t>
  </si>
  <si>
    <t>OLYMPIA VODICE d.d.</t>
  </si>
  <si>
    <t>TISK</t>
  </si>
  <si>
    <t>HRTISKRA0008</t>
  </si>
  <si>
    <t>TISAK d.d.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</si>
  <si>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</si>
  <si>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</si>
  <si>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</si>
  <si>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</si>
  <si>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</si>
  <si>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</si>
  <si>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</si>
  <si>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</si>
  <si>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</si>
  <si>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</si>
  <si>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</si>
  <si>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</si>
  <si>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ARNT</t>
  </si>
  <si>
    <t>HRARNTRA0004</t>
  </si>
  <si>
    <t>Arena Hospitality Group dd</t>
  </si>
  <si>
    <t>ATGR</t>
  </si>
  <si>
    <t>HRATGRRA0003</t>
  </si>
  <si>
    <t>ATLANTIC GRUPA d.d.</t>
  </si>
  <si>
    <t>ZABA</t>
  </si>
  <si>
    <t>HRZABARA0009</t>
  </si>
  <si>
    <t>Zagrebacka banka d.d.</t>
  </si>
  <si>
    <t>3MAJ</t>
  </si>
  <si>
    <t>HR3MAJRA0002</t>
  </si>
  <si>
    <t>3. MAJ Brodogradiliste dd</t>
  </si>
  <si>
    <t>AUCT</t>
  </si>
  <si>
    <t>\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</si>
  <si>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</si>
  <si>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</si>
  <si>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</si>
  <si>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</si>
  <si>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</si>
  <si>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</si>
  <si>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</si>
  <si>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</si>
  <si>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</si>
  <si>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</si>
  <si>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</si>
  <si>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</si>
  <si>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</si>
  <si>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</si>
  <si>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</si>
  <si>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</si>
  <si>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</si>
  <si>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</si>
  <si>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</si>
  <si>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</si>
  <si>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</si>
  <si>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BDMR</t>
  </si>
  <si>
    <t>HRBDMRRA0002</t>
  </si>
  <si>
    <t>BRODOMERKUR d.d.</t>
  </si>
  <si>
    <t>BLJE</t>
  </si>
  <si>
    <t>HRBLJERA0002</t>
  </si>
  <si>
    <t>BELJE d.d. Darda</t>
  </si>
  <si>
    <t>BPBA</t>
  </si>
  <si>
    <t>HRBPBARA0000</t>
  </si>
  <si>
    <t>J&amp;T banka d.d.</t>
  </si>
  <si>
    <t>BRIN</t>
  </si>
  <si>
    <t>HRBRINRA0006</t>
  </si>
  <si>
    <t>ZAIF Breza d.d.</t>
  </si>
  <si>
    <t>BRNK</t>
  </si>
  <si>
    <t>HRBRNKRA0002</t>
  </si>
  <si>
    <t>BRIONKA d. d.</t>
  </si>
  <si>
    <t>CHAG-R-A</t>
  </si>
  <si>
    <t>HRCHAGRA0004</t>
  </si>
  <si>
    <t>Chromos agro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</si>
  <si>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</si>
  <si>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</si>
  <si>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</si>
  <si>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</si>
  <si>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</si>
  <si>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</si>
  <si>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</si>
  <si>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</si>
  <si>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</si>
  <si>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</si>
  <si>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</si>
  <si>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</si>
  <si>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</si>
  <si>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</si>
  <si>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</si>
  <si>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</si>
  <si>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</si>
  <si>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ELKL</t>
  </si>
  <si>
    <t>HRELKLRA0007</t>
  </si>
  <si>
    <t>ELEKTROMETAL dd u stecaju</t>
  </si>
  <si>
    <t>ELKP-R-A</t>
  </si>
  <si>
    <t>HRELKPRA0003</t>
  </si>
  <si>
    <t>Elektroprojekt d.d.</t>
  </si>
  <si>
    <t>ERNT</t>
  </si>
  <si>
    <t>HRERNTRA0000</t>
  </si>
  <si>
    <t>ERICSSON NIKOLA TESLA d.d.</t>
  </si>
  <si>
    <t>FMPS</t>
  </si>
  <si>
    <t>HRFMPSRA0003</t>
  </si>
  <si>
    <t>ZAIF Proprius d.d.</t>
  </si>
  <si>
    <t>FNVC</t>
  </si>
  <si>
    <t>HRFNVCRA0002</t>
  </si>
  <si>
    <t>FINVEST CORP d. d.</t>
  </si>
  <si>
    <t>HBRL</t>
  </si>
  <si>
    <t>HRHBRLRA0009</t>
  </si>
  <si>
    <t>HOTELI BRELA d.d.</t>
  </si>
  <si>
    <t>HDEL</t>
  </si>
  <si>
    <t>HRHDELRA0002</t>
  </si>
  <si>
    <t>HIDROELEKTRA NISKOGRADNJA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</si>
  <si>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</si>
  <si>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</si>
  <si>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</si>
  <si>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</si>
  <si>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</si>
  <si>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</si>
  <si>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</si>
  <si>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</si>
  <si>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</si>
  <si>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</si>
  <si>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</si>
  <si>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</si>
  <si>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HMDN</t>
  </si>
  <si>
    <t>HRHMDNRA0000</t>
  </si>
  <si>
    <t>HOTEL MEDENA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</si>
  <si>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</si>
  <si>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</si>
  <si>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</si>
  <si>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</si>
  <si>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</si>
  <si>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</si>
  <si>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</si>
  <si>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</si>
  <si>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</si>
  <si>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</si>
  <si>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</si>
  <si>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</si>
  <si>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</si>
  <si>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</si>
  <si>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</si>
  <si>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</si>
  <si>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</si>
  <si>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</si>
  <si>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</si>
  <si>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</si>
  <si>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</si>
  <si>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</si>
  <si>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</si>
  <si>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</si>
  <si>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</si>
  <si>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</si>
  <si>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</si>
  <si>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</si>
  <si>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</si>
  <si>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</si>
  <si>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</si>
  <si>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</si>
  <si>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</si>
  <si>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</si>
  <si>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</si>
  <si>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</si>
  <si>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</si>
  <si>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</si>
  <si>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</si>
  <si>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</si>
  <si>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</si>
  <si>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</si>
  <si>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</si>
  <si>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</si>
  <si>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</si>
  <si>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</si>
  <si>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</si>
  <si>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JADRANSKO OSIGURANJE dd</t>
  </si>
  <si>
    <t>JDPL</t>
  </si>
  <si>
    <t>HRJDPLRA0007</t>
  </si>
  <si>
    <t>JADROPLOV d.d.</t>
  </si>
  <si>
    <t>JDTC</t>
  </si>
  <si>
    <t>HRJDTCRA0004</t>
  </si>
  <si>
    <t>JADRAN d.d.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</si>
  <si>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</si>
  <si>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</si>
  <si>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</si>
  <si>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</si>
  <si>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</si>
  <si>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</si>
  <si>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</si>
  <si>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</si>
  <si>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K B Z,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</si>
  <si>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</si>
  <si>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</si>
  <si>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</si>
  <si>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</si>
  <si>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</si>
  <si>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</si>
  <si>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</si>
  <si>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</si>
  <si>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</si>
  <si>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</si>
  <si>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</si>
  <si>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</si>
  <si>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</si>
  <si>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</si>
  <si>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KOSK2</t>
  </si>
  <si>
    <t>HRKOSKPA0001</t>
  </si>
  <si>
    <t>KONCAR - SP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</si>
  <si>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</si>
  <si>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</si>
  <si>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</si>
  <si>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</si>
  <si>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</si>
  <si>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</si>
  <si>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</si>
  <si>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</si>
  <si>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</si>
  <si>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</si>
  <si>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</si>
  <si>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</si>
  <si>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</si>
  <si>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</si>
  <si>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</si>
  <si>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</si>
  <si>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</si>
  <si>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</si>
  <si>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</si>
  <si>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</si>
  <si>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</si>
  <si>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</si>
  <si>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</si>
  <si>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</si>
  <si>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</si>
  <si>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</si>
  <si>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</si>
  <si>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</si>
  <si>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</si>
  <si>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</si>
  <si>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MIV</t>
  </si>
  <si>
    <t>HRMIV0RA0005</t>
  </si>
  <si>
    <t>MIV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</si>
  <si>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</si>
  <si>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</si>
  <si>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</si>
  <si>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</si>
  <si>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</si>
  <si>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</si>
  <si>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</si>
  <si>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</si>
  <si>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</si>
  <si>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</si>
  <si>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</si>
  <si>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</si>
  <si>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</si>
  <si>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</si>
  <si>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</si>
  <si>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PLJK</t>
  </si>
  <si>
    <t>HRPLJKRA0008</t>
  </si>
  <si>
    <t>PULJANKA d.d.</t>
  </si>
  <si>
    <t>PTKM</t>
  </si>
  <si>
    <t>HRPTKMRA0005</t>
  </si>
  <si>
    <t>PETROKEMIJA, d.d.</t>
  </si>
  <si>
    <t>PUNT</t>
  </si>
  <si>
    <t>HRPUNTRA0002</t>
  </si>
  <si>
    <t>POUNJE, d.d.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</si>
  <si>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</si>
  <si>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</si>
  <si>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</si>
  <si>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</si>
  <si>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</si>
  <si>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</si>
  <si>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</si>
  <si>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</si>
  <si>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</si>
  <si>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</si>
  <si>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</si>
  <si>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</si>
  <si>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</si>
  <si>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</si>
  <si>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</si>
  <si>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</si>
  <si>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</si>
  <si>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</si>
  <si>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</si>
  <si>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</si>
  <si>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</si>
  <si>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SUKC</t>
  </si>
  <si>
    <t>HRSUKCRA0001</t>
  </si>
  <si>
    <t>SUNCE KONCERN d.d.</t>
  </si>
  <si>
    <t>THNK</t>
  </si>
  <si>
    <t>HRTHNKRA0004</t>
  </si>
  <si>
    <t>TEHNIKA d.d.</t>
  </si>
  <si>
    <t>TKPR</t>
  </si>
  <si>
    <t>HRTKPRRA0000</t>
  </si>
  <si>
    <t>TEKSTILPROMET d.d.</t>
  </si>
  <si>
    <t>TLM</t>
  </si>
  <si>
    <t>HRTLM0RA0003</t>
  </si>
  <si>
    <t>TLM d.d. u stecaju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</si>
  <si>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</si>
  <si>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</si>
  <si>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</si>
  <si>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</si>
  <si>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</si>
  <si>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</si>
  <si>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</si>
  <si>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</si>
  <si>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</si>
  <si>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</si>
  <si>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</si>
  <si>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</si>
  <si>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</si>
  <si>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</si>
  <si>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</si>
  <si>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</si>
  <si>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</si>
  <si>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</si>
  <si>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</si>
  <si>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</si>
  <si>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</si>
  <si>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</si>
  <si>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</si>
  <si>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</si>
  <si>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</si>
  <si>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</si>
  <si>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</si>
  <si>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</si>
  <si>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</si>
  <si>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</si>
  <si>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3ATG</t>
  </si>
  <si>
    <t>HRATGRO216A9</t>
  </si>
  <si>
    <t>HRK</t>
  </si>
  <si>
    <t>3DLK</t>
  </si>
  <si>
    <t>HRDLKVO302A0</t>
  </si>
  <si>
    <t>3DLK2</t>
  </si>
  <si>
    <t>HRDLKVO302E2</t>
  </si>
  <si>
    <t>EUR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</si>
  <si>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</si>
  <si>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</si>
  <si>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</si>
  <si>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</si>
  <si>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</si>
  <si>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</si>
  <si>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</si>
  <si>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</si>
  <si>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</si>
  <si>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3OPT</t>
  </si>
  <si>
    <t>HROPTEO142A5</t>
  </si>
  <si>
    <t>3RIB</t>
  </si>
  <si>
    <t>HRRIBAO177A1</t>
  </si>
  <si>
    <t>ERSTE BANK d.d.</t>
  </si>
  <si>
    <t>3ZGH</t>
  </si>
  <si>
    <t>HRZGHOO237A3</t>
  </si>
  <si>
    <t>ZAGREBACKI HOLDING d.o.o.</t>
  </si>
  <si>
    <t>F181A</t>
  </si>
  <si>
    <t>HRFNOID181A0</t>
  </si>
  <si>
    <t>FNOI</t>
  </si>
  <si>
    <t>F187A</t>
  </si>
  <si>
    <t>HRFNOID187A7</t>
  </si>
  <si>
    <t>F191A</t>
  </si>
  <si>
    <t>HRFNOID191A9</t>
  </si>
  <si>
    <t>F197A</t>
  </si>
  <si>
    <t>HRFNOID197A6</t>
  </si>
  <si>
    <t>FNOI-D-177A</t>
  </si>
  <si>
    <t>HRFNOID177A8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</si>
  <si>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</si>
  <si>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</si>
  <si>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</si>
  <si>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</si>
  <si>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</si>
  <si>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</si>
  <si>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</si>
  <si>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</si>
  <si>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</si>
  <si>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</si>
  <si>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</si>
  <si>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</si>
  <si>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</si>
  <si>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</si>
  <si>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</si>
  <si>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</si>
  <si>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</si>
  <si>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</si>
  <si>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</si>
  <si>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</si>
  <si>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</si>
  <si>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</si>
  <si>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</si>
  <si>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</si>
  <si>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</si>
  <si>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</si>
  <si>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</si>
  <si>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NAV</t>
  </si>
  <si>
    <t>H17BA</t>
  </si>
  <si>
    <t>HRRHMFO17BA6</t>
  </si>
  <si>
    <t>3JRL</t>
  </si>
  <si>
    <t>HRJRLNO17AA0</t>
  </si>
  <si>
    <t>JADROLINIJA</t>
  </si>
  <si>
    <t>3RIB2</t>
  </si>
  <si>
    <t>HRRIBAO17BA8</t>
  </si>
  <si>
    <t>3RIB3</t>
  </si>
  <si>
    <t>HRRIBAO22BE0</t>
  </si>
  <si>
    <t>2017-01-01 - 2017-12-31</t>
  </si>
  <si>
    <t>1 HRK</t>
  </si>
  <si>
    <t>ERSTE&amp;STEIERMÄRKISCHE BANK d.d.</t>
  </si>
  <si>
    <t>1 EUR</t>
  </si>
  <si>
    <t>ELEKTROMETAL d.d. u stečaju</t>
  </si>
  <si>
    <t>10 HRK</t>
  </si>
  <si>
    <t>TLM d.d. u stečaju</t>
  </si>
  <si>
    <t>VIADUKT d.d. u stečaju</t>
  </si>
  <si>
    <t>300 HRK</t>
  </si>
  <si>
    <t>KOSK</t>
  </si>
  <si>
    <t>HRKOSKRA0009</t>
  </si>
  <si>
    <t>KONČAR - SKLOPNA POSTROJENJA d.d.</t>
  </si>
  <si>
    <t>130 HRK</t>
  </si>
  <si>
    <t>4GVI</t>
  </si>
  <si>
    <t>HRGRVIO17AA5</t>
  </si>
  <si>
    <t>Grad Vinkovci</t>
  </si>
  <si>
    <t>4GOS</t>
  </si>
  <si>
    <t>HRGROSO17AA9</t>
  </si>
  <si>
    <t>Grad Osijek</t>
  </si>
  <si>
    <t>3HEP</t>
  </si>
  <si>
    <t>HRHEP0O17CA4</t>
  </si>
  <si>
    <t>HEP d.d.</t>
  </si>
  <si>
    <t>Fond za naknadu oduzete imovine</t>
  </si>
  <si>
    <t>5,11 EUR</t>
  </si>
  <si>
    <t>ĐURO ĐAKOVIĆ GRUPA d.d.</t>
  </si>
  <si>
    <t>20 HRK</t>
  </si>
  <si>
    <t>JLSA</t>
  </si>
  <si>
    <t>HRJLSARA0007</t>
  </si>
  <si>
    <t>JELSA d.d.</t>
  </si>
  <si>
    <t>VARTEKS d.d.</t>
  </si>
  <si>
    <t>JANAF d.d.</t>
  </si>
  <si>
    <t>100 HRK</t>
  </si>
  <si>
    <t>3</t>
  </si>
  <si>
    <t>4</t>
  </si>
  <si>
    <t>IKBA-P-A</t>
  </si>
  <si>
    <t>ISTARSKA KREDITNA BANKA UMAG d.d.</t>
  </si>
  <si>
    <t>PAN-R-A</t>
  </si>
  <si>
    <t>PAN - TRGOPROMET d.d.</t>
  </si>
  <si>
    <t>ELEKTROPROJEKT d.d.</t>
  </si>
  <si>
    <t>HRIKBAPA0000</t>
  </si>
  <si>
    <t>HRPAN0RA0002</t>
  </si>
  <si>
    <t>1</t>
  </si>
  <si>
    <t>2</t>
  </si>
  <si>
    <t>5</t>
  </si>
  <si>
    <t>6</t>
  </si>
  <si>
    <t>7</t>
  </si>
  <si>
    <t>8</t>
  </si>
  <si>
    <t>9</t>
  </si>
  <si>
    <t>10</t>
  </si>
  <si>
    <t>11</t>
  </si>
  <si>
    <t>RHMF-O-172A</t>
  </si>
  <si>
    <t>HRRHMFO172A5</t>
  </si>
  <si>
    <t>HOTR-O-173A</t>
  </si>
  <si>
    <t>HRHOTRO173A5</t>
  </si>
  <si>
    <t>IGH-O-176A</t>
  </si>
  <si>
    <t>HRIGH0O176A8</t>
  </si>
  <si>
    <t>Institut IGH d.d.</t>
  </si>
  <si>
    <t>GDST-O-177A</t>
  </si>
  <si>
    <t>HRGDSTO177A9</t>
  </si>
  <si>
    <t>Grad Split</t>
  </si>
  <si>
    <t>ERSTE&amp;STEIERMÄRKISCHE BANK d. d.</t>
  </si>
  <si>
    <t>3MTE</t>
  </si>
  <si>
    <t>HRMTELO137A1</t>
  </si>
  <si>
    <t>METRONET TELEKOMUNIKACIJE d.d.</t>
  </si>
  <si>
    <t>Hospitalija trgovina d.o.o.</t>
  </si>
  <si>
    <t>ARENA HOSPITALITY GROUP d.d.</t>
  </si>
  <si>
    <t>MRSK</t>
  </si>
  <si>
    <t>HRMRSKRA0004</t>
  </si>
  <si>
    <t>MARASKA d.d.</t>
  </si>
  <si>
    <t>ZAGREBAČKI HOLDING d.o.o.</t>
  </si>
  <si>
    <t>MEDIKA d.d.</t>
  </si>
  <si>
    <t>EXCELSA NEKRETNINE d.d.</t>
  </si>
  <si>
    <t>HUP-ZAGREB d.d.</t>
  </si>
  <si>
    <t>Čakovečki mlinovi d.d.</t>
  </si>
  <si>
    <t>BADEL 1862 d.d.</t>
  </si>
  <si>
    <t>70 HRK</t>
  </si>
  <si>
    <t>380 HRK</t>
  </si>
  <si>
    <t>1.100 HRK</t>
  </si>
  <si>
    <t>ĐURO ĐAKOVIĆ GRUPA d.d.</t>
  </si>
  <si>
    <t>Maraska d.d.</t>
  </si>
  <si>
    <t>Jelsa d.d.</t>
  </si>
  <si>
    <t>HIDROELEKTRA NISKOGRADNJA d.d.</t>
  </si>
  <si>
    <t>3. MAJ Brodogradilište d.d.</t>
  </si>
  <si>
    <t>SPAČVA d.d.</t>
  </si>
  <si>
    <t>HOTELI ŽIVOGOŠĆE d.d.</t>
  </si>
  <si>
    <t>HOTELI ZLATNI RAT d.d.</t>
  </si>
  <si>
    <t>KUTJEVO D.D.</t>
  </si>
  <si>
    <t>HRHVDCRA0002</t>
  </si>
  <si>
    <t>-</t>
  </si>
  <si>
    <t>PLAG; PLAG2</t>
  </si>
  <si>
    <t xml:space="preserve"> Zagrebačka burza - Uređeno tržište</t>
  </si>
  <si>
    <t>Pregled trgovine</t>
  </si>
  <si>
    <t>Sadržaj</t>
  </si>
  <si>
    <t>Indeksi</t>
  </si>
  <si>
    <t>Top 10 dionica</t>
  </si>
  <si>
    <t>Trgovina dionicama unutar knjige ponuda</t>
  </si>
  <si>
    <t>Trgovina obveznicama unutar knjige ponuda</t>
  </si>
  <si>
    <t>Trgovina strukturiranim proizvodima unutar knjige ponuda</t>
  </si>
  <si>
    <t>Trgovina ETF-ovima unutar knjige ponuda</t>
  </si>
  <si>
    <t>Blok transakcije</t>
  </si>
  <si>
    <t>Korporativne akcije</t>
  </si>
  <si>
    <t>Kontakt:</t>
  </si>
  <si>
    <t>telefon: +385 1 4686-803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</si>
  <si>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</si>
  <si>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</si>
  <si>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</si>
  <si>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</si>
  <si>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</si>
  <si>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</si>
  <si>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</si>
  <si>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</si>
  <si>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</si>
  <si>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Trgovina unutar knjige ponuda</t>
  </si>
  <si>
    <t>Vodeće tržište</t>
  </si>
  <si>
    <t>Službeno tržište</t>
  </si>
  <si>
    <t>Redovito tržište</t>
  </si>
  <si>
    <t>Porast cijene</t>
  </si>
  <si>
    <t>Pad cijene</t>
  </si>
  <si>
    <t>Bez promjene</t>
  </si>
  <si>
    <t>Razdoblje</t>
  </si>
  <si>
    <t>Od početka godine</t>
  </si>
  <si>
    <t>Promet</t>
  </si>
  <si>
    <t>Volumen</t>
  </si>
  <si>
    <t>Broj transakcija</t>
  </si>
  <si>
    <t>Tržišna kapitalizacija</t>
  </si>
  <si>
    <t>Broj dionica</t>
  </si>
  <si>
    <t>Broj uvrštenih</t>
  </si>
  <si>
    <t>Indeks</t>
  </si>
  <si>
    <t>Prva</t>
  </si>
  <si>
    <t>Najviša</t>
  </si>
  <si>
    <t>Najniža</t>
  </si>
  <si>
    <t>Zadnja</t>
  </si>
  <si>
    <t>365 dana</t>
  </si>
  <si>
    <t>Vrijednost</t>
  </si>
  <si>
    <t>Datum</t>
  </si>
  <si>
    <t>Top 10 dionica s najvećim porastom cijene</t>
  </si>
  <si>
    <t>Oznaka</t>
  </si>
  <si>
    <t>Izdavatelj</t>
  </si>
  <si>
    <t>Tržište</t>
  </si>
  <si>
    <t>Top 10 dionica s najvećim padom cijene</t>
  </si>
  <si>
    <t>Top 10 dionica s najvećim prometom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</si>
  <si>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</si>
  <si>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</si>
  <si>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</si>
  <si>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</si>
  <si>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</si>
  <si>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</si>
  <si>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</si>
  <si>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</si>
  <si>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</si>
  <si>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</si>
  <si>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</si>
  <si>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</si>
  <si>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</si>
  <si>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modalitet dražbe</t>
    </r>
  </si>
  <si>
    <t>Dospijeće</t>
  </si>
  <si>
    <t>Kamata</t>
  </si>
  <si>
    <t>Nominalna vrijednost</t>
  </si>
  <si>
    <t>Valuta nomin.</t>
  </si>
  <si>
    <t>Datum NAV-a</t>
  </si>
  <si>
    <t>Obveznica</t>
  </si>
  <si>
    <t>Nova uvrštenja - dionice</t>
  </si>
  <si>
    <t>Datum uvrštenja</t>
  </si>
  <si>
    <t>Nova uvrštenja - obveznice</t>
  </si>
  <si>
    <t>Broj obveznica</t>
  </si>
  <si>
    <t>Ukidanja uvrštenja - dionice</t>
  </si>
  <si>
    <t>Zadnji dan trgovine</t>
  </si>
  <si>
    <t>Promjena nominalne vrijednosti</t>
  </si>
  <si>
    <t>Prije</t>
  </si>
  <si>
    <t>Nakon</t>
  </si>
  <si>
    <t>Povećanja temeljnog kapitala</t>
  </si>
  <si>
    <t>Temeljni kapital</t>
  </si>
  <si>
    <t>Uvrštenja dodatnih izdanja - dionice</t>
  </si>
  <si>
    <t>Broj dodatnih dionica</t>
  </si>
  <si>
    <t>Uvrštenja dodatnih izdanja - obveznica</t>
  </si>
  <si>
    <t>Promjena tržišnog segmenta</t>
  </si>
  <si>
    <t>Iz Tržišta</t>
  </si>
  <si>
    <t>U Tržište</t>
  </si>
  <si>
    <t>Ukidanja uvrštenja - obveznica</t>
  </si>
  <si>
    <t>Smanjenje temeljnog kapitala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</si>
</sst>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;[Red]#,##0.00\ [$HRK]"/>
    <numFmt numFmtId="169" formatCode="#,##0.00\ [$HRK]"/>
    <numFmt numFmtId="170" formatCode="_-* #,##0.00\ [$HRK]_-;\-* #,##0.00\ [$HRK]_-;_-* &quot;-&quot;??\ [$HRK]_-;_-@_-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8.5"/>
      <color rgb="FF00000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u/>
      <sz val="10"/>
      <color theme="10"/>
      <name val="Arial"/>
    </font>
    <font>
      <u/>
      <sz val="8"/>
      <name val="Calibri"/>
      <family val="2"/>
      <charset val="238"/>
    </font>
    <font>
      <u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969696"/>
      </bottom>
      <diagonal/>
    </border>
  </borders>
  <cellStyleXfs count="6">
    <xf numFmtId="0" fontId="0" fillId="0" borderId="0"/>
    <xf numFmtId="0" fontId="11" fillId="2" borderId="0"/>
    <xf numFmtId="43" fontId="1" fillId="2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2" borderId="0"/>
  </cellStyleXfs>
  <cellXfs count="224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1" applyFont="1" applyFill="1" applyAlignment="1" applyProtection="1">
      <alignment wrapText="1"/>
    </xf>
    <xf numFmtId="0" fontId="8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>
      <alignment horizontal="center" wrapText="1"/>
    </xf>
    <xf numFmtId="0" fontId="3" fillId="2" borderId="0" xfId="1" applyFont="1" applyFill="1" applyAlignment="1" applyProtection="1">
      <alignment horizontal="right" wrapText="1"/>
    </xf>
    <xf numFmtId="0" fontId="8" fillId="2" borderId="0" xfId="1" applyFont="1" applyFill="1" applyProtection="1"/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4" fontId="2" fillId="2" borderId="1" xfId="1" applyNumberFormat="1" applyFont="1" applyFill="1" applyBorder="1" applyAlignment="1" applyProtection="1">
      <alignment horizontal="center" vertical="center" wrapText="1"/>
    </xf>
    <xf numFmtId="166" fontId="2" fillId="2" borderId="1" xfId="2" applyNumberFormat="1" applyFont="1" applyFill="1" applyBorder="1" applyAlignment="1" applyProtection="1">
      <alignment horizontal="right" vertical="center" wrapText="1"/>
    </xf>
    <xf numFmtId="167" fontId="2" fillId="2" borderId="1" xfId="1" applyNumberFormat="1" applyFont="1" applyFill="1" applyBorder="1" applyAlignment="1" applyProtection="1">
      <alignment horizontal="right" vertical="center" wrapText="1"/>
    </xf>
    <xf numFmtId="0" fontId="11" fillId="2" borderId="0" xfId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right" vertical="center" wrapText="1"/>
    </xf>
    <xf numFmtId="0" fontId="4" fillId="2" borderId="0" xfId="1" applyFont="1" applyFill="1" applyProtection="1"/>
    <xf numFmtId="49" fontId="2" fillId="4" borderId="1" xfId="1" applyNumberFormat="1" applyFont="1" applyFill="1" applyBorder="1" applyAlignment="1" applyProtection="1">
      <alignment horizontal="left" vertical="center" wrapText="1"/>
    </xf>
    <xf numFmtId="49" fontId="2" fillId="4" borderId="1" xfId="1" applyNumberFormat="1" applyFont="1" applyFill="1" applyBorder="1" applyAlignment="1" applyProtection="1">
      <alignment horizontal="left" vertical="center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14" fontId="2" fillId="4" borderId="1" xfId="1" applyNumberFormat="1" applyFont="1" applyFill="1" applyBorder="1" applyAlignment="1" applyProtection="1">
      <alignment horizontal="center" vertical="center" wrapText="1"/>
    </xf>
    <xf numFmtId="166" fontId="2" fillId="4" borderId="1" xfId="2" applyNumberFormat="1" applyFont="1" applyFill="1" applyBorder="1" applyAlignment="1" applyProtection="1">
      <alignment horizontal="right" vertical="center" wrapText="1"/>
    </xf>
    <xf numFmtId="167" fontId="2" fillId="4" borderId="1" xfId="1" applyNumberFormat="1" applyFont="1" applyFill="1" applyBorder="1" applyAlignment="1" applyProtection="1">
      <alignment horizontal="right" vertical="center" wrapText="1"/>
    </xf>
    <xf numFmtId="49" fontId="2" fillId="4" borderId="2" xfId="1" applyNumberFormat="1" applyFont="1" applyFill="1" applyBorder="1" applyAlignment="1" applyProtection="1">
      <alignment horizontal="left" vertical="center" wrapText="1"/>
    </xf>
    <xf numFmtId="49" fontId="2" fillId="4" borderId="2" xfId="1" applyNumberFormat="1" applyFont="1" applyFill="1" applyBorder="1" applyAlignment="1" applyProtection="1">
      <alignment horizontal="left" vertical="center"/>
    </xf>
    <xf numFmtId="164" fontId="2" fillId="4" borderId="2" xfId="1" applyNumberFormat="1" applyFont="1" applyFill="1" applyBorder="1" applyAlignment="1" applyProtection="1">
      <alignment horizontal="center" vertical="center" wrapText="1"/>
    </xf>
    <xf numFmtId="14" fontId="2" fillId="4" borderId="2" xfId="1" applyNumberFormat="1" applyFont="1" applyFill="1" applyBorder="1" applyAlignment="1" applyProtection="1">
      <alignment horizontal="center" vertical="center" wrapText="1"/>
    </xf>
    <xf numFmtId="166" fontId="2" fillId="4" borderId="2" xfId="2" applyNumberFormat="1" applyFont="1" applyFill="1" applyBorder="1" applyAlignment="1" applyProtection="1">
      <alignment horizontal="right" vertical="center" wrapText="1"/>
    </xf>
    <xf numFmtId="167" fontId="2" fillId="4" borderId="2" xfId="1" applyNumberFormat="1" applyFont="1" applyFill="1" applyBorder="1" applyAlignment="1" applyProtection="1">
      <alignment horizontal="right" vertic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0" fontId="4" fillId="2" borderId="0" xfId="1" applyFont="1" applyFill="1" applyAlignment="1" applyProtection="1">
      <alignment vertical="top" wrapText="1"/>
    </xf>
    <xf numFmtId="168" fontId="2" fillId="2" borderId="2" xfId="1" applyNumberFormat="1" applyFont="1" applyFill="1" applyBorder="1" applyAlignment="1" applyProtection="1">
      <alignment horizontal="right" vertical="center" wrapText="1"/>
    </xf>
    <xf numFmtId="49" fontId="8" fillId="4" borderId="1" xfId="1" applyNumberFormat="1" applyFont="1" applyFill="1" applyBorder="1" applyAlignment="1" applyProtection="1">
      <alignment horizontal="left" vertical="center" wrapText="1"/>
    </xf>
    <xf numFmtId="49" fontId="12" fillId="4" borderId="1" xfId="1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vertical="center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14" fontId="2" fillId="0" borderId="1" xfId="1" applyNumberFormat="1" applyFont="1" applyFill="1" applyBorder="1" applyAlignment="1" applyProtection="1">
      <alignment horizontal="center" vertical="center" wrapText="1"/>
    </xf>
    <xf numFmtId="166" fontId="2" fillId="0" borderId="1" xfId="2" applyNumberFormat="1" applyFont="1" applyFill="1" applyBorder="1" applyAlignment="1" applyProtection="1">
      <alignment horizontal="right" vertical="center" wrapText="1"/>
    </xf>
    <xf numFmtId="167" fontId="2" fillId="0" borderId="1" xfId="1" applyNumberFormat="1" applyFont="1" applyFill="1" applyBorder="1" applyAlignment="1" applyProtection="1">
      <alignment horizontal="right" vertical="center" wrapText="1"/>
    </xf>
    <xf numFmtId="0" fontId="11" fillId="0" borderId="0" xfId="1" applyFill="1" applyProtection="1"/>
    <xf numFmtId="169" fontId="2" fillId="2" borderId="1" xfId="1" applyNumberFormat="1" applyFont="1" applyFill="1" applyBorder="1" applyAlignment="1" applyProtection="1">
      <alignment horizontal="right" vertical="center" wrapText="1"/>
    </xf>
    <xf numFmtId="0" fontId="2" fillId="2" borderId="0" xfId="1" applyFont="1" applyFill="1" applyAlignment="1" applyProtection="1">
      <alignment horizontal="left"/>
    </xf>
    <xf numFmtId="0" fontId="15" fillId="0" borderId="11" xfId="0" applyFont="1" applyBorder="1" applyAlignment="1">
      <alignment horizontal="justify" vertical="center"/>
    </xf>
    <xf numFmtId="0" fontId="16" fillId="0" borderId="11" xfId="0" applyFont="1" applyBorder="1" applyAlignment="1">
      <alignment horizontal="justify" vertical="center"/>
    </xf>
    <xf numFmtId="0" fontId="16" fillId="0" borderId="11" xfId="0" applyFont="1" applyBorder="1" applyAlignment="1">
      <alignment horizontal="left" vertical="center"/>
    </xf>
    <xf numFmtId="14" fontId="15" fillId="0" borderId="11" xfId="0" applyNumberFormat="1" applyFont="1" applyBorder="1" applyAlignment="1">
      <alignment horizontal="center" vertical="center"/>
    </xf>
    <xf numFmtId="14" fontId="2" fillId="2" borderId="11" xfId="1" applyNumberFormat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Protection="1"/>
    <xf numFmtId="0" fontId="11" fillId="2" borderId="0" xfId="1" applyFill="1" applyBorder="1" applyProtection="1"/>
    <xf numFmtId="0" fontId="15" fillId="2" borderId="11" xfId="1" applyFont="1" applyFill="1" applyBorder="1" applyAlignment="1" applyProtection="1">
      <alignment horizontal="center" vertical="center"/>
    </xf>
    <xf numFmtId="0" fontId="15" fillId="2" borderId="11" xfId="1" applyFont="1" applyFill="1" applyBorder="1" applyAlignment="1" applyProtection="1">
      <alignment vertical="center"/>
    </xf>
    <xf numFmtId="0" fontId="15" fillId="2" borderId="11" xfId="0" applyFont="1" applyFill="1" applyBorder="1" applyAlignment="1" applyProtection="1">
      <alignment vertical="center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11" xfId="0" applyNumberFormat="1" applyFont="1" applyFill="1" applyBorder="1" applyAlignment="1" applyProtection="1">
      <alignment horizontal="left" vertical="center"/>
    </xf>
    <xf numFmtId="164" fontId="2" fillId="0" borderId="11" xfId="0" applyNumberFormat="1" applyFont="1" applyFill="1" applyBorder="1" applyAlignment="1" applyProtection="1">
      <alignment horizontal="center" vertical="center" wrapText="1"/>
    </xf>
    <xf numFmtId="14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1" xfId="1" applyFont="1" applyFill="1" applyBorder="1" applyAlignment="1" applyProtection="1">
      <alignment vertical="center"/>
    </xf>
    <xf numFmtId="49" fontId="2" fillId="0" borderId="11" xfId="1" applyNumberFormat="1" applyFont="1" applyFill="1" applyBorder="1" applyAlignment="1" applyProtection="1">
      <alignment horizontal="left" vertical="center"/>
    </xf>
    <xf numFmtId="0" fontId="2" fillId="0" borderId="11" xfId="1" applyFont="1" applyFill="1" applyBorder="1" applyAlignment="1" applyProtection="1">
      <alignment horizontal="center" vertical="center"/>
    </xf>
    <xf numFmtId="14" fontId="2" fillId="0" borderId="11" xfId="1" applyNumberFormat="1" applyFont="1" applyFill="1" applyBorder="1" applyAlignment="1" applyProtection="1">
      <alignment horizontal="center" vertical="center" wrapText="1"/>
    </xf>
    <xf numFmtId="0" fontId="13" fillId="0" borderId="11" xfId="1" applyFont="1" applyFill="1" applyBorder="1" applyAlignment="1" applyProtection="1">
      <alignment vertical="center"/>
    </xf>
    <xf numFmtId="0" fontId="13" fillId="0" borderId="11" xfId="1" applyFont="1" applyFill="1" applyBorder="1" applyAlignment="1" applyProtection="1">
      <alignment horizontal="center" vertical="center"/>
    </xf>
    <xf numFmtId="49" fontId="2" fillId="0" borderId="11" xfId="1" applyNumberFormat="1" applyFont="1" applyFill="1" applyBorder="1" applyAlignment="1" applyProtection="1">
      <alignment horizontal="left" vertical="center" wrapText="1"/>
    </xf>
    <xf numFmtId="164" fontId="2" fillId="0" borderId="11" xfId="1" applyNumberFormat="1" applyFont="1" applyFill="1" applyBorder="1" applyAlignment="1" applyProtection="1">
      <alignment horizontal="center" vertical="center" wrapText="1"/>
    </xf>
    <xf numFmtId="170" fontId="2" fillId="2" borderId="11" xfId="2" applyNumberFormat="1" applyFont="1" applyFill="1" applyBorder="1" applyAlignment="1" applyProtection="1">
      <alignment vertical="center" wrapText="1"/>
    </xf>
    <xf numFmtId="0" fontId="2" fillId="2" borderId="11" xfId="1" applyFont="1" applyFill="1" applyBorder="1" applyAlignment="1" applyProtection="1">
      <alignment vertical="center"/>
    </xf>
    <xf numFmtId="0" fontId="2" fillId="2" borderId="11" xfId="1" applyFont="1" applyFill="1" applyBorder="1" applyAlignment="1" applyProtection="1">
      <alignment horizontal="center" vertical="center"/>
    </xf>
    <xf numFmtId="49" fontId="2" fillId="2" borderId="11" xfId="1" applyNumberFormat="1" applyFont="1" applyFill="1" applyBorder="1" applyAlignment="1" applyProtection="1">
      <alignment horizontal="left" vertical="center" wrapText="1"/>
    </xf>
    <xf numFmtId="164" fontId="2" fillId="2" borderId="11" xfId="1" applyNumberFormat="1" applyFont="1" applyFill="1" applyBorder="1" applyAlignment="1" applyProtection="1">
      <alignment horizontal="center" vertical="center" wrapText="1"/>
    </xf>
    <xf numFmtId="0" fontId="2" fillId="2" borderId="11" xfId="1" applyFont="1" applyFill="1" applyBorder="1" applyAlignment="1" applyProtection="1">
      <alignment horizontal="center"/>
    </xf>
    <xf numFmtId="170" fontId="2" fillId="2" borderId="11" xfId="1" applyNumberFormat="1" applyFont="1" applyFill="1" applyBorder="1" applyProtection="1"/>
    <xf numFmtId="170" fontId="2" fillId="2" borderId="11" xfId="2" applyNumberFormat="1" applyFont="1" applyFill="1" applyBorder="1" applyAlignment="1" applyProtection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14" fontId="16" fillId="0" borderId="11" xfId="0" applyNumberFormat="1" applyFont="1" applyBorder="1" applyAlignment="1">
      <alignment horizontal="center" vertical="center"/>
    </xf>
    <xf numFmtId="166" fontId="3" fillId="2" borderId="0" xfId="2" applyNumberFormat="1" applyFont="1" applyFill="1" applyBorder="1" applyAlignment="1" applyProtection="1">
      <alignment horizontal="center" vertical="center" wrapText="1"/>
    </xf>
    <xf numFmtId="167" fontId="3" fillId="2" borderId="0" xfId="1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0" fontId="18" fillId="2" borderId="0" xfId="0" applyFont="1" applyFill="1" applyProtection="1"/>
    <xf numFmtId="0" fontId="19" fillId="2" borderId="0" xfId="4" applyFont="1" applyFill="1" applyProtection="1"/>
    <xf numFmtId="49" fontId="3" fillId="2" borderId="12" xfId="0" applyNumberFormat="1" applyFont="1" applyFill="1" applyBorder="1" applyAlignment="1" applyProtection="1">
      <alignment horizontal="left" wrapText="1"/>
    </xf>
    <xf numFmtId="0" fontId="3" fillId="2" borderId="12" xfId="0" applyFont="1" applyFill="1" applyBorder="1" applyAlignment="1" applyProtection="1">
      <alignment horizontal="center" wrapText="1"/>
    </xf>
    <xf numFmtId="0" fontId="3" fillId="2" borderId="12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1" applyFont="1" applyFill="1" applyAlignment="1" applyProtection="1">
      <alignment horizontal="left" wrapText="1"/>
    </xf>
    <xf numFmtId="0" fontId="3" fillId="2" borderId="0" xfId="1" applyFont="1" applyFill="1" applyAlignment="1" applyProtection="1">
      <alignment horizontal="center" vertical="center" wrapText="1"/>
    </xf>
    <xf numFmtId="170" fontId="15" fillId="0" borderId="11" xfId="0" applyNumberFormat="1" applyFont="1" applyBorder="1" applyAlignment="1">
      <alignment horizontal="center" vertical="center" wrapText="1"/>
    </xf>
    <xf numFmtId="170" fontId="2" fillId="0" borderId="11" xfId="3" applyNumberFormat="1" applyFont="1" applyFill="1" applyBorder="1" applyAlignment="1" applyProtection="1">
      <alignment horizontal="center" vertical="center" wrapText="1"/>
    </xf>
    <xf numFmtId="170" fontId="16" fillId="0" borderId="11" xfId="0" applyNumberFormat="1" applyFont="1" applyBorder="1" applyAlignment="1">
      <alignment horizontal="center" vertical="center" wrapText="1"/>
    </xf>
    <xf numFmtId="170" fontId="2" fillId="0" borderId="11" xfId="2" applyNumberFormat="1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 applyProtection="1">
      <alignment horizontal="center" wrapText="1"/>
    </xf>
    <xf numFmtId="49" fontId="2" fillId="2" borderId="0" xfId="5" applyNumberFormat="1" applyFont="1" applyFill="1" applyAlignment="1" applyProtection="1">
      <alignment horizontal="left" vertical="center"/>
    </xf>
  </cellXfs>
  <cellStyles count="6">
    <cellStyle name="Comma" xfId="3" builtinId="3"/>
    <cellStyle name="Comma 2" xfId="2"/>
    <cellStyle name="Hyperlink" xfId="4" builtinId="8"/>
    <cellStyle name="Normal" xfId="0" builtinId="0"/>
    <cellStyle name="Normal 2" xfId="1"/>
    <cellStyle name="Normal 3" xf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3"/>
  <sheetViews>
    <sheetView showGridLines="0" topLeftCell="A7" zoomScale="140" zoomScaleNormal="140" workbookViewId="0">
      <selection activeCell="B37" sqref="B37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48" t="s">
        <v>557</v>
      </c>
    </row>
    <row r="12" spans="1:2" ht="12.75" customHeight="1" x14ac:dyDescent="0.2">
      <c r="B12" s="49" t="s">
        <v>558</v>
      </c>
    </row>
    <row r="13" spans="1:2" ht="12.75" customHeight="1" x14ac:dyDescent="0.2">
      <c r="B13" s="49"/>
    </row>
    <row r="14" spans="1:2" ht="15" customHeight="1" x14ac:dyDescent="0.25">
      <c r="B14" s="62" t="s">
        <v>467</v>
      </c>
    </row>
    <row r="15" spans="1:2" ht="15" customHeight="1" x14ac:dyDescent="0.25">
      <c r="A15" s="13"/>
    </row>
    <row r="17" spans="1:3" ht="28.5" customHeight="1" x14ac:dyDescent="0.25">
      <c r="A17" s="212" t="s">
        <v>559</v>
      </c>
      <c r="B17" s="212"/>
    </row>
    <row r="18" spans="1:3" ht="15.75" customHeight="1" x14ac:dyDescent="0.25">
      <c r="A18" s="206"/>
      <c r="B18" s="6"/>
      <c r="C18" s="6"/>
    </row>
    <row r="19" spans="1:3" ht="12.75" customHeight="1" x14ac:dyDescent="0.2">
      <c r="A19" s="207" t="s">
        <v>558</v>
      </c>
      <c r="B19" s="26"/>
    </row>
    <row r="20" spans="1:3" ht="12.75" customHeight="1" x14ac:dyDescent="0.2">
      <c r="A20" s="207" t="s">
        <v>560</v>
      </c>
      <c r="B20" s="26"/>
    </row>
    <row r="21" spans="1:3" ht="12.75" customHeight="1" x14ac:dyDescent="0.2">
      <c r="A21" s="207" t="s">
        <v>561</v>
      </c>
      <c r="B21" s="26"/>
    </row>
    <row r="22" spans="1:3" ht="12.75" customHeight="1" x14ac:dyDescent="0.2">
      <c r="A22" s="207" t="s">
        <v>562</v>
      </c>
      <c r="B22" s="26"/>
    </row>
    <row r="23" spans="1:3" ht="12.75" customHeight="1" x14ac:dyDescent="0.2">
      <c r="A23" s="207" t="s">
        <v>563</v>
      </c>
      <c r="B23" s="26"/>
    </row>
    <row r="24" spans="1:3" ht="12.75" customHeight="1" x14ac:dyDescent="0.2">
      <c r="A24" s="207" t="s">
        <v>564</v>
      </c>
      <c r="B24" s="26"/>
    </row>
    <row r="25" spans="1:3" ht="12.75" customHeight="1" x14ac:dyDescent="0.2">
      <c r="A25" s="207" t="s">
        <v>565</v>
      </c>
      <c r="B25" s="26"/>
    </row>
    <row r="26" spans="1:3" ht="12.75" customHeight="1" x14ac:dyDescent="0.2">
      <c r="A26" s="207" t="s">
        <v>566</v>
      </c>
      <c r="B26" s="26"/>
    </row>
    <row r="27" spans="1:3" ht="12.75" customHeight="1" x14ac:dyDescent="0.2">
      <c r="A27" s="207" t="s">
        <v>567</v>
      </c>
      <c r="B27" s="26"/>
    </row>
    <row r="28" spans="1:3" ht="12.75" customHeight="1" x14ac:dyDescent="0.2">
      <c r="A28" s="26"/>
      <c r="B28" s="26"/>
    </row>
    <row r="29" spans="1:3" ht="12.75" customHeight="1" x14ac:dyDescent="0.2">
      <c r="A29" s="26"/>
      <c r="B29" s="26"/>
    </row>
    <row r="30" spans="1:3" ht="12.75" customHeight="1" x14ac:dyDescent="0.2">
      <c r="A30" s="26"/>
      <c r="B30" s="26"/>
    </row>
    <row r="31" spans="1:3" ht="12.75" customHeight="1" x14ac:dyDescent="0.2">
      <c r="A31" s="213" t="s">
        <v>568</v>
      </c>
      <c r="B31" s="213"/>
    </row>
    <row r="32" spans="1:3" ht="12.75" customHeight="1" x14ac:dyDescent="0.2">
      <c r="A32" s="5" t="s">
        <v>0</v>
      </c>
      <c r="B32" s="42"/>
    </row>
    <row r="33" spans="1:2" ht="12.75" customHeight="1" x14ac:dyDescent="0.2">
      <c r="A33" s="42" t="s">
        <v>569</v>
      </c>
      <c r="B33" s="42"/>
    </row>
  </sheetData>
  <mergeCells count="2">
    <mergeCell ref="A17:B17"/>
    <mergeCell ref="A31:B31"/>
  </mergeCells>
  <hyperlinks>
    <hyperlink ref="A32" r:id="rId1"/>
    <hyperlink ref="A19" location="Pregled!A1" display="Pregled trgovine"/>
    <hyperlink ref="A20" location="Indeksi!A1" display="Indeksi"/>
    <hyperlink ref="A21" location="'Top 10'!A1" display="Top 10 dionica"/>
    <hyperlink ref="A22" location="Dionice!A1" display="Trgovina dionicama unutar knjige ponuda"/>
    <hyperlink ref="A23" location="Dionice!A1" display="Trgovina obveznicama unutar knjige ponuda"/>
    <hyperlink ref="A24" location="StrukturiraniProizvodi!A1" display="Trgovina strukturiranim proizvodima unutar knjige ponuda"/>
    <hyperlink ref="A25" location="ETF!A1" display="Trgovina ETF-ovima unutar knjige ponuda"/>
    <hyperlink ref="A26" location="Blokovi!A1" display="Blok transakcije"/>
    <hyperlink ref="A27" location="KorporativneAkcije!A1" display="Korporativne akcije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opLeftCell="A10" zoomScale="140" zoomScaleNormal="140" workbookViewId="0">
      <selection activeCell="E40" sqref="E40"/>
    </sheetView>
  </sheetViews>
  <sheetFormatPr defaultColWidth="9.140625" defaultRowHeight="12" customHeight="1" x14ac:dyDescent="0.2"/>
  <cols>
    <col min="1" max="1" width="24.42578125" style="29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5"/>
      <c r="B1" s="61" t="s">
        <v>586</v>
      </c>
      <c r="C1" s="35" t="s">
        <v>587</v>
      </c>
    </row>
    <row r="2" spans="1:5" ht="12" customHeight="1" x14ac:dyDescent="0.2">
      <c r="A2" s="10" t="s">
        <v>570</v>
      </c>
      <c r="B2" s="36">
        <f>SUM(B3:B7)</f>
        <v>2989262516.71</v>
      </c>
      <c r="C2" s="36">
        <f>SUM(C3:C7)</f>
        <v>2989262516.71</v>
      </c>
      <c r="E2" s="37"/>
    </row>
    <row r="3" spans="1:5" ht="12.75" customHeight="1" x14ac:dyDescent="0.2">
      <c r="A3" s="38" t="s">
        <v>571</v>
      </c>
      <c r="B3" s="3">
        <v>2621440038.4000001</v>
      </c>
      <c r="C3" s="3">
        <v>2621440038.4000001</v>
      </c>
      <c r="E3" s="4"/>
    </row>
    <row r="4" spans="1:5" ht="12" customHeight="1" x14ac:dyDescent="0.2">
      <c r="A4" s="38" t="s">
        <v>572</v>
      </c>
      <c r="B4" s="3">
        <v>367822478.31</v>
      </c>
      <c r="C4" s="3">
        <v>367822478.31</v>
      </c>
      <c r="E4" s="37"/>
    </row>
    <row r="5" spans="1:5" ht="12" customHeight="1" x14ac:dyDescent="0.2">
      <c r="A5" s="38" t="s">
        <v>573</v>
      </c>
      <c r="B5" s="3">
        <v>0</v>
      </c>
      <c r="C5" s="3">
        <v>0</v>
      </c>
      <c r="E5" s="37"/>
    </row>
    <row r="6" spans="1:5" ht="12" customHeight="1" x14ac:dyDescent="0.2">
      <c r="A6" s="38" t="s">
        <v>574</v>
      </c>
      <c r="B6" s="3">
        <v>0</v>
      </c>
      <c r="C6" s="3">
        <v>0</v>
      </c>
      <c r="E6" s="37"/>
    </row>
    <row r="7" spans="1:5" ht="12" customHeight="1" x14ac:dyDescent="0.2">
      <c r="A7" s="38" t="s">
        <v>575</v>
      </c>
      <c r="B7" s="3">
        <v>0</v>
      </c>
      <c r="C7" s="3">
        <v>0</v>
      </c>
      <c r="E7" s="37"/>
    </row>
    <row r="8" spans="1:5" ht="12" customHeight="1" x14ac:dyDescent="0.2">
      <c r="A8" s="10" t="s">
        <v>576</v>
      </c>
      <c r="B8" s="36">
        <v>589481702.45000005</v>
      </c>
      <c r="C8" s="36">
        <v>589481702.45000005</v>
      </c>
      <c r="E8" s="37"/>
    </row>
    <row r="9" spans="1:5" ht="12" customHeight="1" x14ac:dyDescent="0.2">
      <c r="A9" s="10" t="s">
        <v>577</v>
      </c>
      <c r="B9" s="36">
        <v>80966002.719999999</v>
      </c>
      <c r="C9" s="36">
        <v>80966002.719999999</v>
      </c>
      <c r="E9" s="37"/>
    </row>
    <row r="10" spans="1:5" ht="12" customHeight="1" x14ac:dyDescent="0.2">
      <c r="A10" s="39" t="s">
        <v>578</v>
      </c>
      <c r="B10" s="40">
        <f>SUM(B3:B9)</f>
        <v>3659710221.8800001</v>
      </c>
      <c r="C10" s="40">
        <f>SUM(C3:C9)</f>
        <v>3659710221.8800001</v>
      </c>
      <c r="E10" s="37"/>
    </row>
    <row r="11" spans="1:5" ht="27" customHeight="1" x14ac:dyDescent="0.2">
      <c r="A11" s="42"/>
    </row>
    <row r="12" spans="1:5" ht="12" customHeight="1" x14ac:dyDescent="0.2">
      <c r="A12" s="42"/>
    </row>
    <row r="13" spans="1:5" s="41" customFormat="1" ht="24" customHeight="1" x14ac:dyDescent="0.2">
      <c r="A13" s="21"/>
      <c r="B13" s="21" t="s">
        <v>588</v>
      </c>
      <c r="C13" s="21" t="s">
        <v>589</v>
      </c>
      <c r="D13" s="21" t="s">
        <v>590</v>
      </c>
      <c r="E13" s="21" t="s">
        <v>591</v>
      </c>
    </row>
    <row r="14" spans="1:5" s="41" customFormat="1" ht="12" customHeight="1" x14ac:dyDescent="0.2">
      <c r="A14" s="10" t="s">
        <v>579</v>
      </c>
      <c r="B14" s="36">
        <f>SUM(B16:B22)</f>
        <v>2989262516.71</v>
      </c>
      <c r="C14" s="36">
        <f>SUM(C16:C22)</f>
        <v>320351557.95999998</v>
      </c>
      <c r="D14" s="36">
        <f>SUM(D16:D22)</f>
        <v>181104</v>
      </c>
      <c r="E14" s="36">
        <f>SUM(E16:E22)</f>
        <v>236077664618.98999</v>
      </c>
    </row>
    <row r="15" spans="1:5" ht="12" customHeight="1" x14ac:dyDescent="0.2">
      <c r="A15" s="10" t="s">
        <v>571</v>
      </c>
      <c r="B15" s="36">
        <f>SUM(B16:B18)</f>
        <v>2621440038.4000001</v>
      </c>
      <c r="C15" s="36">
        <f>SUM(C16:C18)</f>
        <v>38647825</v>
      </c>
      <c r="D15" s="36">
        <f>SUM(D16:D18)</f>
        <v>180745</v>
      </c>
      <c r="E15" s="36">
        <f>SUM(E16:E18)</f>
        <v>138256683153.85999</v>
      </c>
    </row>
    <row r="16" spans="1:5" ht="12" customHeight="1" x14ac:dyDescent="0.2">
      <c r="A16" s="38" t="s">
        <v>580</v>
      </c>
      <c r="B16" s="3">
        <v>0</v>
      </c>
      <c r="C16" s="3">
        <v>0</v>
      </c>
      <c r="D16" s="3">
        <v>0</v>
      </c>
      <c r="E16" s="3">
        <v>0</v>
      </c>
    </row>
    <row r="17" spans="1:5" s="41" customFormat="1" ht="12" customHeight="1" x14ac:dyDescent="0.2">
      <c r="A17" s="38" t="s">
        <v>581</v>
      </c>
      <c r="B17" s="3">
        <v>1528942902.53</v>
      </c>
      <c r="C17" s="3">
        <v>24453105</v>
      </c>
      <c r="D17" s="3">
        <v>92386</v>
      </c>
      <c r="E17" s="3">
        <v>68141818055.57</v>
      </c>
    </row>
    <row r="18" spans="1:5" s="41" customFormat="1" ht="12" customHeight="1" x14ac:dyDescent="0.2">
      <c r="A18" s="38" t="s">
        <v>582</v>
      </c>
      <c r="B18" s="3">
        <v>1092497135.8699999</v>
      </c>
      <c r="C18" s="3">
        <v>14194720</v>
      </c>
      <c r="D18" s="3">
        <v>88359</v>
      </c>
      <c r="E18" s="3">
        <v>70114865098.289993</v>
      </c>
    </row>
    <row r="19" spans="1:5" s="41" customFormat="1" ht="12" customHeight="1" x14ac:dyDescent="0.2">
      <c r="A19" s="10" t="s">
        <v>572</v>
      </c>
      <c r="B19" s="36">
        <v>367822478.31</v>
      </c>
      <c r="C19" s="36">
        <v>281703732.95999998</v>
      </c>
      <c r="D19" s="36">
        <v>359</v>
      </c>
      <c r="E19" s="36">
        <v>97820981465.130005</v>
      </c>
    </row>
    <row r="20" spans="1:5" ht="12" customHeight="1" x14ac:dyDescent="0.2">
      <c r="A20" s="10" t="s">
        <v>573</v>
      </c>
      <c r="B20" s="36">
        <v>0</v>
      </c>
      <c r="C20" s="36">
        <v>0</v>
      </c>
      <c r="D20" s="36">
        <v>0</v>
      </c>
      <c r="E20" s="36">
        <v>0</v>
      </c>
    </row>
    <row r="21" spans="1:5" ht="12" customHeight="1" x14ac:dyDescent="0.2">
      <c r="A21" s="10" t="s">
        <v>574</v>
      </c>
      <c r="B21" s="36">
        <v>0</v>
      </c>
      <c r="C21" s="36">
        <v>0</v>
      </c>
      <c r="D21" s="36">
        <v>0</v>
      </c>
      <c r="E21" s="36">
        <v>0</v>
      </c>
    </row>
    <row r="22" spans="1:5" ht="12" customHeight="1" x14ac:dyDescent="0.2">
      <c r="A22" s="39" t="s">
        <v>575</v>
      </c>
      <c r="B22" s="40">
        <v>0</v>
      </c>
      <c r="C22" s="40">
        <v>0</v>
      </c>
      <c r="D22" s="40">
        <v>0</v>
      </c>
      <c r="E22" s="40">
        <v>0</v>
      </c>
    </row>
    <row r="23" spans="1:5" ht="12" customHeight="1" x14ac:dyDescent="0.2">
      <c r="A23" s="42"/>
      <c r="E23" s="42"/>
    </row>
    <row r="24" spans="1:5" ht="24" customHeight="1" x14ac:dyDescent="0.2">
      <c r="A24" s="21"/>
      <c r="B24" s="21" t="s">
        <v>592</v>
      </c>
    </row>
    <row r="25" spans="1:5" ht="12" customHeight="1" x14ac:dyDescent="0.2">
      <c r="A25" s="11" t="s">
        <v>583</v>
      </c>
      <c r="B25" s="2">
        <v>42</v>
      </c>
    </row>
    <row r="26" spans="1:5" ht="12" customHeight="1" x14ac:dyDescent="0.2">
      <c r="A26" s="11" t="s">
        <v>584</v>
      </c>
      <c r="B26" s="2">
        <v>80</v>
      </c>
    </row>
    <row r="27" spans="1:5" ht="12" customHeight="1" x14ac:dyDescent="0.2">
      <c r="A27" s="95" t="s">
        <v>585</v>
      </c>
      <c r="B27" s="12">
        <v>4</v>
      </c>
    </row>
    <row r="28" spans="1:5" ht="12" customHeight="1" x14ac:dyDescent="0.2">
      <c r="A28" s="42"/>
    </row>
    <row r="29" spans="1:5" ht="16.5" customHeight="1" x14ac:dyDescent="0.2">
      <c r="A29" s="42"/>
    </row>
    <row r="30" spans="1:5" ht="12" customHeight="1" x14ac:dyDescent="0.2">
      <c r="A30" s="21"/>
      <c r="B30" s="21" t="s">
        <v>593</v>
      </c>
    </row>
    <row r="31" spans="1:5" ht="15.75" customHeight="1" x14ac:dyDescent="0.3">
      <c r="A31" s="10" t="s">
        <v>571</v>
      </c>
      <c r="B31" s="43">
        <v>137</v>
      </c>
      <c r="D31" s="44"/>
    </row>
    <row r="32" spans="1:5" ht="12" customHeight="1" x14ac:dyDescent="0.2">
      <c r="A32" s="38" t="s">
        <v>580</v>
      </c>
      <c r="B32" s="45">
        <v>0</v>
      </c>
    </row>
    <row r="33" spans="1:4" ht="12" customHeight="1" x14ac:dyDescent="0.2">
      <c r="A33" s="38" t="s">
        <v>581</v>
      </c>
      <c r="B33" s="45">
        <v>27</v>
      </c>
      <c r="D33" s="46"/>
    </row>
    <row r="34" spans="1:4" ht="12" customHeight="1" x14ac:dyDescent="0.2">
      <c r="A34" s="38" t="s">
        <v>582</v>
      </c>
      <c r="B34" s="45">
        <v>110</v>
      </c>
    </row>
    <row r="35" spans="1:4" ht="12" customHeight="1" x14ac:dyDescent="0.2">
      <c r="A35" s="10" t="s">
        <v>572</v>
      </c>
      <c r="B35" s="45">
        <v>26</v>
      </c>
    </row>
    <row r="36" spans="1:4" ht="12" customHeight="1" x14ac:dyDescent="0.2">
      <c r="A36" s="10" t="s">
        <v>573</v>
      </c>
      <c r="B36" s="45">
        <v>0</v>
      </c>
    </row>
    <row r="37" spans="1:4" ht="12" customHeight="1" x14ac:dyDescent="0.2">
      <c r="A37" s="10" t="s">
        <v>574</v>
      </c>
      <c r="B37" s="45">
        <v>0</v>
      </c>
    </row>
    <row r="38" spans="1:4" ht="12" customHeight="1" x14ac:dyDescent="0.2">
      <c r="A38" s="39" t="s">
        <v>575</v>
      </c>
      <c r="B38" s="47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15" sqref="A15:E17"/>
    </sheetView>
  </sheetViews>
  <sheetFormatPr defaultColWidth="9" defaultRowHeight="11.25" customHeight="1" x14ac:dyDescent="0.2"/>
  <cols>
    <col min="1" max="1" width="15.140625" style="15" customWidth="1"/>
    <col min="2" max="6" width="11.7109375" style="15" customWidth="1"/>
    <col min="7" max="7" width="12.5703125" style="15" customWidth="1"/>
  </cols>
  <sheetData>
    <row r="1" spans="1:7" s="14" customFormat="1" ht="12" customHeight="1" x14ac:dyDescent="0.2">
      <c r="A1" s="79" t="s">
        <v>594</v>
      </c>
      <c r="B1" s="92" t="s">
        <v>595</v>
      </c>
      <c r="C1" s="92" t="s">
        <v>596</v>
      </c>
      <c r="D1" s="92" t="s">
        <v>597</v>
      </c>
      <c r="E1" s="92" t="s">
        <v>598</v>
      </c>
      <c r="F1" s="92" t="s">
        <v>1</v>
      </c>
      <c r="G1" s="92" t="s">
        <v>588</v>
      </c>
    </row>
    <row r="2" spans="1:7" ht="13.5" customHeight="1" x14ac:dyDescent="0.2">
      <c r="A2" s="83" t="s">
        <v>2</v>
      </c>
      <c r="B2" s="84">
        <v>1995.49</v>
      </c>
      <c r="C2" s="84">
        <v>2254.86</v>
      </c>
      <c r="D2" s="84">
        <v>1793.17</v>
      </c>
      <c r="E2" s="84">
        <v>1842.87</v>
      </c>
      <c r="F2" s="114">
        <v>-7.6200000000000004E-2</v>
      </c>
      <c r="G2" s="85">
        <v>1927411806.0799999</v>
      </c>
    </row>
    <row r="3" spans="1:7" ht="13.5" customHeight="1" x14ac:dyDescent="0.2">
      <c r="A3" s="86" t="s">
        <v>3</v>
      </c>
      <c r="B3" s="87">
        <v>1223.95</v>
      </c>
      <c r="C3" s="87">
        <v>1382.29</v>
      </c>
      <c r="D3" s="87">
        <v>1125.76</v>
      </c>
      <c r="E3" s="87">
        <v>1161.71</v>
      </c>
      <c r="F3" s="115">
        <v>-0.05</v>
      </c>
      <c r="G3" s="88">
        <v>1927411806.0799999</v>
      </c>
    </row>
    <row r="4" spans="1:7" ht="13.5" customHeight="1" x14ac:dyDescent="0.2">
      <c r="A4" s="86" t="s">
        <v>4</v>
      </c>
      <c r="B4" s="87">
        <v>1159.03</v>
      </c>
      <c r="C4" s="87">
        <v>1308.33</v>
      </c>
      <c r="D4" s="87">
        <v>1058.79</v>
      </c>
      <c r="E4" s="87">
        <v>1076.8599999999999</v>
      </c>
      <c r="F4" s="115">
        <v>-7.0199999999999999E-2</v>
      </c>
      <c r="G4" s="88">
        <v>1481463017.5</v>
      </c>
    </row>
    <row r="5" spans="1:7" ht="13.5" customHeight="1" x14ac:dyDescent="0.2">
      <c r="A5" s="86" t="s">
        <v>5</v>
      </c>
      <c r="B5" s="87">
        <v>1181.83</v>
      </c>
      <c r="C5" s="87">
        <v>1348.04</v>
      </c>
      <c r="D5" s="87">
        <v>989.62</v>
      </c>
      <c r="E5" s="87">
        <v>1082.17</v>
      </c>
      <c r="F5" s="115">
        <v>-8.43E-2</v>
      </c>
      <c r="G5" s="88">
        <v>2009656936.8</v>
      </c>
    </row>
    <row r="6" spans="1:7" ht="13.5" customHeight="1" x14ac:dyDescent="0.2">
      <c r="A6" s="86" t="s">
        <v>6</v>
      </c>
      <c r="B6" s="87">
        <v>1192.9000000000001</v>
      </c>
      <c r="C6" s="87">
        <v>1353.4</v>
      </c>
      <c r="D6" s="87">
        <v>1074.7</v>
      </c>
      <c r="E6" s="87">
        <v>1130.9100000000001</v>
      </c>
      <c r="F6" s="115">
        <v>-5.1999999999999998E-2</v>
      </c>
      <c r="G6" s="88">
        <v>267559659.52000001</v>
      </c>
    </row>
    <row r="7" spans="1:7" ht="13.5" customHeight="1" x14ac:dyDescent="0.2">
      <c r="A7" s="86" t="s">
        <v>7</v>
      </c>
      <c r="B7" s="87">
        <v>516.02</v>
      </c>
      <c r="C7" s="87">
        <v>990.46</v>
      </c>
      <c r="D7" s="87">
        <v>492.26</v>
      </c>
      <c r="E7" s="87">
        <v>535.23</v>
      </c>
      <c r="F7" s="115">
        <v>3.39E-2</v>
      </c>
      <c r="G7" s="88">
        <v>102914858.23999999</v>
      </c>
    </row>
    <row r="8" spans="1:7" s="16" customFormat="1" ht="13.5" customHeight="1" x14ac:dyDescent="0.2">
      <c r="A8" s="86" t="s">
        <v>8</v>
      </c>
      <c r="B8" s="87">
        <v>857.26</v>
      </c>
      <c r="C8" s="87">
        <v>883.64</v>
      </c>
      <c r="D8" s="87">
        <v>454.67</v>
      </c>
      <c r="E8" s="87">
        <v>470.1</v>
      </c>
      <c r="F8" s="115">
        <v>-0.45100000000000001</v>
      </c>
      <c r="G8" s="88">
        <v>448296983.56999999</v>
      </c>
    </row>
    <row r="9" spans="1:7" ht="13.5" customHeight="1" x14ac:dyDescent="0.2">
      <c r="A9" s="86" t="s">
        <v>9</v>
      </c>
      <c r="B9" s="87">
        <v>1075.18</v>
      </c>
      <c r="C9" s="87">
        <v>1352.02</v>
      </c>
      <c r="D9" s="87">
        <v>1011.88</v>
      </c>
      <c r="E9" s="87">
        <v>1280.6500000000001</v>
      </c>
      <c r="F9" s="115">
        <v>0.189</v>
      </c>
      <c r="G9" s="88">
        <v>128018662.84999999</v>
      </c>
    </row>
    <row r="10" spans="1:7" ht="13.5" customHeight="1" x14ac:dyDescent="0.2">
      <c r="A10" s="86" t="s">
        <v>10</v>
      </c>
      <c r="B10" s="87">
        <v>3283.09</v>
      </c>
      <c r="C10" s="87">
        <v>3962.72</v>
      </c>
      <c r="D10" s="87">
        <v>3270.33</v>
      </c>
      <c r="E10" s="87">
        <v>3623.65</v>
      </c>
      <c r="F10" s="115">
        <v>0.1075</v>
      </c>
      <c r="G10" s="88">
        <v>449724502.36000001</v>
      </c>
    </row>
    <row r="11" spans="1:7" ht="13.5" customHeight="1" x14ac:dyDescent="0.2">
      <c r="A11" s="86" t="s">
        <v>11</v>
      </c>
      <c r="B11" s="87">
        <v>108.81870000000001</v>
      </c>
      <c r="C11" s="87">
        <v>111.13939999999999</v>
      </c>
      <c r="D11" s="87">
        <v>108.42529999999999</v>
      </c>
      <c r="E11" s="87">
        <v>110.9772</v>
      </c>
      <c r="F11" s="115">
        <v>1.9800000000000002E-2</v>
      </c>
      <c r="G11" s="88">
        <v>14778285359.84</v>
      </c>
    </row>
    <row r="12" spans="1:7" ht="13.5" customHeight="1" x14ac:dyDescent="0.2">
      <c r="A12" s="82" t="s">
        <v>12</v>
      </c>
      <c r="B12" s="80">
        <v>157.0942</v>
      </c>
      <c r="C12" s="80">
        <v>167.2482</v>
      </c>
      <c r="D12" s="80">
        <v>156.6481</v>
      </c>
      <c r="E12" s="80">
        <v>167.2482</v>
      </c>
      <c r="F12" s="116">
        <v>6.4699999999999994E-2</v>
      </c>
      <c r="G12" s="81">
        <v>14778285359.84</v>
      </c>
    </row>
    <row r="13" spans="1:7" ht="13.5" customHeight="1" x14ac:dyDescent="0.2">
      <c r="B13" s="19"/>
      <c r="C13" s="19"/>
      <c r="D13" s="19"/>
      <c r="E13" s="19"/>
      <c r="F13" s="19"/>
      <c r="G13" s="20"/>
    </row>
    <row r="14" spans="1:7" ht="13.5" customHeight="1" x14ac:dyDescent="0.2">
      <c r="A14" s="19"/>
      <c r="B14" s="19"/>
      <c r="C14" s="19"/>
      <c r="D14" s="19"/>
      <c r="E14" s="19"/>
      <c r="F14" s="19"/>
      <c r="G14" s="20"/>
    </row>
    <row r="15" spans="1:7" ht="13.5" customHeight="1" x14ac:dyDescent="0.2">
      <c r="A15" s="19" t="s">
        <v>599</v>
      </c>
      <c r="B15" s="19"/>
      <c r="C15" s="19"/>
      <c r="D15" s="19"/>
      <c r="E15" s="19"/>
      <c r="F15" s="19"/>
      <c r="G15" s="20"/>
    </row>
    <row r="16" spans="1:7" ht="13.5" customHeight="1" x14ac:dyDescent="0.2">
      <c r="B16" s="214" t="s">
        <v>596</v>
      </c>
      <c r="C16" s="215"/>
      <c r="D16" s="214" t="s">
        <v>597</v>
      </c>
      <c r="E16" s="215"/>
    </row>
    <row r="17" spans="1:7" ht="12" customHeight="1" x14ac:dyDescent="0.2">
      <c r="A17" s="91" t="s">
        <v>594</v>
      </c>
      <c r="B17" s="92" t="s">
        <v>600</v>
      </c>
      <c r="C17" s="92" t="s">
        <v>601</v>
      </c>
      <c r="D17" s="92" t="s">
        <v>600</v>
      </c>
      <c r="E17" s="92" t="s">
        <v>601</v>
      </c>
      <c r="F17" s="19"/>
    </row>
    <row r="18" spans="1:7" ht="13.5" customHeight="1" x14ac:dyDescent="0.2">
      <c r="A18" s="78" t="s">
        <v>2</v>
      </c>
      <c r="B18" s="89">
        <v>2254.86</v>
      </c>
      <c r="C18" s="90">
        <v>42790</v>
      </c>
      <c r="D18" s="89">
        <v>1793.17</v>
      </c>
      <c r="E18" s="90">
        <v>42996</v>
      </c>
      <c r="F18" s="21"/>
    </row>
    <row r="19" spans="1:7" ht="13.5" customHeight="1" x14ac:dyDescent="0.2">
      <c r="A19" s="93" t="s">
        <v>3</v>
      </c>
      <c r="B19" s="94">
        <v>1382.29</v>
      </c>
      <c r="C19" s="102">
        <v>42790</v>
      </c>
      <c r="D19" s="94">
        <v>1125.76</v>
      </c>
      <c r="E19" s="102">
        <v>42894</v>
      </c>
      <c r="G19" s="18"/>
    </row>
    <row r="20" spans="1:7" ht="13.5" customHeight="1" x14ac:dyDescent="0.2">
      <c r="A20" s="86" t="s">
        <v>4</v>
      </c>
      <c r="B20" s="94">
        <v>1308.33</v>
      </c>
      <c r="C20" s="102">
        <v>42789</v>
      </c>
      <c r="D20" s="94">
        <v>1058.79</v>
      </c>
      <c r="E20" s="102">
        <v>43096</v>
      </c>
      <c r="G20" s="17"/>
    </row>
    <row r="21" spans="1:7" ht="13.5" customHeight="1" x14ac:dyDescent="0.2">
      <c r="A21" s="86" t="s">
        <v>5</v>
      </c>
      <c r="B21" s="94">
        <v>1348.04</v>
      </c>
      <c r="C21" s="102">
        <v>42802</v>
      </c>
      <c r="D21" s="94">
        <v>989.62</v>
      </c>
      <c r="E21" s="102">
        <v>42923</v>
      </c>
      <c r="G21" s="17"/>
    </row>
    <row r="22" spans="1:7" ht="13.5" customHeight="1" x14ac:dyDescent="0.2">
      <c r="A22" s="86" t="s">
        <v>6</v>
      </c>
      <c r="B22" s="94">
        <v>1353.4</v>
      </c>
      <c r="C22" s="102">
        <v>42783</v>
      </c>
      <c r="D22" s="94">
        <v>1074.7</v>
      </c>
      <c r="E22" s="102">
        <v>42923</v>
      </c>
      <c r="G22" s="17"/>
    </row>
    <row r="23" spans="1:7" ht="13.5" customHeight="1" x14ac:dyDescent="0.2">
      <c r="A23" s="86" t="s">
        <v>7</v>
      </c>
      <c r="B23" s="94">
        <v>990.46</v>
      </c>
      <c r="C23" s="102">
        <v>42900</v>
      </c>
      <c r="D23" s="94">
        <v>492.26</v>
      </c>
      <c r="E23" s="102">
        <v>43091</v>
      </c>
      <c r="F23" s="17"/>
    </row>
    <row r="24" spans="1:7" ht="13.5" customHeight="1" x14ac:dyDescent="0.2">
      <c r="A24" s="86" t="s">
        <v>8</v>
      </c>
      <c r="B24" s="94">
        <v>883.64</v>
      </c>
      <c r="C24" s="102">
        <v>42754</v>
      </c>
      <c r="D24" s="94">
        <v>454.67</v>
      </c>
      <c r="E24" s="102">
        <v>43006</v>
      </c>
      <c r="F24" s="17"/>
    </row>
    <row r="25" spans="1:7" ht="13.5" customHeight="1" x14ac:dyDescent="0.2">
      <c r="A25" s="86" t="s">
        <v>9</v>
      </c>
      <c r="B25" s="94">
        <v>1352.02</v>
      </c>
      <c r="C25" s="102">
        <v>43068</v>
      </c>
      <c r="D25" s="94">
        <v>1011.88</v>
      </c>
      <c r="E25" s="102">
        <v>42893</v>
      </c>
      <c r="F25" s="22"/>
    </row>
    <row r="26" spans="1:7" ht="13.5" customHeight="1" x14ac:dyDescent="0.2">
      <c r="A26" s="86" t="s">
        <v>10</v>
      </c>
      <c r="B26" s="94">
        <v>3962.72</v>
      </c>
      <c r="C26" s="102">
        <v>42982</v>
      </c>
      <c r="D26" s="94">
        <v>3228.22</v>
      </c>
      <c r="E26" s="102">
        <v>42733</v>
      </c>
      <c r="F26" s="22"/>
    </row>
    <row r="27" spans="1:7" ht="13.5" customHeight="1" x14ac:dyDescent="0.2">
      <c r="A27" s="86" t="s">
        <v>11</v>
      </c>
      <c r="B27" s="94">
        <v>111.13939999999999</v>
      </c>
      <c r="C27" s="102">
        <v>42991</v>
      </c>
      <c r="D27" s="94">
        <v>108.42529999999999</v>
      </c>
      <c r="E27" s="102">
        <v>42858</v>
      </c>
      <c r="F27" s="22"/>
    </row>
    <row r="28" spans="1:7" ht="13.5" customHeight="1" x14ac:dyDescent="0.2">
      <c r="A28" s="95" t="s">
        <v>12</v>
      </c>
      <c r="B28" s="96">
        <v>167.2482</v>
      </c>
      <c r="C28" s="97">
        <v>43098</v>
      </c>
      <c r="D28" s="96">
        <v>156.6481</v>
      </c>
      <c r="E28" s="97">
        <v>42738</v>
      </c>
      <c r="F28" s="22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opLeftCell="A16" zoomScale="140" zoomScaleNormal="140" workbookViewId="0">
      <selection activeCell="D44" sqref="D44"/>
    </sheetView>
  </sheetViews>
  <sheetFormatPr defaultColWidth="9.140625" defaultRowHeight="12.75" customHeight="1" x14ac:dyDescent="0.2"/>
  <cols>
    <col min="1" max="1" width="2.85546875" style="26" customWidth="1"/>
    <col min="2" max="2" width="10.42578125" style="26" customWidth="1"/>
    <col min="3" max="3" width="13.85546875" style="26" customWidth="1"/>
    <col min="4" max="4" width="25.42578125" style="51" customWidth="1"/>
    <col min="5" max="5" width="8" style="26" customWidth="1"/>
    <col min="6" max="6" width="9.42578125" style="26" customWidth="1"/>
    <col min="7" max="7" width="7" style="26" customWidth="1"/>
    <col min="8" max="8" width="11.42578125" style="26" customWidth="1"/>
  </cols>
  <sheetData>
    <row r="1" spans="1:8" s="103" customFormat="1" ht="18.75" customHeight="1" x14ac:dyDescent="0.25">
      <c r="A1" s="212" t="s">
        <v>602</v>
      </c>
      <c r="B1" s="212"/>
      <c r="C1" s="212"/>
      <c r="D1" s="212"/>
      <c r="E1" s="212"/>
      <c r="F1" s="212"/>
      <c r="G1" s="212"/>
      <c r="H1" s="212"/>
    </row>
    <row r="2" spans="1:8" s="25" customFormat="1" ht="12.75" customHeight="1" x14ac:dyDescent="0.2">
      <c r="A2" s="23"/>
      <c r="B2" s="24" t="s">
        <v>603</v>
      </c>
      <c r="C2" s="24" t="s">
        <v>13</v>
      </c>
      <c r="D2" s="50" t="s">
        <v>604</v>
      </c>
      <c r="E2" s="205" t="s">
        <v>605</v>
      </c>
      <c r="F2" s="21" t="s">
        <v>598</v>
      </c>
      <c r="G2" s="21" t="s">
        <v>1</v>
      </c>
      <c r="H2" s="21" t="s">
        <v>588</v>
      </c>
    </row>
    <row r="3" spans="1:8" ht="17.100000000000001" customHeight="1" x14ac:dyDescent="0.2">
      <c r="A3" s="52">
        <v>1</v>
      </c>
      <c r="B3" s="52" t="s">
        <v>14</v>
      </c>
      <c r="C3" s="52" t="s">
        <v>15</v>
      </c>
      <c r="D3" s="104" t="s">
        <v>16</v>
      </c>
      <c r="E3" s="106" t="s">
        <v>17</v>
      </c>
      <c r="F3" s="53">
        <v>638.9</v>
      </c>
      <c r="G3" s="117">
        <v>1.2612000000000001</v>
      </c>
      <c r="H3" s="54">
        <v>85830698.219999999</v>
      </c>
    </row>
    <row r="4" spans="1:8" ht="17.100000000000001" customHeight="1" x14ac:dyDescent="0.2">
      <c r="A4" s="52">
        <v>2</v>
      </c>
      <c r="B4" s="52" t="s">
        <v>18</v>
      </c>
      <c r="C4" s="52" t="s">
        <v>19</v>
      </c>
      <c r="D4" s="104" t="s">
        <v>20</v>
      </c>
      <c r="E4" s="106" t="s">
        <v>17</v>
      </c>
      <c r="F4" s="53">
        <v>96.9</v>
      </c>
      <c r="G4" s="117">
        <v>0.93759999999999999</v>
      </c>
      <c r="H4" s="54">
        <v>247774.04</v>
      </c>
    </row>
    <row r="5" spans="1:8" ht="17.100000000000001" customHeight="1" x14ac:dyDescent="0.2">
      <c r="A5" s="52">
        <v>3</v>
      </c>
      <c r="B5" s="52" t="s">
        <v>21</v>
      </c>
      <c r="C5" s="52" t="s">
        <v>22</v>
      </c>
      <c r="D5" s="104" t="s">
        <v>23</v>
      </c>
      <c r="E5" s="106" t="s">
        <v>17</v>
      </c>
      <c r="F5" s="53">
        <v>345.01</v>
      </c>
      <c r="G5" s="117">
        <v>0.72509999999999997</v>
      </c>
      <c r="H5" s="54">
        <v>345.01</v>
      </c>
    </row>
    <row r="6" spans="1:8" ht="17.100000000000001" customHeight="1" x14ac:dyDescent="0.2">
      <c r="A6" s="52">
        <v>4</v>
      </c>
      <c r="B6" s="52" t="s">
        <v>24</v>
      </c>
      <c r="C6" s="52" t="s">
        <v>25</v>
      </c>
      <c r="D6" s="104" t="s">
        <v>26</v>
      </c>
      <c r="E6" s="106" t="s">
        <v>17</v>
      </c>
      <c r="F6" s="53">
        <v>13.8</v>
      </c>
      <c r="G6" s="117">
        <v>0.72499999999999998</v>
      </c>
      <c r="H6" s="54">
        <v>11807273.52</v>
      </c>
    </row>
    <row r="7" spans="1:8" ht="17.100000000000001" customHeight="1" x14ac:dyDescent="0.2">
      <c r="A7" s="52">
        <v>5</v>
      </c>
      <c r="B7" s="52" t="s">
        <v>27</v>
      </c>
      <c r="C7" s="52" t="s">
        <v>28</v>
      </c>
      <c r="D7" s="104" t="s">
        <v>29</v>
      </c>
      <c r="E7" s="106" t="s">
        <v>17</v>
      </c>
      <c r="F7" s="53">
        <v>199.98</v>
      </c>
      <c r="G7" s="117">
        <v>0.66649999999999998</v>
      </c>
      <c r="H7" s="54">
        <v>9481.98</v>
      </c>
    </row>
    <row r="8" spans="1:8" ht="17.100000000000001" customHeight="1" x14ac:dyDescent="0.2">
      <c r="A8" s="52">
        <v>6</v>
      </c>
      <c r="B8" s="52" t="s">
        <v>30</v>
      </c>
      <c r="C8" s="52" t="s">
        <v>31</v>
      </c>
      <c r="D8" s="104" t="s">
        <v>32</v>
      </c>
      <c r="E8" s="106" t="s">
        <v>17</v>
      </c>
      <c r="F8" s="53">
        <v>7.84</v>
      </c>
      <c r="G8" s="117">
        <v>0.56799999999999995</v>
      </c>
      <c r="H8" s="54">
        <v>15813.46</v>
      </c>
    </row>
    <row r="9" spans="1:8" ht="17.100000000000001" customHeight="1" x14ac:dyDescent="0.2">
      <c r="A9" s="52">
        <v>7</v>
      </c>
      <c r="B9" s="52" t="s">
        <v>33</v>
      </c>
      <c r="C9" s="52" t="s">
        <v>34</v>
      </c>
      <c r="D9" s="104" t="s">
        <v>35</v>
      </c>
      <c r="E9" s="106" t="s">
        <v>17</v>
      </c>
      <c r="F9" s="53">
        <v>375</v>
      </c>
      <c r="G9" s="117">
        <v>0.5</v>
      </c>
      <c r="H9" s="54">
        <v>958424.52</v>
      </c>
    </row>
    <row r="10" spans="1:8" ht="17.100000000000001" customHeight="1" x14ac:dyDescent="0.2">
      <c r="A10" s="52">
        <v>8</v>
      </c>
      <c r="B10" s="52" t="s">
        <v>36</v>
      </c>
      <c r="C10" s="52" t="s">
        <v>37</v>
      </c>
      <c r="D10" s="104" t="s">
        <v>38</v>
      </c>
      <c r="E10" s="106" t="s">
        <v>17</v>
      </c>
      <c r="F10" s="53">
        <v>1840</v>
      </c>
      <c r="G10" s="117">
        <v>0.43559999999999999</v>
      </c>
      <c r="H10" s="54">
        <v>6663512.75</v>
      </c>
    </row>
    <row r="11" spans="1:8" ht="16.5" customHeight="1" x14ac:dyDescent="0.2">
      <c r="A11" s="52">
        <v>9</v>
      </c>
      <c r="B11" s="52" t="s">
        <v>39</v>
      </c>
      <c r="C11" s="52" t="s">
        <v>40</v>
      </c>
      <c r="D11" s="104" t="s">
        <v>41</v>
      </c>
      <c r="E11" s="106" t="s">
        <v>42</v>
      </c>
      <c r="F11" s="53">
        <v>18.899999999999999</v>
      </c>
      <c r="G11" s="117">
        <v>0.39179999999999998</v>
      </c>
      <c r="H11" s="54">
        <v>69462768.079999998</v>
      </c>
    </row>
    <row r="12" spans="1:8" ht="17.100000000000001" customHeight="1" x14ac:dyDescent="0.2">
      <c r="A12" s="55">
        <v>10</v>
      </c>
      <c r="B12" s="55" t="s">
        <v>43</v>
      </c>
      <c r="C12" s="55" t="s">
        <v>44</v>
      </c>
      <c r="D12" s="105" t="s">
        <v>45</v>
      </c>
      <c r="E12" s="107" t="s">
        <v>17</v>
      </c>
      <c r="F12" s="56">
        <v>167</v>
      </c>
      <c r="G12" s="118">
        <v>0.39050000000000001</v>
      </c>
      <c r="H12" s="57">
        <v>661566.92000000004</v>
      </c>
    </row>
    <row r="14" spans="1:8" s="103" customFormat="1" ht="19.5" customHeight="1" x14ac:dyDescent="0.25">
      <c r="A14" s="212" t="s">
        <v>606</v>
      </c>
      <c r="B14" s="212"/>
      <c r="C14" s="212"/>
      <c r="D14" s="212"/>
      <c r="E14" s="212"/>
      <c r="F14" s="212"/>
      <c r="G14" s="212"/>
      <c r="H14" s="212"/>
    </row>
    <row r="15" spans="1:8" s="15" customFormat="1" ht="12" customHeight="1" x14ac:dyDescent="0.2">
      <c r="A15" s="21"/>
      <c r="B15" s="24" t="s">
        <v>603</v>
      </c>
      <c r="C15" s="24" t="s">
        <v>13</v>
      </c>
      <c r="D15" s="50" t="s">
        <v>604</v>
      </c>
      <c r="E15" s="205" t="s">
        <v>605</v>
      </c>
      <c r="F15" s="21" t="s">
        <v>598</v>
      </c>
      <c r="G15" s="21" t="s">
        <v>1</v>
      </c>
      <c r="H15" s="21" t="s">
        <v>588</v>
      </c>
    </row>
    <row r="16" spans="1:8" ht="17.100000000000001" customHeight="1" x14ac:dyDescent="0.2">
      <c r="A16" s="52">
        <v>1</v>
      </c>
      <c r="B16" s="52" t="s">
        <v>46</v>
      </c>
      <c r="C16" s="52" t="s">
        <v>47</v>
      </c>
      <c r="D16" s="104" t="s">
        <v>48</v>
      </c>
      <c r="E16" s="106" t="s">
        <v>17</v>
      </c>
      <c r="F16" s="53">
        <v>4.49</v>
      </c>
      <c r="G16" s="117">
        <v>-0.98540000000000005</v>
      </c>
      <c r="H16" s="54">
        <v>32867669.539999999</v>
      </c>
    </row>
    <row r="17" spans="1:8" ht="17.100000000000001" customHeight="1" x14ac:dyDescent="0.2">
      <c r="A17" s="52">
        <v>2</v>
      </c>
      <c r="B17" s="52" t="s">
        <v>49</v>
      </c>
      <c r="C17" s="52" t="s">
        <v>50</v>
      </c>
      <c r="D17" s="104" t="s">
        <v>51</v>
      </c>
      <c r="E17" s="106" t="s">
        <v>42</v>
      </c>
      <c r="F17" s="53">
        <v>287</v>
      </c>
      <c r="G17" s="117">
        <v>-0.97309999999999997</v>
      </c>
      <c r="H17" s="54">
        <v>278918954.45999998</v>
      </c>
    </row>
    <row r="18" spans="1:8" ht="12.75" customHeight="1" x14ac:dyDescent="0.2">
      <c r="A18" s="52">
        <v>3</v>
      </c>
      <c r="B18" s="52" t="s">
        <v>52</v>
      </c>
      <c r="C18" s="52" t="s">
        <v>53</v>
      </c>
      <c r="D18" s="104" t="s">
        <v>54</v>
      </c>
      <c r="E18" s="106" t="s">
        <v>17</v>
      </c>
      <c r="F18" s="53">
        <v>3850</v>
      </c>
      <c r="G18" s="117">
        <v>-0.97230000000000005</v>
      </c>
      <c r="H18" s="54">
        <v>177436473</v>
      </c>
    </row>
    <row r="19" spans="1:8" ht="17.100000000000001" customHeight="1" x14ac:dyDescent="0.2">
      <c r="A19" s="52">
        <v>4</v>
      </c>
      <c r="B19" s="52" t="s">
        <v>55</v>
      </c>
      <c r="C19" s="52" t="s">
        <v>56</v>
      </c>
      <c r="D19" s="104" t="s">
        <v>57</v>
      </c>
      <c r="E19" s="106" t="s">
        <v>17</v>
      </c>
      <c r="F19" s="53">
        <v>140</v>
      </c>
      <c r="G19" s="117">
        <v>-0.97019999999999995</v>
      </c>
      <c r="H19" s="54">
        <v>8106402.9900000002</v>
      </c>
    </row>
    <row r="20" spans="1:8" ht="17.100000000000001" customHeight="1" x14ac:dyDescent="0.2">
      <c r="A20" s="52">
        <v>5</v>
      </c>
      <c r="B20" s="52" t="s">
        <v>58</v>
      </c>
      <c r="C20" s="52" t="s">
        <v>59</v>
      </c>
      <c r="D20" s="104" t="s">
        <v>60</v>
      </c>
      <c r="E20" s="106" t="s">
        <v>17</v>
      </c>
      <c r="F20" s="53">
        <v>10</v>
      </c>
      <c r="G20" s="117">
        <v>-0.96299999999999997</v>
      </c>
      <c r="H20" s="54">
        <v>129052.4</v>
      </c>
    </row>
    <row r="21" spans="1:8" ht="17.100000000000001" customHeight="1" x14ac:dyDescent="0.2">
      <c r="A21" s="52">
        <v>6</v>
      </c>
      <c r="B21" s="52" t="s">
        <v>61</v>
      </c>
      <c r="C21" s="52" t="s">
        <v>62</v>
      </c>
      <c r="D21" s="104" t="s">
        <v>63</v>
      </c>
      <c r="E21" s="106" t="s">
        <v>17</v>
      </c>
      <c r="F21" s="53">
        <v>100.01</v>
      </c>
      <c r="G21" s="117">
        <v>-0.93710000000000004</v>
      </c>
      <c r="H21" s="54">
        <v>100.01</v>
      </c>
    </row>
    <row r="22" spans="1:8" ht="17.100000000000001" customHeight="1" x14ac:dyDescent="0.2">
      <c r="A22" s="52">
        <v>7</v>
      </c>
      <c r="B22" s="52" t="s">
        <v>64</v>
      </c>
      <c r="C22" s="52" t="s">
        <v>65</v>
      </c>
      <c r="D22" s="104" t="s">
        <v>66</v>
      </c>
      <c r="E22" s="106" t="s">
        <v>42</v>
      </c>
      <c r="F22" s="53">
        <v>9.5</v>
      </c>
      <c r="G22" s="117">
        <v>-0.91359999999999997</v>
      </c>
      <c r="H22" s="54">
        <v>523787.69</v>
      </c>
    </row>
    <row r="23" spans="1:8" ht="17.100000000000001" customHeight="1" x14ac:dyDescent="0.2">
      <c r="A23" s="52">
        <v>8</v>
      </c>
      <c r="B23" s="52" t="s">
        <v>67</v>
      </c>
      <c r="C23" s="52" t="s">
        <v>68</v>
      </c>
      <c r="D23" s="104" t="s">
        <v>69</v>
      </c>
      <c r="E23" s="106" t="s">
        <v>17</v>
      </c>
      <c r="F23" s="53">
        <v>4.33</v>
      </c>
      <c r="G23" s="117">
        <v>-0.90890000000000004</v>
      </c>
      <c r="H23" s="54">
        <v>5303361.41</v>
      </c>
    </row>
    <row r="24" spans="1:8" ht="17.100000000000001" customHeight="1" x14ac:dyDescent="0.2">
      <c r="A24" s="52">
        <v>9</v>
      </c>
      <c r="B24" s="52" t="s">
        <v>70</v>
      </c>
      <c r="C24" s="52" t="s">
        <v>71</v>
      </c>
      <c r="D24" s="104" t="s">
        <v>72</v>
      </c>
      <c r="E24" s="106" t="s">
        <v>17</v>
      </c>
      <c r="F24" s="53">
        <v>76</v>
      </c>
      <c r="G24" s="117">
        <v>-0.89729999999999999</v>
      </c>
      <c r="H24" s="54">
        <v>475297.16</v>
      </c>
    </row>
    <row r="25" spans="1:8" ht="17.100000000000001" customHeight="1" x14ac:dyDescent="0.2">
      <c r="A25" s="55">
        <v>10</v>
      </c>
      <c r="B25" s="55" t="s">
        <v>73</v>
      </c>
      <c r="C25" s="55" t="s">
        <v>74</v>
      </c>
      <c r="D25" s="105" t="s">
        <v>75</v>
      </c>
      <c r="E25" s="107" t="s">
        <v>17</v>
      </c>
      <c r="F25" s="56">
        <v>18</v>
      </c>
      <c r="G25" s="118">
        <v>-0.88390000000000002</v>
      </c>
      <c r="H25" s="57">
        <v>330071.19</v>
      </c>
    </row>
    <row r="28" spans="1:8" s="103" customFormat="1" ht="22.5" customHeight="1" x14ac:dyDescent="0.25">
      <c r="A28" s="212" t="s">
        <v>607</v>
      </c>
      <c r="B28" s="212"/>
      <c r="C28" s="212"/>
      <c r="D28" s="212"/>
      <c r="E28" s="212"/>
      <c r="F28" s="212"/>
      <c r="G28" s="212"/>
      <c r="H28" s="212"/>
    </row>
    <row r="29" spans="1:8" ht="12.75" customHeight="1" x14ac:dyDescent="0.2">
      <c r="A29" s="24"/>
      <c r="B29" s="24" t="s">
        <v>603</v>
      </c>
      <c r="C29" s="24" t="s">
        <v>13</v>
      </c>
      <c r="D29" s="50" t="s">
        <v>604</v>
      </c>
      <c r="E29" s="205" t="s">
        <v>605</v>
      </c>
      <c r="F29" s="21" t="s">
        <v>598</v>
      </c>
      <c r="G29" s="21" t="s">
        <v>1</v>
      </c>
      <c r="H29" s="21" t="s">
        <v>588</v>
      </c>
    </row>
    <row r="30" spans="1:8" ht="16.5" customHeight="1" x14ac:dyDescent="0.2">
      <c r="A30" s="52">
        <v>1</v>
      </c>
      <c r="B30" s="52" t="s">
        <v>76</v>
      </c>
      <c r="C30" s="52" t="s">
        <v>77</v>
      </c>
      <c r="D30" s="104" t="s">
        <v>78</v>
      </c>
      <c r="E30" s="106" t="s">
        <v>42</v>
      </c>
      <c r="F30" s="53">
        <v>43.75</v>
      </c>
      <c r="G30" s="117">
        <v>0.26479999999999998</v>
      </c>
      <c r="H30" s="54">
        <v>336451155.48000002</v>
      </c>
    </row>
    <row r="31" spans="1:8" ht="16.5" customHeight="1" x14ac:dyDescent="0.2">
      <c r="A31" s="52">
        <v>2</v>
      </c>
      <c r="B31" s="52" t="s">
        <v>79</v>
      </c>
      <c r="C31" s="52" t="s">
        <v>80</v>
      </c>
      <c r="D31" s="104" t="s">
        <v>81</v>
      </c>
      <c r="E31" s="106" t="s">
        <v>42</v>
      </c>
      <c r="F31" s="53">
        <v>165.4</v>
      </c>
      <c r="G31" s="117">
        <v>-2.1499999999999998E-2</v>
      </c>
      <c r="H31" s="54">
        <v>280179564.26999998</v>
      </c>
    </row>
    <row r="32" spans="1:8" ht="16.5" customHeight="1" x14ac:dyDescent="0.2">
      <c r="A32" s="52">
        <v>3</v>
      </c>
      <c r="B32" s="52" t="s">
        <v>49</v>
      </c>
      <c r="C32" s="52" t="s">
        <v>50</v>
      </c>
      <c r="D32" s="104" t="s">
        <v>51</v>
      </c>
      <c r="E32" s="106" t="s">
        <v>42</v>
      </c>
      <c r="F32" s="53">
        <v>287</v>
      </c>
      <c r="G32" s="117">
        <v>-0.97309999999999997</v>
      </c>
      <c r="H32" s="54">
        <v>278918954.45999998</v>
      </c>
    </row>
    <row r="33" spans="1:8" ht="16.5" customHeight="1" x14ac:dyDescent="0.2">
      <c r="A33" s="52">
        <v>4</v>
      </c>
      <c r="B33" s="52" t="s">
        <v>82</v>
      </c>
      <c r="C33" s="52" t="s">
        <v>83</v>
      </c>
      <c r="D33" s="104" t="s">
        <v>84</v>
      </c>
      <c r="E33" s="106" t="s">
        <v>17</v>
      </c>
      <c r="F33" s="53">
        <v>429</v>
      </c>
      <c r="G33" s="117">
        <v>-5.9799999999999999E-2</v>
      </c>
      <c r="H33" s="54">
        <v>215004671.15000001</v>
      </c>
    </row>
    <row r="34" spans="1:8" ht="16.5" customHeight="1" x14ac:dyDescent="0.2">
      <c r="A34" s="52">
        <v>5</v>
      </c>
      <c r="B34" s="52" t="s">
        <v>52</v>
      </c>
      <c r="C34" s="52" t="s">
        <v>53</v>
      </c>
      <c r="D34" s="104" t="s">
        <v>54</v>
      </c>
      <c r="E34" s="106" t="s">
        <v>17</v>
      </c>
      <c r="F34" s="53">
        <v>3850</v>
      </c>
      <c r="G34" s="117">
        <v>-0.97230000000000005</v>
      </c>
      <c r="H34" s="54">
        <v>177436473</v>
      </c>
    </row>
    <row r="35" spans="1:8" ht="16.5" customHeight="1" x14ac:dyDescent="0.2">
      <c r="A35" s="52">
        <v>6</v>
      </c>
      <c r="B35" s="52" t="s">
        <v>85</v>
      </c>
      <c r="C35" s="52" t="s">
        <v>86</v>
      </c>
      <c r="D35" s="104" t="s">
        <v>87</v>
      </c>
      <c r="E35" s="106" t="s">
        <v>42</v>
      </c>
      <c r="F35" s="53">
        <v>270</v>
      </c>
      <c r="G35" s="117">
        <v>-0.28799999999999998</v>
      </c>
      <c r="H35" s="54">
        <v>97349467.790000007</v>
      </c>
    </row>
    <row r="36" spans="1:8" ht="16.5" customHeight="1" x14ac:dyDescent="0.2">
      <c r="A36" s="52">
        <v>7</v>
      </c>
      <c r="B36" s="52" t="s">
        <v>88</v>
      </c>
      <c r="C36" s="52" t="s">
        <v>89</v>
      </c>
      <c r="D36" s="104" t="s">
        <v>90</v>
      </c>
      <c r="E36" s="106" t="s">
        <v>42</v>
      </c>
      <c r="F36" s="53">
        <v>450</v>
      </c>
      <c r="G36" s="117">
        <v>-3.9600000000000003E-2</v>
      </c>
      <c r="H36" s="54">
        <v>92140608.390000001</v>
      </c>
    </row>
    <row r="37" spans="1:8" ht="16.5" customHeight="1" x14ac:dyDescent="0.2">
      <c r="A37" s="52">
        <v>8</v>
      </c>
      <c r="B37" s="52" t="s">
        <v>14</v>
      </c>
      <c r="C37" s="52" t="s">
        <v>15</v>
      </c>
      <c r="D37" s="104" t="s">
        <v>16</v>
      </c>
      <c r="E37" s="106" t="s">
        <v>17</v>
      </c>
      <c r="F37" s="53">
        <v>638.9</v>
      </c>
      <c r="G37" s="117">
        <v>1.2612000000000001</v>
      </c>
      <c r="H37" s="54">
        <v>85830698.219999999</v>
      </c>
    </row>
    <row r="38" spans="1:8" ht="16.5" customHeight="1" x14ac:dyDescent="0.2">
      <c r="A38" s="52">
        <v>9</v>
      </c>
      <c r="B38" s="52" t="s">
        <v>91</v>
      </c>
      <c r="C38" s="52" t="s">
        <v>92</v>
      </c>
      <c r="D38" s="104" t="s">
        <v>93</v>
      </c>
      <c r="E38" s="106" t="s">
        <v>42</v>
      </c>
      <c r="F38" s="53">
        <v>862</v>
      </c>
      <c r="G38" s="117">
        <v>-2.5000000000000001E-2</v>
      </c>
      <c r="H38" s="54">
        <v>76195682.859999999</v>
      </c>
    </row>
    <row r="39" spans="1:8" ht="16.5" customHeight="1" x14ac:dyDescent="0.2">
      <c r="A39" s="55">
        <v>10</v>
      </c>
      <c r="B39" s="55" t="s">
        <v>94</v>
      </c>
      <c r="C39" s="55" t="s">
        <v>95</v>
      </c>
      <c r="D39" s="105" t="s">
        <v>96</v>
      </c>
      <c r="E39" s="107" t="s">
        <v>17</v>
      </c>
      <c r="F39" s="56">
        <v>52.7</v>
      </c>
      <c r="G39" s="118">
        <v>-2.41E-2</v>
      </c>
      <c r="H39" s="57">
        <v>71851416.430000007</v>
      </c>
    </row>
    <row r="40" spans="1:8" ht="16.5" customHeight="1" x14ac:dyDescent="0.2">
      <c r="A40" s="108"/>
      <c r="B40" s="108"/>
      <c r="C40" s="108"/>
      <c r="D40" s="109"/>
      <c r="E40" s="110"/>
      <c r="F40" s="111"/>
      <c r="G40" s="112"/>
      <c r="H40" s="113"/>
    </row>
    <row r="42" spans="1:8" ht="12.75" customHeight="1" x14ac:dyDescent="0.2">
      <c r="B42" s="109" t="s">
        <v>608</v>
      </c>
      <c r="C42" s="109" t="s">
        <v>609</v>
      </c>
    </row>
    <row r="43" spans="1:8" ht="12.75" customHeight="1" x14ac:dyDescent="0.2">
      <c r="B43" s="109"/>
      <c r="C43" s="109" t="s">
        <v>610</v>
      </c>
    </row>
    <row r="44" spans="1:8" ht="12.75" customHeight="1" x14ac:dyDescent="0.2">
      <c r="B44" s="109"/>
      <c r="C44" s="109" t="s">
        <v>611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4"/>
  <sheetViews>
    <sheetView showGridLines="0" zoomScale="140" zoomScaleNormal="140" workbookViewId="0">
      <pane ySplit="1" topLeftCell="A110" activePane="bottomLeft" state="frozen"/>
      <selection pane="bottomLeft" activeCell="B129" sqref="B129:C134"/>
    </sheetView>
  </sheetViews>
  <sheetFormatPr defaultColWidth="6.5703125" defaultRowHeight="14.1" customHeight="1" x14ac:dyDescent="0.2"/>
  <cols>
    <col min="1" max="1" width="10.7109375" style="31" customWidth="1"/>
    <col min="2" max="2" width="13.5703125" style="31" customWidth="1"/>
    <col min="3" max="3" width="28.42578125" style="32" customWidth="1"/>
    <col min="4" max="4" width="6.7109375" style="33" customWidth="1"/>
    <col min="5" max="5" width="6.85546875" style="33" customWidth="1"/>
    <col min="6" max="12" width="9.140625" style="30" customWidth="1"/>
    <col min="13" max="13" width="8.7109375" style="30" customWidth="1"/>
    <col min="14" max="14" width="10.28515625" style="30" customWidth="1"/>
    <col min="15" max="15" width="8.5703125" style="30" customWidth="1"/>
    <col min="16" max="16" width="7.7109375" style="30" customWidth="1"/>
    <col min="17" max="18" width="9.140625" style="30" customWidth="1"/>
    <col min="19" max="19" width="18.140625" style="30" customWidth="1"/>
  </cols>
  <sheetData>
    <row r="1" spans="1:19" s="21" customFormat="1" ht="28.5" customHeight="1" x14ac:dyDescent="0.2">
      <c r="A1" s="208" t="s">
        <v>603</v>
      </c>
      <c r="B1" s="208" t="s">
        <v>13</v>
      </c>
      <c r="C1" s="208" t="s">
        <v>604</v>
      </c>
      <c r="D1" s="209" t="s">
        <v>605</v>
      </c>
      <c r="E1" s="209" t="s">
        <v>612</v>
      </c>
      <c r="F1" s="92" t="s">
        <v>613</v>
      </c>
      <c r="G1" s="92" t="s">
        <v>614</v>
      </c>
      <c r="H1" s="92" t="s">
        <v>595</v>
      </c>
      <c r="I1" s="92" t="s">
        <v>596</v>
      </c>
      <c r="J1" s="92" t="s">
        <v>597</v>
      </c>
      <c r="K1" s="92" t="s">
        <v>615</v>
      </c>
      <c r="L1" s="92" t="s">
        <v>616</v>
      </c>
      <c r="M1" s="92" t="s">
        <v>589</v>
      </c>
      <c r="N1" s="92" t="s">
        <v>588</v>
      </c>
      <c r="O1" s="210" t="s">
        <v>590</v>
      </c>
      <c r="P1" s="210" t="s">
        <v>1</v>
      </c>
      <c r="Q1" s="210" t="s">
        <v>617</v>
      </c>
      <c r="R1" s="210" t="s">
        <v>618</v>
      </c>
      <c r="S1" s="210" t="s">
        <v>591</v>
      </c>
    </row>
    <row r="2" spans="1:19" s="69" customFormat="1" ht="15" customHeight="1" x14ac:dyDescent="0.2">
      <c r="A2" s="63" t="s">
        <v>97</v>
      </c>
      <c r="B2" s="63" t="s">
        <v>98</v>
      </c>
      <c r="C2" s="101" t="s">
        <v>99</v>
      </c>
      <c r="D2" s="76" t="s">
        <v>17</v>
      </c>
      <c r="E2" s="76" t="s">
        <v>100</v>
      </c>
      <c r="F2" s="65" t="s">
        <v>101</v>
      </c>
      <c r="G2" s="65">
        <v>85</v>
      </c>
      <c r="H2" s="65">
        <v>63.02</v>
      </c>
      <c r="I2" s="65">
        <v>100</v>
      </c>
      <c r="J2" s="65">
        <v>35</v>
      </c>
      <c r="K2" s="65">
        <v>100</v>
      </c>
      <c r="L2" s="65">
        <v>55.394300000000001</v>
      </c>
      <c r="M2" s="66">
        <v>341</v>
      </c>
      <c r="N2" s="66">
        <v>18889.439999999999</v>
      </c>
      <c r="O2" s="66">
        <v>13</v>
      </c>
      <c r="P2" s="119">
        <v>0.1236</v>
      </c>
      <c r="Q2" s="65">
        <v>100</v>
      </c>
      <c r="R2" s="65">
        <v>35</v>
      </c>
      <c r="S2" s="66">
        <v>146214000</v>
      </c>
    </row>
    <row r="3" spans="1:19" ht="15" customHeight="1" x14ac:dyDescent="0.2">
      <c r="A3" s="63" t="s">
        <v>102</v>
      </c>
      <c r="B3" s="63" t="s">
        <v>103</v>
      </c>
      <c r="C3" s="101" t="s">
        <v>104</v>
      </c>
      <c r="D3" s="76" t="s">
        <v>17</v>
      </c>
      <c r="E3" s="76" t="s">
        <v>100</v>
      </c>
      <c r="F3" s="65">
        <v>5230</v>
      </c>
      <c r="G3" s="65">
        <v>5300</v>
      </c>
      <c r="H3" s="65">
        <v>6400</v>
      </c>
      <c r="I3" s="65">
        <v>6543.21</v>
      </c>
      <c r="J3" s="65">
        <v>5150.05</v>
      </c>
      <c r="K3" s="65">
        <v>5250</v>
      </c>
      <c r="L3" s="65">
        <v>5965.1477000000004</v>
      </c>
      <c r="M3" s="66">
        <v>312</v>
      </c>
      <c r="N3" s="66">
        <v>1861126.08</v>
      </c>
      <c r="O3" s="66">
        <v>103</v>
      </c>
      <c r="P3" s="119">
        <v>-0.1792</v>
      </c>
      <c r="Q3" s="65">
        <v>6543.21</v>
      </c>
      <c r="R3" s="65">
        <v>5150.05</v>
      </c>
      <c r="S3" s="66">
        <v>583065000</v>
      </c>
    </row>
    <row r="4" spans="1:19" ht="15" customHeight="1" x14ac:dyDescent="0.2">
      <c r="A4" s="63" t="s">
        <v>105</v>
      </c>
      <c r="B4" s="63" t="s">
        <v>106</v>
      </c>
      <c r="C4" s="101" t="s">
        <v>107</v>
      </c>
      <c r="D4" s="76" t="s">
        <v>42</v>
      </c>
      <c r="E4" s="76" t="s">
        <v>108</v>
      </c>
      <c r="F4" s="65">
        <v>169.53</v>
      </c>
      <c r="G4" s="65">
        <v>169.8</v>
      </c>
      <c r="H4" s="65">
        <v>137.22999999999999</v>
      </c>
      <c r="I4" s="65">
        <v>175.97</v>
      </c>
      <c r="J4" s="65">
        <v>137.13</v>
      </c>
      <c r="K4" s="65">
        <v>169.1</v>
      </c>
      <c r="L4" s="65">
        <v>158.4136</v>
      </c>
      <c r="M4" s="66">
        <v>340285</v>
      </c>
      <c r="N4" s="66">
        <v>53905766.899999999</v>
      </c>
      <c r="O4" s="66">
        <v>3690</v>
      </c>
      <c r="P4" s="119">
        <v>0.22</v>
      </c>
      <c r="Q4" s="65">
        <v>175.97</v>
      </c>
      <c r="R4" s="65">
        <v>137.01</v>
      </c>
      <c r="S4" s="66">
        <v>710149654.39999998</v>
      </c>
    </row>
    <row r="5" spans="1:19" ht="15" customHeight="1" x14ac:dyDescent="0.2">
      <c r="A5" s="63" t="s">
        <v>109</v>
      </c>
      <c r="B5" s="63" t="s">
        <v>110</v>
      </c>
      <c r="C5" s="101" t="s">
        <v>84</v>
      </c>
      <c r="D5" s="76" t="s">
        <v>17</v>
      </c>
      <c r="E5" s="76" t="s">
        <v>108</v>
      </c>
      <c r="F5" s="65">
        <v>485</v>
      </c>
      <c r="G5" s="65">
        <v>499.9</v>
      </c>
      <c r="H5" s="65">
        <v>595</v>
      </c>
      <c r="I5" s="65">
        <v>608.46</v>
      </c>
      <c r="J5" s="65">
        <v>460.13</v>
      </c>
      <c r="K5" s="65">
        <v>499.9</v>
      </c>
      <c r="L5" s="65">
        <v>562.51189999999997</v>
      </c>
      <c r="M5" s="66">
        <v>63649</v>
      </c>
      <c r="N5" s="66">
        <v>35803319.5</v>
      </c>
      <c r="O5" s="66">
        <v>1171</v>
      </c>
      <c r="P5" s="119">
        <v>-0.1663</v>
      </c>
      <c r="Q5" s="65">
        <v>608.46</v>
      </c>
      <c r="R5" s="65">
        <v>460.13</v>
      </c>
      <c r="S5" s="66">
        <v>4806988410</v>
      </c>
    </row>
    <row r="6" spans="1:19" ht="15" customHeight="1" x14ac:dyDescent="0.2">
      <c r="A6" s="63" t="s">
        <v>82</v>
      </c>
      <c r="B6" s="63" t="s">
        <v>83</v>
      </c>
      <c r="C6" s="101" t="s">
        <v>84</v>
      </c>
      <c r="D6" s="76" t="s">
        <v>17</v>
      </c>
      <c r="E6" s="76" t="s">
        <v>108</v>
      </c>
      <c r="F6" s="65">
        <v>421.02</v>
      </c>
      <c r="G6" s="65">
        <v>429</v>
      </c>
      <c r="H6" s="65">
        <v>459.9</v>
      </c>
      <c r="I6" s="65">
        <v>517.99</v>
      </c>
      <c r="J6" s="65">
        <v>405.06</v>
      </c>
      <c r="K6" s="65">
        <v>429</v>
      </c>
      <c r="L6" s="65">
        <v>465.20490000000001</v>
      </c>
      <c r="M6" s="66">
        <v>462172</v>
      </c>
      <c r="N6" s="66">
        <v>215004671.15000001</v>
      </c>
      <c r="O6" s="66">
        <v>5087</v>
      </c>
      <c r="P6" s="119">
        <v>-5.9799999999999999E-2</v>
      </c>
      <c r="Q6" s="65">
        <v>517.99</v>
      </c>
      <c r="R6" s="65">
        <v>405.06</v>
      </c>
      <c r="S6" s="66">
        <v>2910378900</v>
      </c>
    </row>
    <row r="7" spans="1:19" ht="15" customHeight="1" x14ac:dyDescent="0.2">
      <c r="A7" s="63" t="s">
        <v>111</v>
      </c>
      <c r="B7" s="63" t="s">
        <v>112</v>
      </c>
      <c r="C7" s="101" t="s">
        <v>113</v>
      </c>
      <c r="D7" s="76" t="s">
        <v>17</v>
      </c>
      <c r="E7" s="76" t="s">
        <v>100</v>
      </c>
      <c r="F7" s="65">
        <v>250.01</v>
      </c>
      <c r="G7" s="65">
        <v>254</v>
      </c>
      <c r="H7" s="65">
        <v>361</v>
      </c>
      <c r="I7" s="65">
        <v>400</v>
      </c>
      <c r="J7" s="65">
        <v>250</v>
      </c>
      <c r="K7" s="65">
        <v>254</v>
      </c>
      <c r="L7" s="65">
        <v>336.1703</v>
      </c>
      <c r="M7" s="66">
        <v>1107</v>
      </c>
      <c r="N7" s="66">
        <v>372140.57</v>
      </c>
      <c r="O7" s="66">
        <v>57</v>
      </c>
      <c r="P7" s="119">
        <v>-0.27429999999999999</v>
      </c>
      <c r="Q7" s="65">
        <v>400</v>
      </c>
      <c r="R7" s="65">
        <v>250</v>
      </c>
      <c r="S7" s="66">
        <v>9497060</v>
      </c>
    </row>
    <row r="8" spans="1:19" ht="15" customHeight="1" x14ac:dyDescent="0.2">
      <c r="A8" s="63" t="s">
        <v>18</v>
      </c>
      <c r="B8" s="63" t="s">
        <v>19</v>
      </c>
      <c r="C8" s="101" t="s">
        <v>20</v>
      </c>
      <c r="D8" s="76" t="s">
        <v>17</v>
      </c>
      <c r="E8" s="76" t="s">
        <v>100</v>
      </c>
      <c r="F8" s="65">
        <v>87</v>
      </c>
      <c r="G8" s="65">
        <v>96.94</v>
      </c>
      <c r="H8" s="65">
        <v>50</v>
      </c>
      <c r="I8" s="65">
        <v>96.9</v>
      </c>
      <c r="J8" s="65">
        <v>50</v>
      </c>
      <c r="K8" s="65">
        <v>96.9</v>
      </c>
      <c r="L8" s="65">
        <v>65.566000000000003</v>
      </c>
      <c r="M8" s="66">
        <v>3779</v>
      </c>
      <c r="N8" s="66">
        <v>247774.04</v>
      </c>
      <c r="O8" s="66">
        <v>56</v>
      </c>
      <c r="P8" s="119">
        <v>0.93759999999999999</v>
      </c>
      <c r="Q8" s="65">
        <v>96.9</v>
      </c>
      <c r="R8" s="65">
        <v>50</v>
      </c>
      <c r="S8" s="66">
        <v>74164934.400000006</v>
      </c>
    </row>
    <row r="9" spans="1:19" ht="15" customHeight="1" x14ac:dyDescent="0.2">
      <c r="A9" s="63" t="s">
        <v>88</v>
      </c>
      <c r="B9" s="63" t="s">
        <v>89</v>
      </c>
      <c r="C9" s="101" t="s">
        <v>90</v>
      </c>
      <c r="D9" s="76" t="s">
        <v>42</v>
      </c>
      <c r="E9" s="76" t="s">
        <v>108</v>
      </c>
      <c r="F9" s="65">
        <v>445</v>
      </c>
      <c r="G9" s="65">
        <v>458.8</v>
      </c>
      <c r="H9" s="65">
        <v>474.89</v>
      </c>
      <c r="I9" s="65">
        <v>600</v>
      </c>
      <c r="J9" s="65">
        <v>434</v>
      </c>
      <c r="K9" s="65">
        <v>450</v>
      </c>
      <c r="L9" s="65">
        <v>482.27519999999998</v>
      </c>
      <c r="M9" s="66">
        <v>191054</v>
      </c>
      <c r="N9" s="66">
        <v>92140608.390000001</v>
      </c>
      <c r="O9" s="66">
        <v>2996</v>
      </c>
      <c r="P9" s="119">
        <v>-3.9600000000000003E-2</v>
      </c>
      <c r="Q9" s="65">
        <v>600</v>
      </c>
      <c r="R9" s="65">
        <v>434</v>
      </c>
      <c r="S9" s="66">
        <v>2307924450</v>
      </c>
    </row>
    <row r="10" spans="1:19" ht="15" customHeight="1" x14ac:dyDescent="0.2">
      <c r="A10" s="63" t="s">
        <v>91</v>
      </c>
      <c r="B10" s="63" t="s">
        <v>92</v>
      </c>
      <c r="C10" s="101" t="s">
        <v>93</v>
      </c>
      <c r="D10" s="76" t="s">
        <v>42</v>
      </c>
      <c r="E10" s="76" t="s">
        <v>108</v>
      </c>
      <c r="F10" s="65">
        <v>862</v>
      </c>
      <c r="G10" s="65">
        <v>879.95</v>
      </c>
      <c r="H10" s="65">
        <v>870</v>
      </c>
      <c r="I10" s="65">
        <v>1010</v>
      </c>
      <c r="J10" s="65">
        <v>736</v>
      </c>
      <c r="K10" s="65">
        <v>862</v>
      </c>
      <c r="L10" s="65">
        <v>843.44169999999997</v>
      </c>
      <c r="M10" s="66">
        <v>90339</v>
      </c>
      <c r="N10" s="66">
        <v>76195682.859999999</v>
      </c>
      <c r="O10" s="66">
        <v>1843</v>
      </c>
      <c r="P10" s="119">
        <v>-2.5000000000000001E-2</v>
      </c>
      <c r="Q10" s="65">
        <v>1010</v>
      </c>
      <c r="R10" s="65">
        <v>736</v>
      </c>
      <c r="S10" s="66">
        <v>2874166600</v>
      </c>
    </row>
    <row r="11" spans="1:19" ht="15" customHeight="1" x14ac:dyDescent="0.2">
      <c r="A11" s="63" t="s">
        <v>114</v>
      </c>
      <c r="B11" s="63" t="s">
        <v>115</v>
      </c>
      <c r="C11" s="101" t="s">
        <v>116</v>
      </c>
      <c r="D11" s="76" t="s">
        <v>17</v>
      </c>
      <c r="E11" s="76" t="s">
        <v>108</v>
      </c>
      <c r="F11" s="65">
        <v>172.05</v>
      </c>
      <c r="G11" s="65">
        <v>177</v>
      </c>
      <c r="H11" s="65">
        <v>142.21</v>
      </c>
      <c r="I11" s="65">
        <v>180</v>
      </c>
      <c r="J11" s="65">
        <v>130.06</v>
      </c>
      <c r="K11" s="65">
        <v>173.99</v>
      </c>
      <c r="L11" s="65">
        <v>150.9067</v>
      </c>
      <c r="M11" s="66">
        <v>30029</v>
      </c>
      <c r="N11" s="66">
        <v>4531577.58</v>
      </c>
      <c r="O11" s="66">
        <v>809</v>
      </c>
      <c r="P11" s="119">
        <v>0.19170000000000001</v>
      </c>
      <c r="Q11" s="65">
        <v>180</v>
      </c>
      <c r="R11" s="65">
        <v>130.06</v>
      </c>
      <c r="S11" s="66">
        <v>580396015.99000001</v>
      </c>
    </row>
    <row r="12" spans="1:19" ht="15" customHeight="1" x14ac:dyDescent="0.2">
      <c r="A12" s="63" t="s">
        <v>14</v>
      </c>
      <c r="B12" s="63" t="s">
        <v>15</v>
      </c>
      <c r="C12" s="101" t="s">
        <v>16</v>
      </c>
      <c r="D12" s="76" t="s">
        <v>17</v>
      </c>
      <c r="E12" s="76" t="s">
        <v>108</v>
      </c>
      <c r="F12" s="65">
        <v>630</v>
      </c>
      <c r="G12" s="65">
        <v>638.70000000000005</v>
      </c>
      <c r="H12" s="65">
        <v>280</v>
      </c>
      <c r="I12" s="65">
        <v>683</v>
      </c>
      <c r="J12" s="65">
        <v>270</v>
      </c>
      <c r="K12" s="65">
        <v>638.9</v>
      </c>
      <c r="L12" s="65">
        <v>443.26249999999999</v>
      </c>
      <c r="M12" s="66">
        <v>193634</v>
      </c>
      <c r="N12" s="66">
        <v>85830698.219999999</v>
      </c>
      <c r="O12" s="66">
        <v>9545</v>
      </c>
      <c r="P12" s="119">
        <v>1.2612000000000001</v>
      </c>
      <c r="Q12" s="65">
        <v>683</v>
      </c>
      <c r="R12" s="65">
        <v>270</v>
      </c>
      <c r="S12" s="66">
        <v>891597728</v>
      </c>
    </row>
    <row r="13" spans="1:19" ht="15" customHeight="1" x14ac:dyDescent="0.2">
      <c r="A13" s="63" t="s">
        <v>117</v>
      </c>
      <c r="B13" s="63" t="s">
        <v>118</v>
      </c>
      <c r="C13" s="101" t="s">
        <v>119</v>
      </c>
      <c r="D13" s="76" t="s">
        <v>17</v>
      </c>
      <c r="E13" s="76" t="s">
        <v>108</v>
      </c>
      <c r="F13" s="65">
        <v>605</v>
      </c>
      <c r="G13" s="65">
        <v>635</v>
      </c>
      <c r="H13" s="65">
        <v>943.9</v>
      </c>
      <c r="I13" s="65">
        <v>1005.2</v>
      </c>
      <c r="J13" s="65">
        <v>600.02</v>
      </c>
      <c r="K13" s="65">
        <v>601</v>
      </c>
      <c r="L13" s="65">
        <v>804.45389999999998</v>
      </c>
      <c r="M13" s="66">
        <v>13167</v>
      </c>
      <c r="N13" s="66">
        <v>10592243.970000001</v>
      </c>
      <c r="O13" s="66">
        <v>549</v>
      </c>
      <c r="P13" s="119">
        <v>-0.36599999999999999</v>
      </c>
      <c r="Q13" s="65">
        <v>1005.2</v>
      </c>
      <c r="R13" s="65">
        <v>600.02</v>
      </c>
      <c r="S13" s="66">
        <v>360600000</v>
      </c>
    </row>
    <row r="14" spans="1:19" ht="15" customHeight="1" x14ac:dyDescent="0.2">
      <c r="A14" s="63" t="s">
        <v>120</v>
      </c>
      <c r="B14" s="63" t="s">
        <v>121</v>
      </c>
      <c r="C14" s="101" t="s">
        <v>122</v>
      </c>
      <c r="D14" s="76" t="s">
        <v>17</v>
      </c>
      <c r="E14" s="76" t="s">
        <v>108</v>
      </c>
      <c r="F14" s="65">
        <v>13.1</v>
      </c>
      <c r="G14" s="65">
        <v>14</v>
      </c>
      <c r="H14" s="65">
        <v>26</v>
      </c>
      <c r="I14" s="65">
        <v>26.46</v>
      </c>
      <c r="J14" s="65">
        <v>10.16</v>
      </c>
      <c r="K14" s="65">
        <v>14</v>
      </c>
      <c r="L14" s="65">
        <v>19.508099999999999</v>
      </c>
      <c r="M14" s="66">
        <v>173287</v>
      </c>
      <c r="N14" s="66">
        <v>3380497.41</v>
      </c>
      <c r="O14" s="66">
        <v>1314</v>
      </c>
      <c r="P14" s="119">
        <v>-0.4012</v>
      </c>
      <c r="Q14" s="65">
        <v>26.46</v>
      </c>
      <c r="R14" s="65">
        <v>10.16</v>
      </c>
      <c r="S14" s="66">
        <v>10529484</v>
      </c>
    </row>
    <row r="15" spans="1:19" ht="15" customHeight="1" x14ac:dyDescent="0.2">
      <c r="A15" s="63" t="s">
        <v>123</v>
      </c>
      <c r="B15" s="63" t="s">
        <v>124</v>
      </c>
      <c r="C15" s="101" t="s">
        <v>125</v>
      </c>
      <c r="D15" s="76" t="s">
        <v>17</v>
      </c>
      <c r="E15" s="76" t="s">
        <v>100</v>
      </c>
      <c r="F15" s="65" t="s">
        <v>101</v>
      </c>
      <c r="G15" s="65">
        <v>600</v>
      </c>
      <c r="H15" s="65">
        <v>350</v>
      </c>
      <c r="I15" s="65">
        <v>350</v>
      </c>
      <c r="J15" s="65">
        <v>330.02</v>
      </c>
      <c r="K15" s="65">
        <v>348</v>
      </c>
      <c r="L15" s="65">
        <v>348.3777</v>
      </c>
      <c r="M15" s="66">
        <v>151</v>
      </c>
      <c r="N15" s="66">
        <v>52605.04</v>
      </c>
      <c r="O15" s="66">
        <v>13</v>
      </c>
      <c r="P15" s="119">
        <v>-0.22670000000000001</v>
      </c>
      <c r="Q15" s="65">
        <v>350</v>
      </c>
      <c r="R15" s="65">
        <v>330.02</v>
      </c>
      <c r="S15" s="66">
        <v>34567188</v>
      </c>
    </row>
    <row r="16" spans="1:19" ht="15" customHeight="1" x14ac:dyDescent="0.2">
      <c r="A16" s="63" t="s">
        <v>126</v>
      </c>
      <c r="B16" s="63" t="s">
        <v>127</v>
      </c>
      <c r="C16" s="101" t="s">
        <v>128</v>
      </c>
      <c r="D16" s="76" t="s">
        <v>17</v>
      </c>
      <c r="E16" s="76" t="s">
        <v>108</v>
      </c>
      <c r="F16" s="65">
        <v>2.82</v>
      </c>
      <c r="G16" s="65">
        <v>3</v>
      </c>
      <c r="H16" s="65">
        <v>23.31</v>
      </c>
      <c r="I16" s="65">
        <v>24.94</v>
      </c>
      <c r="J16" s="65">
        <v>0.98</v>
      </c>
      <c r="K16" s="65">
        <v>2.82</v>
      </c>
      <c r="L16" s="65">
        <v>8.6693999999999996</v>
      </c>
      <c r="M16" s="66">
        <v>3271021</v>
      </c>
      <c r="N16" s="66">
        <v>28357821.920000002</v>
      </c>
      <c r="O16" s="66">
        <v>8532</v>
      </c>
      <c r="P16" s="119">
        <v>-0.87919999999999998</v>
      </c>
      <c r="Q16" s="65">
        <v>24.94</v>
      </c>
      <c r="R16" s="65">
        <v>0.98</v>
      </c>
      <c r="S16" s="66">
        <v>23167673.34</v>
      </c>
    </row>
    <row r="17" spans="1:19" ht="15" customHeight="1" x14ac:dyDescent="0.2">
      <c r="A17" s="63" t="s">
        <v>21</v>
      </c>
      <c r="B17" s="63" t="s">
        <v>22</v>
      </c>
      <c r="C17" s="101" t="s">
        <v>23</v>
      </c>
      <c r="D17" s="76" t="s">
        <v>17</v>
      </c>
      <c r="E17" s="76" t="s">
        <v>100</v>
      </c>
      <c r="F17" s="65" t="s">
        <v>101</v>
      </c>
      <c r="G17" s="65">
        <v>200</v>
      </c>
      <c r="H17" s="65">
        <v>345.01</v>
      </c>
      <c r="I17" s="65">
        <v>345.01</v>
      </c>
      <c r="J17" s="65">
        <v>345.01</v>
      </c>
      <c r="K17" s="65">
        <v>345.01</v>
      </c>
      <c r="L17" s="65">
        <v>345.01</v>
      </c>
      <c r="M17" s="66">
        <v>1</v>
      </c>
      <c r="N17" s="66">
        <v>345.01</v>
      </c>
      <c r="O17" s="66">
        <v>1</v>
      </c>
      <c r="P17" s="119">
        <v>0.72509999999999997</v>
      </c>
      <c r="Q17" s="65">
        <v>345.01</v>
      </c>
      <c r="R17" s="65">
        <v>345.01</v>
      </c>
      <c r="S17" s="66">
        <v>172360785.81999999</v>
      </c>
    </row>
    <row r="18" spans="1:19" ht="15" customHeight="1" x14ac:dyDescent="0.2">
      <c r="A18" s="63" t="s">
        <v>129</v>
      </c>
      <c r="B18" s="63" t="s">
        <v>130</v>
      </c>
      <c r="C18" s="101" t="s">
        <v>131</v>
      </c>
      <c r="D18" s="76" t="s">
        <v>17</v>
      </c>
      <c r="E18" s="76" t="s">
        <v>100</v>
      </c>
      <c r="F18" s="65">
        <v>4</v>
      </c>
      <c r="G18" s="65">
        <v>6</v>
      </c>
      <c r="H18" s="65">
        <v>9</v>
      </c>
      <c r="I18" s="65">
        <v>10.99</v>
      </c>
      <c r="J18" s="65">
        <v>3.71</v>
      </c>
      <c r="K18" s="65">
        <v>7.2</v>
      </c>
      <c r="L18" s="65">
        <v>5.1921999999999997</v>
      </c>
      <c r="M18" s="66">
        <v>17582</v>
      </c>
      <c r="N18" s="66">
        <v>91289.08</v>
      </c>
      <c r="O18" s="66">
        <v>133</v>
      </c>
      <c r="P18" s="119">
        <v>-0.15290000000000001</v>
      </c>
      <c r="Q18" s="65">
        <v>10.99</v>
      </c>
      <c r="R18" s="65">
        <v>3.71</v>
      </c>
      <c r="S18" s="66" t="s">
        <v>101</v>
      </c>
    </row>
    <row r="19" spans="1:19" ht="15" customHeight="1" x14ac:dyDescent="0.2">
      <c r="A19" s="63" t="s">
        <v>132</v>
      </c>
      <c r="B19" s="63" t="s">
        <v>133</v>
      </c>
      <c r="C19" s="101" t="s">
        <v>134</v>
      </c>
      <c r="D19" s="76" t="s">
        <v>17</v>
      </c>
      <c r="E19" s="76" t="s">
        <v>100</v>
      </c>
      <c r="F19" s="65" t="s">
        <v>101</v>
      </c>
      <c r="G19" s="65">
        <v>28</v>
      </c>
      <c r="H19" s="65">
        <v>27</v>
      </c>
      <c r="I19" s="65">
        <v>27</v>
      </c>
      <c r="J19" s="65">
        <v>24</v>
      </c>
      <c r="K19" s="65">
        <v>25</v>
      </c>
      <c r="L19" s="65">
        <v>25.752600000000001</v>
      </c>
      <c r="M19" s="66">
        <v>4403</v>
      </c>
      <c r="N19" s="66">
        <v>113388.51</v>
      </c>
      <c r="O19" s="66">
        <v>16</v>
      </c>
      <c r="P19" s="119">
        <v>0</v>
      </c>
      <c r="Q19" s="65">
        <v>27</v>
      </c>
      <c r="R19" s="65">
        <v>24</v>
      </c>
      <c r="S19" s="66">
        <v>12650000</v>
      </c>
    </row>
    <row r="20" spans="1:19" ht="15" customHeight="1" x14ac:dyDescent="0.2">
      <c r="A20" s="63" t="s">
        <v>135</v>
      </c>
      <c r="B20" s="63" t="s">
        <v>136</v>
      </c>
      <c r="C20" s="101" t="s">
        <v>137</v>
      </c>
      <c r="D20" s="76" t="s">
        <v>17</v>
      </c>
      <c r="E20" s="76" t="s">
        <v>100</v>
      </c>
      <c r="F20" s="65">
        <v>70.069999999999993</v>
      </c>
      <c r="G20" s="65">
        <v>90</v>
      </c>
      <c r="H20" s="65">
        <v>89.31</v>
      </c>
      <c r="I20" s="65">
        <v>110</v>
      </c>
      <c r="J20" s="65">
        <v>89.31</v>
      </c>
      <c r="K20" s="65">
        <v>90</v>
      </c>
      <c r="L20" s="65">
        <v>90.292400000000001</v>
      </c>
      <c r="M20" s="66">
        <v>382</v>
      </c>
      <c r="N20" s="66">
        <v>34491.69</v>
      </c>
      <c r="O20" s="66">
        <v>9</v>
      </c>
      <c r="P20" s="119">
        <v>-5.2699999999999997E-2</v>
      </c>
      <c r="Q20" s="65">
        <v>110</v>
      </c>
      <c r="R20" s="65">
        <v>89.31</v>
      </c>
      <c r="S20" s="66">
        <v>11916900</v>
      </c>
    </row>
    <row r="21" spans="1:19" ht="15" customHeight="1" x14ac:dyDescent="0.2">
      <c r="A21" s="63" t="s">
        <v>138</v>
      </c>
      <c r="B21" s="63" t="s">
        <v>139</v>
      </c>
      <c r="C21" s="101" t="s">
        <v>140</v>
      </c>
      <c r="D21" s="76" t="s">
        <v>17</v>
      </c>
      <c r="E21" s="76" t="s">
        <v>100</v>
      </c>
      <c r="F21" s="65">
        <v>225</v>
      </c>
      <c r="G21" s="65">
        <v>230</v>
      </c>
      <c r="H21" s="65">
        <v>212</v>
      </c>
      <c r="I21" s="65">
        <v>225.05</v>
      </c>
      <c r="J21" s="65">
        <v>212</v>
      </c>
      <c r="K21" s="65">
        <v>225</v>
      </c>
      <c r="L21" s="65">
        <v>219.38390000000001</v>
      </c>
      <c r="M21" s="66">
        <v>275</v>
      </c>
      <c r="N21" s="66">
        <v>60330.57</v>
      </c>
      <c r="O21" s="66">
        <v>14</v>
      </c>
      <c r="P21" s="119">
        <v>1.35E-2</v>
      </c>
      <c r="Q21" s="65">
        <v>225.05</v>
      </c>
      <c r="R21" s="65">
        <v>212</v>
      </c>
      <c r="S21" s="66" t="s">
        <v>101</v>
      </c>
    </row>
    <row r="22" spans="1:19" ht="15" customHeight="1" x14ac:dyDescent="0.2">
      <c r="A22" s="63" t="s">
        <v>141</v>
      </c>
      <c r="B22" s="63" t="s">
        <v>142</v>
      </c>
      <c r="C22" s="101" t="s">
        <v>143</v>
      </c>
      <c r="D22" s="76" t="s">
        <v>17</v>
      </c>
      <c r="E22" s="76" t="s">
        <v>108</v>
      </c>
      <c r="F22" s="65">
        <v>6090</v>
      </c>
      <c r="G22" s="65">
        <v>6250</v>
      </c>
      <c r="H22" s="65">
        <v>6400</v>
      </c>
      <c r="I22" s="65">
        <v>6600</v>
      </c>
      <c r="J22" s="65">
        <v>6000</v>
      </c>
      <c r="K22" s="65">
        <v>6200</v>
      </c>
      <c r="L22" s="65">
        <v>6217.7157999999999</v>
      </c>
      <c r="M22" s="66">
        <v>4035</v>
      </c>
      <c r="N22" s="66">
        <v>25088483.329999998</v>
      </c>
      <c r="O22" s="66">
        <v>343</v>
      </c>
      <c r="P22" s="119">
        <v>-4.0300000000000002E-2</v>
      </c>
      <c r="Q22" s="65">
        <v>6673</v>
      </c>
      <c r="R22" s="65">
        <v>6000</v>
      </c>
      <c r="S22" s="66">
        <v>651000000</v>
      </c>
    </row>
    <row r="23" spans="1:19" ht="15" customHeight="1" x14ac:dyDescent="0.2">
      <c r="A23" s="63" t="s">
        <v>144</v>
      </c>
      <c r="B23" s="63" t="s">
        <v>145</v>
      </c>
      <c r="C23" s="101" t="s">
        <v>146</v>
      </c>
      <c r="D23" s="76" t="s">
        <v>17</v>
      </c>
      <c r="E23" s="76" t="s">
        <v>100</v>
      </c>
      <c r="F23" s="65">
        <v>40</v>
      </c>
      <c r="G23" s="65">
        <v>91</v>
      </c>
      <c r="H23" s="65">
        <v>120</v>
      </c>
      <c r="I23" s="65">
        <v>140</v>
      </c>
      <c r="J23" s="65">
        <v>65</v>
      </c>
      <c r="K23" s="65">
        <v>65</v>
      </c>
      <c r="L23" s="65">
        <v>101.075</v>
      </c>
      <c r="M23" s="66">
        <v>720</v>
      </c>
      <c r="N23" s="66">
        <v>72774</v>
      </c>
      <c r="O23" s="66">
        <v>20</v>
      </c>
      <c r="P23" s="119">
        <v>-0.56669999999999998</v>
      </c>
      <c r="Q23" s="65">
        <v>140</v>
      </c>
      <c r="R23" s="65">
        <v>65</v>
      </c>
      <c r="S23" s="66">
        <v>643484075</v>
      </c>
    </row>
    <row r="24" spans="1:19" ht="15" customHeight="1" x14ac:dyDescent="0.2">
      <c r="A24" s="63" t="s">
        <v>147</v>
      </c>
      <c r="B24" s="63" t="s">
        <v>148</v>
      </c>
      <c r="C24" s="101" t="s">
        <v>149</v>
      </c>
      <c r="D24" s="76" t="s">
        <v>42</v>
      </c>
      <c r="E24" s="76" t="s">
        <v>108</v>
      </c>
      <c r="F24" s="65">
        <v>5330</v>
      </c>
      <c r="G24" s="65">
        <v>5600</v>
      </c>
      <c r="H24" s="65">
        <v>6000</v>
      </c>
      <c r="I24" s="65">
        <v>6400</v>
      </c>
      <c r="J24" s="65">
        <v>5303</v>
      </c>
      <c r="K24" s="65">
        <v>5330</v>
      </c>
      <c r="L24" s="65">
        <v>5712.0481</v>
      </c>
      <c r="M24" s="66">
        <v>427</v>
      </c>
      <c r="N24" s="66">
        <v>2439044.54</v>
      </c>
      <c r="O24" s="66">
        <v>80</v>
      </c>
      <c r="P24" s="119">
        <v>-3.9600000000000003E-2</v>
      </c>
      <c r="Q24" s="65">
        <v>6400</v>
      </c>
      <c r="R24" s="65">
        <v>5303</v>
      </c>
      <c r="S24" s="66">
        <v>2243647510</v>
      </c>
    </row>
    <row r="25" spans="1:19" ht="15" customHeight="1" x14ac:dyDescent="0.2">
      <c r="A25" s="63" t="s">
        <v>150</v>
      </c>
      <c r="B25" s="63" t="s">
        <v>151</v>
      </c>
      <c r="C25" s="101" t="s">
        <v>149</v>
      </c>
      <c r="D25" s="76" t="s">
        <v>42</v>
      </c>
      <c r="E25" s="76" t="s">
        <v>108</v>
      </c>
      <c r="F25" s="65">
        <v>5150</v>
      </c>
      <c r="G25" s="65">
        <v>5720</v>
      </c>
      <c r="H25" s="65">
        <v>5900</v>
      </c>
      <c r="I25" s="65">
        <v>6100</v>
      </c>
      <c r="J25" s="65">
        <v>4205.46</v>
      </c>
      <c r="K25" s="65">
        <v>5205</v>
      </c>
      <c r="L25" s="65">
        <v>5593.5072</v>
      </c>
      <c r="M25" s="66">
        <v>72</v>
      </c>
      <c r="N25" s="66">
        <v>402732.52</v>
      </c>
      <c r="O25" s="66">
        <v>45</v>
      </c>
      <c r="P25" s="119">
        <v>-0.13250000000000001</v>
      </c>
      <c r="Q25" s="65">
        <v>6100</v>
      </c>
      <c r="R25" s="65">
        <v>4205.46</v>
      </c>
      <c r="S25" s="66">
        <v>45543750</v>
      </c>
    </row>
    <row r="26" spans="1:19" ht="15" customHeight="1" x14ac:dyDescent="0.2">
      <c r="A26" s="63" t="s">
        <v>152</v>
      </c>
      <c r="B26" s="63" t="s">
        <v>153</v>
      </c>
      <c r="C26" s="101" t="s">
        <v>154</v>
      </c>
      <c r="D26" s="76" t="s">
        <v>17</v>
      </c>
      <c r="E26" s="76" t="s">
        <v>100</v>
      </c>
      <c r="F26" s="65" t="s">
        <v>101</v>
      </c>
      <c r="G26" s="65">
        <v>82</v>
      </c>
      <c r="H26" s="65">
        <v>52.03</v>
      </c>
      <c r="I26" s="65">
        <v>52.03</v>
      </c>
      <c r="J26" s="65">
        <v>52</v>
      </c>
      <c r="K26" s="65">
        <v>52</v>
      </c>
      <c r="L26" s="65">
        <v>52.007399999999997</v>
      </c>
      <c r="M26" s="66">
        <v>283</v>
      </c>
      <c r="N26" s="66">
        <v>14718.1</v>
      </c>
      <c r="O26" s="66">
        <v>2</v>
      </c>
      <c r="P26" s="119">
        <v>0</v>
      </c>
      <c r="Q26" s="65">
        <v>52.03</v>
      </c>
      <c r="R26" s="65">
        <v>52</v>
      </c>
      <c r="S26" s="66">
        <v>12802452</v>
      </c>
    </row>
    <row r="27" spans="1:19" ht="15" customHeight="1" x14ac:dyDescent="0.2">
      <c r="A27" s="63" t="s">
        <v>155</v>
      </c>
      <c r="B27" s="63" t="s">
        <v>156</v>
      </c>
      <c r="C27" s="101" t="s">
        <v>157</v>
      </c>
      <c r="D27" s="76" t="s">
        <v>17</v>
      </c>
      <c r="E27" s="76" t="s">
        <v>108</v>
      </c>
      <c r="F27" s="65">
        <v>18.82</v>
      </c>
      <c r="G27" s="65">
        <v>19.5</v>
      </c>
      <c r="H27" s="65">
        <v>45.03</v>
      </c>
      <c r="I27" s="65">
        <v>52</v>
      </c>
      <c r="J27" s="65">
        <v>17.5</v>
      </c>
      <c r="K27" s="65">
        <v>19.489999999999998</v>
      </c>
      <c r="L27" s="65">
        <v>33.066000000000003</v>
      </c>
      <c r="M27" s="66">
        <v>1510635</v>
      </c>
      <c r="N27" s="66">
        <v>49950713.670000002</v>
      </c>
      <c r="O27" s="66">
        <v>9771</v>
      </c>
      <c r="P27" s="119">
        <v>-0.56820000000000004</v>
      </c>
      <c r="Q27" s="65">
        <v>52</v>
      </c>
      <c r="R27" s="65">
        <v>17.5</v>
      </c>
      <c r="S27" s="66">
        <v>197886452.69999999</v>
      </c>
    </row>
    <row r="28" spans="1:19" ht="15" customHeight="1" x14ac:dyDescent="0.2">
      <c r="A28" s="63" t="s">
        <v>39</v>
      </c>
      <c r="B28" s="63" t="s">
        <v>40</v>
      </c>
      <c r="C28" s="101" t="s">
        <v>41</v>
      </c>
      <c r="D28" s="76" t="s">
        <v>42</v>
      </c>
      <c r="E28" s="76" t="s">
        <v>108</v>
      </c>
      <c r="F28" s="65">
        <v>18.59</v>
      </c>
      <c r="G28" s="65">
        <v>18.98</v>
      </c>
      <c r="H28" s="65">
        <v>13.84</v>
      </c>
      <c r="I28" s="65">
        <v>27.85</v>
      </c>
      <c r="J28" s="65">
        <v>13.5</v>
      </c>
      <c r="K28" s="65">
        <v>18.899999999999999</v>
      </c>
      <c r="L28" s="65">
        <v>21.084199999999999</v>
      </c>
      <c r="M28" s="66">
        <v>3294535</v>
      </c>
      <c r="N28" s="66">
        <v>69462768.079999998</v>
      </c>
      <c r="O28" s="66">
        <v>12999</v>
      </c>
      <c r="P28" s="119">
        <v>0.39179999999999998</v>
      </c>
      <c r="Q28" s="65">
        <v>27.85</v>
      </c>
      <c r="R28" s="65">
        <v>13.37</v>
      </c>
      <c r="S28" s="66">
        <v>467194864.5</v>
      </c>
    </row>
    <row r="29" spans="1:19" ht="15" customHeight="1" x14ac:dyDescent="0.2">
      <c r="A29" s="63" t="s">
        <v>158</v>
      </c>
      <c r="B29" s="63" t="s">
        <v>159</v>
      </c>
      <c r="C29" s="101" t="s">
        <v>160</v>
      </c>
      <c r="D29" s="76" t="s">
        <v>17</v>
      </c>
      <c r="E29" s="76" t="s">
        <v>100</v>
      </c>
      <c r="F29" s="65" t="s">
        <v>101</v>
      </c>
      <c r="G29" s="65">
        <v>5</v>
      </c>
      <c r="H29" s="65">
        <v>19.989999999999998</v>
      </c>
      <c r="I29" s="65">
        <v>24</v>
      </c>
      <c r="J29" s="65">
        <v>3</v>
      </c>
      <c r="K29" s="65">
        <v>3</v>
      </c>
      <c r="L29" s="65">
        <v>4.0190999999999999</v>
      </c>
      <c r="M29" s="66">
        <v>1842</v>
      </c>
      <c r="N29" s="66">
        <v>7403.2</v>
      </c>
      <c r="O29" s="66">
        <v>6</v>
      </c>
      <c r="P29" s="119">
        <v>-0.85</v>
      </c>
      <c r="Q29" s="65">
        <v>24</v>
      </c>
      <c r="R29" s="65">
        <v>3</v>
      </c>
      <c r="S29" s="66" t="s">
        <v>101</v>
      </c>
    </row>
    <row r="30" spans="1:19" ht="15" customHeight="1" x14ac:dyDescent="0.2">
      <c r="A30" s="63" t="s">
        <v>161</v>
      </c>
      <c r="B30" s="63" t="s">
        <v>162</v>
      </c>
      <c r="C30" s="101" t="s">
        <v>163</v>
      </c>
      <c r="D30" s="76" t="s">
        <v>17</v>
      </c>
      <c r="E30" s="76" t="s">
        <v>100</v>
      </c>
      <c r="F30" s="65">
        <v>220</v>
      </c>
      <c r="G30" s="65">
        <v>240</v>
      </c>
      <c r="H30" s="65">
        <v>250</v>
      </c>
      <c r="I30" s="65">
        <v>250.01</v>
      </c>
      <c r="J30" s="65">
        <v>240</v>
      </c>
      <c r="K30" s="65">
        <v>240</v>
      </c>
      <c r="L30" s="65">
        <v>248.6054</v>
      </c>
      <c r="M30" s="66">
        <v>93</v>
      </c>
      <c r="N30" s="66">
        <v>23120.3</v>
      </c>
      <c r="O30" s="66">
        <v>7</v>
      </c>
      <c r="P30" s="119">
        <v>4.3400000000000001E-2</v>
      </c>
      <c r="Q30" s="65">
        <v>250.01</v>
      </c>
      <c r="R30" s="65">
        <v>230.01</v>
      </c>
      <c r="S30" s="66" t="s">
        <v>101</v>
      </c>
    </row>
    <row r="31" spans="1:19" ht="15" customHeight="1" x14ac:dyDescent="0.2">
      <c r="A31" s="63" t="s">
        <v>164</v>
      </c>
      <c r="B31" s="63" t="s">
        <v>165</v>
      </c>
      <c r="C31" s="101" t="s">
        <v>166</v>
      </c>
      <c r="D31" s="76" t="s">
        <v>17</v>
      </c>
      <c r="E31" s="76" t="s">
        <v>108</v>
      </c>
      <c r="F31" s="65">
        <v>1200</v>
      </c>
      <c r="G31" s="65">
        <v>1204</v>
      </c>
      <c r="H31" s="65">
        <v>1164.99</v>
      </c>
      <c r="I31" s="65">
        <v>1444</v>
      </c>
      <c r="J31" s="65">
        <v>1066.51</v>
      </c>
      <c r="K31" s="65">
        <v>1203.99</v>
      </c>
      <c r="L31" s="65">
        <v>1271.578</v>
      </c>
      <c r="M31" s="66">
        <v>43312</v>
      </c>
      <c r="N31" s="66">
        <v>55074586.899999999</v>
      </c>
      <c r="O31" s="66">
        <v>3916</v>
      </c>
      <c r="P31" s="119">
        <v>3.44E-2</v>
      </c>
      <c r="Q31" s="65">
        <v>1444</v>
      </c>
      <c r="R31" s="65">
        <v>1066.51</v>
      </c>
      <c r="S31" s="66">
        <v>1603293283.5</v>
      </c>
    </row>
    <row r="32" spans="1:19" ht="15" customHeight="1" x14ac:dyDescent="0.2">
      <c r="A32" s="63" t="s">
        <v>167</v>
      </c>
      <c r="B32" s="63" t="s">
        <v>168</v>
      </c>
      <c r="C32" s="101" t="s">
        <v>169</v>
      </c>
      <c r="D32" s="76" t="s">
        <v>17</v>
      </c>
      <c r="E32" s="76" t="s">
        <v>100</v>
      </c>
      <c r="F32" s="65">
        <v>8</v>
      </c>
      <c r="G32" s="65">
        <v>12</v>
      </c>
      <c r="H32" s="65">
        <v>8.0299999999999994</v>
      </c>
      <c r="I32" s="65">
        <v>13.98</v>
      </c>
      <c r="J32" s="65">
        <v>8.0299999999999994</v>
      </c>
      <c r="K32" s="65">
        <v>12</v>
      </c>
      <c r="L32" s="65">
        <v>11.9419</v>
      </c>
      <c r="M32" s="66">
        <v>28795</v>
      </c>
      <c r="N32" s="66">
        <v>343866.57</v>
      </c>
      <c r="O32" s="66">
        <v>37</v>
      </c>
      <c r="P32" s="119">
        <v>0.2</v>
      </c>
      <c r="Q32" s="65">
        <v>13.98</v>
      </c>
      <c r="R32" s="65">
        <v>8.0299999999999994</v>
      </c>
      <c r="S32" s="66">
        <v>24038064</v>
      </c>
    </row>
    <row r="33" spans="1:19" ht="15" customHeight="1" x14ac:dyDescent="0.2">
      <c r="A33" s="63" t="s">
        <v>170</v>
      </c>
      <c r="B33" s="63" t="s">
        <v>171</v>
      </c>
      <c r="C33" s="101" t="s">
        <v>172</v>
      </c>
      <c r="D33" s="76" t="s">
        <v>17</v>
      </c>
      <c r="E33" s="76" t="s">
        <v>100</v>
      </c>
      <c r="F33" s="65" t="s">
        <v>101</v>
      </c>
      <c r="G33" s="65">
        <v>19.5</v>
      </c>
      <c r="H33" s="65">
        <v>38</v>
      </c>
      <c r="I33" s="65">
        <v>44</v>
      </c>
      <c r="J33" s="65">
        <v>24</v>
      </c>
      <c r="K33" s="65">
        <v>24</v>
      </c>
      <c r="L33" s="65">
        <v>33.9268</v>
      </c>
      <c r="M33" s="66">
        <v>731</v>
      </c>
      <c r="N33" s="66">
        <v>24800.46</v>
      </c>
      <c r="O33" s="66">
        <v>34</v>
      </c>
      <c r="P33" s="119">
        <v>-0.26179999999999998</v>
      </c>
      <c r="Q33" s="65">
        <v>44</v>
      </c>
      <c r="R33" s="65">
        <v>24</v>
      </c>
      <c r="S33" s="66">
        <v>14826024</v>
      </c>
    </row>
    <row r="34" spans="1:19" ht="15" customHeight="1" x14ac:dyDescent="0.2">
      <c r="A34" s="63" t="s">
        <v>64</v>
      </c>
      <c r="B34" s="63" t="s">
        <v>65</v>
      </c>
      <c r="C34" s="101" t="s">
        <v>66</v>
      </c>
      <c r="D34" s="76" t="s">
        <v>42</v>
      </c>
      <c r="E34" s="76" t="s">
        <v>108</v>
      </c>
      <c r="F34" s="65">
        <v>1.06</v>
      </c>
      <c r="G34" s="65">
        <v>9.5</v>
      </c>
      <c r="H34" s="65">
        <v>93</v>
      </c>
      <c r="I34" s="65">
        <v>109.99</v>
      </c>
      <c r="J34" s="65">
        <v>8.01</v>
      </c>
      <c r="K34" s="65">
        <v>9.5</v>
      </c>
      <c r="L34" s="65">
        <v>10.3085</v>
      </c>
      <c r="M34" s="66">
        <v>50811</v>
      </c>
      <c r="N34" s="66">
        <v>523787.69</v>
      </c>
      <c r="O34" s="66">
        <v>87</v>
      </c>
      <c r="P34" s="119">
        <v>-0.91359999999999997</v>
      </c>
      <c r="Q34" s="65">
        <v>110</v>
      </c>
      <c r="R34" s="65">
        <v>8.01</v>
      </c>
      <c r="S34" s="66">
        <v>18065608.5</v>
      </c>
    </row>
    <row r="35" spans="1:19" ht="15" customHeight="1" x14ac:dyDescent="0.2">
      <c r="A35" s="63" t="s">
        <v>173</v>
      </c>
      <c r="B35" s="63" t="s">
        <v>174</v>
      </c>
      <c r="C35" s="101" t="s">
        <v>175</v>
      </c>
      <c r="D35" s="76" t="s">
        <v>17</v>
      </c>
      <c r="E35" s="76" t="s">
        <v>100</v>
      </c>
      <c r="F35" s="65">
        <v>14.6</v>
      </c>
      <c r="G35" s="65">
        <v>15</v>
      </c>
      <c r="H35" s="65">
        <v>14.28</v>
      </c>
      <c r="I35" s="65">
        <v>24.98</v>
      </c>
      <c r="J35" s="65">
        <v>13.91</v>
      </c>
      <c r="K35" s="65">
        <v>14.61</v>
      </c>
      <c r="L35" s="65">
        <v>15.5016</v>
      </c>
      <c r="M35" s="66">
        <v>38884</v>
      </c>
      <c r="N35" s="66">
        <v>602763.69999999995</v>
      </c>
      <c r="O35" s="66">
        <v>143</v>
      </c>
      <c r="P35" s="119">
        <v>-4.5100000000000001E-2</v>
      </c>
      <c r="Q35" s="65">
        <v>24.98</v>
      </c>
      <c r="R35" s="65">
        <v>13.91</v>
      </c>
      <c r="S35" s="66">
        <v>209714423.69999999</v>
      </c>
    </row>
    <row r="36" spans="1:19" ht="15" customHeight="1" x14ac:dyDescent="0.2">
      <c r="A36" s="63" t="s">
        <v>176</v>
      </c>
      <c r="B36" s="63" t="s">
        <v>177</v>
      </c>
      <c r="C36" s="101" t="s">
        <v>178</v>
      </c>
      <c r="D36" s="76" t="s">
        <v>17</v>
      </c>
      <c r="E36" s="76" t="s">
        <v>100</v>
      </c>
      <c r="F36" s="65">
        <v>10</v>
      </c>
      <c r="G36" s="65">
        <v>21</v>
      </c>
      <c r="H36" s="65">
        <v>37.5</v>
      </c>
      <c r="I36" s="65">
        <v>69.2</v>
      </c>
      <c r="J36" s="65">
        <v>19.989999999999998</v>
      </c>
      <c r="K36" s="65">
        <v>20</v>
      </c>
      <c r="L36" s="65">
        <v>47.237000000000002</v>
      </c>
      <c r="M36" s="66">
        <v>41107</v>
      </c>
      <c r="N36" s="66">
        <v>1941772.73</v>
      </c>
      <c r="O36" s="66">
        <v>558</v>
      </c>
      <c r="P36" s="119">
        <v>-0.4778</v>
      </c>
      <c r="Q36" s="65">
        <v>69.2</v>
      </c>
      <c r="R36" s="65">
        <v>19.989999999999998</v>
      </c>
      <c r="S36" s="66">
        <v>12477620</v>
      </c>
    </row>
    <row r="37" spans="1:19" ht="15" customHeight="1" x14ac:dyDescent="0.2">
      <c r="A37" s="63" t="s">
        <v>179</v>
      </c>
      <c r="B37" s="63" t="s">
        <v>180</v>
      </c>
      <c r="C37" s="101" t="s">
        <v>181</v>
      </c>
      <c r="D37" s="76" t="s">
        <v>17</v>
      </c>
      <c r="E37" s="76" t="s">
        <v>108</v>
      </c>
      <c r="F37" s="65">
        <v>2.65</v>
      </c>
      <c r="G37" s="65">
        <v>3.04</v>
      </c>
      <c r="H37" s="65">
        <v>3.28</v>
      </c>
      <c r="I37" s="65">
        <v>4.51</v>
      </c>
      <c r="J37" s="65">
        <v>2.52</v>
      </c>
      <c r="K37" s="65">
        <v>2.62</v>
      </c>
      <c r="L37" s="65">
        <v>3.6286</v>
      </c>
      <c r="M37" s="66">
        <v>429538</v>
      </c>
      <c r="N37" s="66">
        <v>1558614.74</v>
      </c>
      <c r="O37" s="66">
        <v>1024</v>
      </c>
      <c r="P37" s="119">
        <v>-0.2762</v>
      </c>
      <c r="Q37" s="65">
        <v>4.51</v>
      </c>
      <c r="R37" s="65">
        <v>2.52</v>
      </c>
      <c r="S37" s="66">
        <v>28120218.960000001</v>
      </c>
    </row>
    <row r="38" spans="1:19" ht="15" customHeight="1" x14ac:dyDescent="0.2">
      <c r="A38" s="63" t="s">
        <v>182</v>
      </c>
      <c r="B38" s="63" t="s">
        <v>183</v>
      </c>
      <c r="C38" s="101" t="s">
        <v>184</v>
      </c>
      <c r="D38" s="76" t="s">
        <v>17</v>
      </c>
      <c r="E38" s="76" t="s">
        <v>100</v>
      </c>
      <c r="F38" s="65">
        <v>810</v>
      </c>
      <c r="G38" s="65">
        <v>815</v>
      </c>
      <c r="H38" s="65">
        <v>815</v>
      </c>
      <c r="I38" s="65">
        <v>830</v>
      </c>
      <c r="J38" s="65">
        <v>810</v>
      </c>
      <c r="K38" s="65">
        <v>810</v>
      </c>
      <c r="L38" s="65">
        <v>814.63570000000004</v>
      </c>
      <c r="M38" s="66">
        <v>17214</v>
      </c>
      <c r="N38" s="66">
        <v>14023139.32</v>
      </c>
      <c r="O38" s="66">
        <v>120</v>
      </c>
      <c r="P38" s="119">
        <v>-5.4999999999999997E-3</v>
      </c>
      <c r="Q38" s="65">
        <v>830</v>
      </c>
      <c r="R38" s="65">
        <v>810</v>
      </c>
      <c r="S38" s="66">
        <v>515042550</v>
      </c>
    </row>
    <row r="39" spans="1:19" ht="15" customHeight="1" x14ac:dyDescent="0.2">
      <c r="A39" s="63" t="s">
        <v>185</v>
      </c>
      <c r="B39" s="63" t="s">
        <v>186</v>
      </c>
      <c r="C39" s="101" t="s">
        <v>187</v>
      </c>
      <c r="D39" s="76" t="s">
        <v>17</v>
      </c>
      <c r="E39" s="76" t="s">
        <v>100</v>
      </c>
      <c r="F39" s="65" t="s">
        <v>101</v>
      </c>
      <c r="G39" s="65">
        <v>255</v>
      </c>
      <c r="H39" s="65">
        <v>250</v>
      </c>
      <c r="I39" s="65">
        <v>490</v>
      </c>
      <c r="J39" s="65">
        <v>230</v>
      </c>
      <c r="K39" s="65">
        <v>230</v>
      </c>
      <c r="L39" s="65">
        <v>349.38799999999998</v>
      </c>
      <c r="M39" s="66">
        <v>196</v>
      </c>
      <c r="N39" s="66">
        <v>68480.05</v>
      </c>
      <c r="O39" s="66">
        <v>25</v>
      </c>
      <c r="P39" s="119">
        <v>-0.08</v>
      </c>
      <c r="Q39" s="65">
        <v>490</v>
      </c>
      <c r="R39" s="65">
        <v>230</v>
      </c>
      <c r="S39" s="66">
        <v>24636450</v>
      </c>
    </row>
    <row r="40" spans="1:19" ht="15" customHeight="1" x14ac:dyDescent="0.2">
      <c r="A40" s="63" t="s">
        <v>188</v>
      </c>
      <c r="B40" s="63" t="s">
        <v>189</v>
      </c>
      <c r="C40" s="101" t="s">
        <v>190</v>
      </c>
      <c r="D40" s="76" t="s">
        <v>17</v>
      </c>
      <c r="E40" s="76" t="s">
        <v>100</v>
      </c>
      <c r="F40" s="65">
        <v>270</v>
      </c>
      <c r="G40" s="65">
        <v>300</v>
      </c>
      <c r="H40" s="65">
        <v>280.25</v>
      </c>
      <c r="I40" s="65">
        <v>310</v>
      </c>
      <c r="J40" s="65">
        <v>250</v>
      </c>
      <c r="K40" s="65">
        <v>300</v>
      </c>
      <c r="L40" s="65">
        <v>291.54199999999997</v>
      </c>
      <c r="M40" s="66">
        <v>5089</v>
      </c>
      <c r="N40" s="66">
        <v>1483657.39</v>
      </c>
      <c r="O40" s="66">
        <v>65</v>
      </c>
      <c r="P40" s="119">
        <v>7.0900000000000005E-2</v>
      </c>
      <c r="Q40" s="65">
        <v>310</v>
      </c>
      <c r="R40" s="65">
        <v>250</v>
      </c>
      <c r="S40" s="66">
        <v>335841000</v>
      </c>
    </row>
    <row r="41" spans="1:19" ht="15" customHeight="1" x14ac:dyDescent="0.2">
      <c r="A41" s="63" t="s">
        <v>191</v>
      </c>
      <c r="B41" s="63" t="s">
        <v>192</v>
      </c>
      <c r="C41" s="101" t="s">
        <v>193</v>
      </c>
      <c r="D41" s="76" t="s">
        <v>17</v>
      </c>
      <c r="E41" s="76" t="s">
        <v>100</v>
      </c>
      <c r="F41" s="65">
        <v>60</v>
      </c>
      <c r="G41" s="65">
        <v>70</v>
      </c>
      <c r="H41" s="65">
        <v>75</v>
      </c>
      <c r="I41" s="65">
        <v>75</v>
      </c>
      <c r="J41" s="65">
        <v>56</v>
      </c>
      <c r="K41" s="65">
        <v>60</v>
      </c>
      <c r="L41" s="65">
        <v>59.702199999999998</v>
      </c>
      <c r="M41" s="66">
        <v>1080</v>
      </c>
      <c r="N41" s="66">
        <v>64478.36</v>
      </c>
      <c r="O41" s="66">
        <v>23</v>
      </c>
      <c r="P41" s="119">
        <v>-0.33329999999999999</v>
      </c>
      <c r="Q41" s="65">
        <v>90</v>
      </c>
      <c r="R41" s="65">
        <v>56</v>
      </c>
      <c r="S41" s="66" t="s">
        <v>101</v>
      </c>
    </row>
    <row r="42" spans="1:19" ht="15" customHeight="1" x14ac:dyDescent="0.2">
      <c r="A42" s="63" t="s">
        <v>194</v>
      </c>
      <c r="B42" s="63" t="s">
        <v>195</v>
      </c>
      <c r="C42" s="101" t="s">
        <v>196</v>
      </c>
      <c r="D42" s="76" t="s">
        <v>17</v>
      </c>
      <c r="E42" s="76" t="s">
        <v>108</v>
      </c>
      <c r="F42" s="65">
        <v>301</v>
      </c>
      <c r="G42" s="65">
        <v>315</v>
      </c>
      <c r="H42" s="65">
        <v>278</v>
      </c>
      <c r="I42" s="65">
        <v>350.09</v>
      </c>
      <c r="J42" s="65">
        <v>250</v>
      </c>
      <c r="K42" s="65">
        <v>315.97000000000003</v>
      </c>
      <c r="L42" s="65">
        <v>300.10849999999999</v>
      </c>
      <c r="M42" s="66">
        <v>16796</v>
      </c>
      <c r="N42" s="66">
        <v>5040622.53</v>
      </c>
      <c r="O42" s="66">
        <v>639</v>
      </c>
      <c r="P42" s="119">
        <v>0.12939999999999999</v>
      </c>
      <c r="Q42" s="65">
        <v>350.09</v>
      </c>
      <c r="R42" s="65">
        <v>250</v>
      </c>
      <c r="S42" s="66">
        <v>162952048.40000001</v>
      </c>
    </row>
    <row r="43" spans="1:19" ht="15" customHeight="1" x14ac:dyDescent="0.2">
      <c r="A43" s="63" t="s">
        <v>197</v>
      </c>
      <c r="B43" s="63" t="s">
        <v>198</v>
      </c>
      <c r="C43" s="101" t="s">
        <v>199</v>
      </c>
      <c r="D43" s="76" t="s">
        <v>42</v>
      </c>
      <c r="E43" s="76" t="s">
        <v>108</v>
      </c>
      <c r="F43" s="65">
        <v>506</v>
      </c>
      <c r="G43" s="65">
        <v>510</v>
      </c>
      <c r="H43" s="65">
        <v>752</v>
      </c>
      <c r="I43" s="65">
        <v>868.86</v>
      </c>
      <c r="J43" s="65">
        <v>480</v>
      </c>
      <c r="K43" s="65">
        <v>506</v>
      </c>
      <c r="L43" s="65">
        <v>632.76850000000002</v>
      </c>
      <c r="M43" s="66">
        <v>27976</v>
      </c>
      <c r="N43" s="66">
        <v>17702331.539999999</v>
      </c>
      <c r="O43" s="66">
        <v>1671</v>
      </c>
      <c r="P43" s="119">
        <v>-0.32690000000000002</v>
      </c>
      <c r="Q43" s="65">
        <v>868.86</v>
      </c>
      <c r="R43" s="65">
        <v>480</v>
      </c>
      <c r="S43" s="66">
        <v>1024460250</v>
      </c>
    </row>
    <row r="44" spans="1:19" ht="15" customHeight="1" x14ac:dyDescent="0.2">
      <c r="A44" s="63" t="s">
        <v>200</v>
      </c>
      <c r="B44" s="63" t="s">
        <v>201</v>
      </c>
      <c r="C44" s="101" t="s">
        <v>202</v>
      </c>
      <c r="D44" s="76" t="s">
        <v>17</v>
      </c>
      <c r="E44" s="76" t="s">
        <v>100</v>
      </c>
      <c r="F44" s="65">
        <v>15.5</v>
      </c>
      <c r="G44" s="65">
        <v>19.489999999999998</v>
      </c>
      <c r="H44" s="65">
        <v>19.89</v>
      </c>
      <c r="I44" s="65">
        <v>19.899999999999999</v>
      </c>
      <c r="J44" s="65">
        <v>12</v>
      </c>
      <c r="K44" s="65">
        <v>15.5</v>
      </c>
      <c r="L44" s="65">
        <v>15.7438</v>
      </c>
      <c r="M44" s="66">
        <v>1586</v>
      </c>
      <c r="N44" s="66">
        <v>24969.62</v>
      </c>
      <c r="O44" s="66">
        <v>26</v>
      </c>
      <c r="P44" s="119">
        <v>-8.8200000000000001E-2</v>
      </c>
      <c r="Q44" s="65">
        <v>19.899999999999999</v>
      </c>
      <c r="R44" s="65">
        <v>12</v>
      </c>
      <c r="S44" s="66">
        <v>81626875</v>
      </c>
    </row>
    <row r="45" spans="1:19" ht="15" customHeight="1" x14ac:dyDescent="0.2">
      <c r="A45" s="63" t="s">
        <v>79</v>
      </c>
      <c r="B45" s="63" t="s">
        <v>80</v>
      </c>
      <c r="C45" s="101" t="s">
        <v>81</v>
      </c>
      <c r="D45" s="76" t="s">
        <v>42</v>
      </c>
      <c r="E45" s="76" t="s">
        <v>108</v>
      </c>
      <c r="F45" s="65">
        <v>165.4</v>
      </c>
      <c r="G45" s="65">
        <v>165.7</v>
      </c>
      <c r="H45" s="65">
        <v>167.7</v>
      </c>
      <c r="I45" s="65">
        <v>191.5</v>
      </c>
      <c r="J45" s="65">
        <v>164.61</v>
      </c>
      <c r="K45" s="65">
        <v>165.4</v>
      </c>
      <c r="L45" s="65">
        <v>176.36709999999999</v>
      </c>
      <c r="M45" s="66">
        <v>1588616</v>
      </c>
      <c r="N45" s="66">
        <v>280179564.26999998</v>
      </c>
      <c r="O45" s="66">
        <v>10898</v>
      </c>
      <c r="P45" s="119">
        <v>-2.1499999999999998E-2</v>
      </c>
      <c r="Q45" s="65">
        <v>191.5</v>
      </c>
      <c r="R45" s="65">
        <v>164.61</v>
      </c>
      <c r="S45" s="66">
        <v>13544363689</v>
      </c>
    </row>
    <row r="46" spans="1:19" ht="15" customHeight="1" x14ac:dyDescent="0.2">
      <c r="A46" s="63" t="s">
        <v>33</v>
      </c>
      <c r="B46" s="63" t="s">
        <v>34</v>
      </c>
      <c r="C46" s="101" t="s">
        <v>35</v>
      </c>
      <c r="D46" s="76" t="s">
        <v>17</v>
      </c>
      <c r="E46" s="76" t="s">
        <v>100</v>
      </c>
      <c r="F46" s="65">
        <v>366</v>
      </c>
      <c r="G46" s="65">
        <v>375</v>
      </c>
      <c r="H46" s="65">
        <v>260</v>
      </c>
      <c r="I46" s="65">
        <v>389</v>
      </c>
      <c r="J46" s="65">
        <v>260</v>
      </c>
      <c r="K46" s="65">
        <v>375</v>
      </c>
      <c r="L46" s="65">
        <v>316.83460000000002</v>
      </c>
      <c r="M46" s="66">
        <v>3025</v>
      </c>
      <c r="N46" s="66">
        <v>958424.52</v>
      </c>
      <c r="O46" s="66">
        <v>148</v>
      </c>
      <c r="P46" s="119">
        <v>0.5</v>
      </c>
      <c r="Q46" s="65">
        <v>389</v>
      </c>
      <c r="R46" s="65">
        <v>260</v>
      </c>
      <c r="S46" s="66">
        <v>205575000</v>
      </c>
    </row>
    <row r="47" spans="1:19" ht="15" customHeight="1" x14ac:dyDescent="0.2">
      <c r="A47" s="63" t="s">
        <v>203</v>
      </c>
      <c r="B47" s="63" t="s">
        <v>204</v>
      </c>
      <c r="C47" s="101" t="s">
        <v>205</v>
      </c>
      <c r="D47" s="76" t="s">
        <v>17</v>
      </c>
      <c r="E47" s="76" t="s">
        <v>100</v>
      </c>
      <c r="F47" s="65">
        <v>60</v>
      </c>
      <c r="G47" s="65">
        <v>64.989999999999995</v>
      </c>
      <c r="H47" s="65">
        <v>72.92</v>
      </c>
      <c r="I47" s="65">
        <v>73.2</v>
      </c>
      <c r="J47" s="65">
        <v>58</v>
      </c>
      <c r="K47" s="65">
        <v>62</v>
      </c>
      <c r="L47" s="65">
        <v>68.855599999999995</v>
      </c>
      <c r="M47" s="66">
        <v>26880</v>
      </c>
      <c r="N47" s="66">
        <v>1850839.82</v>
      </c>
      <c r="O47" s="66">
        <v>187</v>
      </c>
      <c r="P47" s="119">
        <v>-0.1391</v>
      </c>
      <c r="Q47" s="65">
        <v>73.2</v>
      </c>
      <c r="R47" s="65">
        <v>58</v>
      </c>
      <c r="S47" s="66">
        <v>153069878</v>
      </c>
    </row>
    <row r="48" spans="1:19" ht="15" customHeight="1" x14ac:dyDescent="0.2">
      <c r="A48" s="63" t="s">
        <v>206</v>
      </c>
      <c r="B48" s="63" t="s">
        <v>207</v>
      </c>
      <c r="C48" s="101" t="s">
        <v>208</v>
      </c>
      <c r="D48" s="76" t="s">
        <v>17</v>
      </c>
      <c r="E48" s="76" t="s">
        <v>100</v>
      </c>
      <c r="F48" s="65">
        <v>51</v>
      </c>
      <c r="G48" s="65">
        <v>110</v>
      </c>
      <c r="H48" s="65">
        <v>78</v>
      </c>
      <c r="I48" s="65">
        <v>78</v>
      </c>
      <c r="J48" s="65">
        <v>50.01</v>
      </c>
      <c r="K48" s="65">
        <v>65</v>
      </c>
      <c r="L48" s="65">
        <v>67.822000000000003</v>
      </c>
      <c r="M48" s="66">
        <v>853</v>
      </c>
      <c r="N48" s="66">
        <v>57852.19</v>
      </c>
      <c r="O48" s="66">
        <v>10</v>
      </c>
      <c r="P48" s="119">
        <v>-0.1772</v>
      </c>
      <c r="Q48" s="65">
        <v>78</v>
      </c>
      <c r="R48" s="65">
        <v>50.01</v>
      </c>
      <c r="S48" s="66">
        <v>30928300</v>
      </c>
    </row>
    <row r="49" spans="1:19" ht="15" customHeight="1" x14ac:dyDescent="0.2">
      <c r="A49" s="63" t="s">
        <v>209</v>
      </c>
      <c r="B49" s="63" t="s">
        <v>210</v>
      </c>
      <c r="C49" s="101" t="s">
        <v>211</v>
      </c>
      <c r="D49" s="76" t="s">
        <v>17</v>
      </c>
      <c r="E49" s="76" t="s">
        <v>108</v>
      </c>
      <c r="F49" s="65">
        <v>3246</v>
      </c>
      <c r="G49" s="65">
        <v>3348.88</v>
      </c>
      <c r="H49" s="65">
        <v>2799</v>
      </c>
      <c r="I49" s="65">
        <v>3350</v>
      </c>
      <c r="J49" s="65">
        <v>2650</v>
      </c>
      <c r="K49" s="65">
        <v>3348.88</v>
      </c>
      <c r="L49" s="65">
        <v>2949.6545000000001</v>
      </c>
      <c r="M49" s="66">
        <v>10439</v>
      </c>
      <c r="N49" s="66">
        <v>30791443.32</v>
      </c>
      <c r="O49" s="66">
        <v>669</v>
      </c>
      <c r="P49" s="119">
        <v>0.1968</v>
      </c>
      <c r="Q49" s="65">
        <v>3350</v>
      </c>
      <c r="R49" s="65">
        <v>2650</v>
      </c>
      <c r="S49" s="66">
        <v>1446689368.96</v>
      </c>
    </row>
    <row r="50" spans="1:19" ht="15" customHeight="1" x14ac:dyDescent="0.2">
      <c r="A50" s="63" t="s">
        <v>43</v>
      </c>
      <c r="B50" s="63" t="s">
        <v>44</v>
      </c>
      <c r="C50" s="101" t="s">
        <v>45</v>
      </c>
      <c r="D50" s="76" t="s">
        <v>17</v>
      </c>
      <c r="E50" s="76" t="s">
        <v>100</v>
      </c>
      <c r="F50" s="65">
        <v>151.11000000000001</v>
      </c>
      <c r="G50" s="65">
        <v>167</v>
      </c>
      <c r="H50" s="65">
        <v>124.47</v>
      </c>
      <c r="I50" s="65">
        <v>168</v>
      </c>
      <c r="J50" s="65">
        <v>118.68</v>
      </c>
      <c r="K50" s="65">
        <v>167</v>
      </c>
      <c r="L50" s="65">
        <v>132.1284</v>
      </c>
      <c r="M50" s="66">
        <v>5007</v>
      </c>
      <c r="N50" s="66">
        <v>661566.92000000004</v>
      </c>
      <c r="O50" s="66">
        <v>138</v>
      </c>
      <c r="P50" s="119">
        <v>0.39050000000000001</v>
      </c>
      <c r="Q50" s="65">
        <v>168</v>
      </c>
      <c r="R50" s="65">
        <v>118.68</v>
      </c>
      <c r="S50" s="66">
        <v>121161673</v>
      </c>
    </row>
    <row r="51" spans="1:19" ht="15" customHeight="1" x14ac:dyDescent="0.2">
      <c r="A51" s="63" t="s">
        <v>212</v>
      </c>
      <c r="B51" s="63" t="s">
        <v>213</v>
      </c>
      <c r="C51" s="101" t="s">
        <v>214</v>
      </c>
      <c r="D51" s="76" t="s">
        <v>17</v>
      </c>
      <c r="E51" s="76" t="s">
        <v>100</v>
      </c>
      <c r="F51" s="65">
        <v>16</v>
      </c>
      <c r="G51" s="65">
        <v>19</v>
      </c>
      <c r="H51" s="65">
        <v>16</v>
      </c>
      <c r="I51" s="65">
        <v>19</v>
      </c>
      <c r="J51" s="65">
        <v>14</v>
      </c>
      <c r="K51" s="65">
        <v>19</v>
      </c>
      <c r="L51" s="65">
        <v>14.556699999999999</v>
      </c>
      <c r="M51" s="66">
        <v>503</v>
      </c>
      <c r="N51" s="66">
        <v>7322</v>
      </c>
      <c r="O51" s="66">
        <v>12</v>
      </c>
      <c r="P51" s="119">
        <v>-5.0500000000000003E-2</v>
      </c>
      <c r="Q51" s="65">
        <v>19</v>
      </c>
      <c r="R51" s="65">
        <v>14</v>
      </c>
      <c r="S51" s="66">
        <v>5752440</v>
      </c>
    </row>
    <row r="52" spans="1:19" ht="15" customHeight="1" x14ac:dyDescent="0.2">
      <c r="A52" s="63" t="s">
        <v>215</v>
      </c>
      <c r="B52" s="63" t="s">
        <v>216</v>
      </c>
      <c r="C52" s="101" t="s">
        <v>217</v>
      </c>
      <c r="D52" s="76" t="s">
        <v>42</v>
      </c>
      <c r="E52" s="76" t="s">
        <v>108</v>
      </c>
      <c r="F52" s="65">
        <v>191.5</v>
      </c>
      <c r="G52" s="65">
        <v>199.94</v>
      </c>
      <c r="H52" s="65">
        <v>183.97</v>
      </c>
      <c r="I52" s="65">
        <v>419.5</v>
      </c>
      <c r="J52" s="65">
        <v>181.15</v>
      </c>
      <c r="K52" s="65">
        <v>204</v>
      </c>
      <c r="L52" s="65">
        <v>273.4151</v>
      </c>
      <c r="M52" s="66">
        <v>58966</v>
      </c>
      <c r="N52" s="66">
        <v>16122192.609999999</v>
      </c>
      <c r="O52" s="66">
        <v>3559</v>
      </c>
      <c r="P52" s="119">
        <v>0.13120000000000001</v>
      </c>
      <c r="Q52" s="65">
        <v>419.5</v>
      </c>
      <c r="R52" s="65">
        <v>179.5</v>
      </c>
      <c r="S52" s="66">
        <v>125196636</v>
      </c>
    </row>
    <row r="53" spans="1:19" ht="15" customHeight="1" x14ac:dyDescent="0.2">
      <c r="A53" s="63" t="s">
        <v>218</v>
      </c>
      <c r="B53" s="63" t="s">
        <v>219</v>
      </c>
      <c r="C53" s="101" t="s">
        <v>220</v>
      </c>
      <c r="D53" s="76" t="s">
        <v>17</v>
      </c>
      <c r="E53" s="76" t="s">
        <v>100</v>
      </c>
      <c r="F53" s="65">
        <v>1182</v>
      </c>
      <c r="G53" s="65">
        <v>1200</v>
      </c>
      <c r="H53" s="65">
        <v>1099.55</v>
      </c>
      <c r="I53" s="65">
        <v>1299.8699999999999</v>
      </c>
      <c r="J53" s="65">
        <v>1000</v>
      </c>
      <c r="K53" s="65">
        <v>1180</v>
      </c>
      <c r="L53" s="65">
        <v>1145.0597</v>
      </c>
      <c r="M53" s="66">
        <v>1412</v>
      </c>
      <c r="N53" s="66">
        <v>1616824.26</v>
      </c>
      <c r="O53" s="66">
        <v>153</v>
      </c>
      <c r="P53" s="119">
        <v>7.22E-2</v>
      </c>
      <c r="Q53" s="65">
        <v>1299.8699999999999</v>
      </c>
      <c r="R53" s="65">
        <v>1000</v>
      </c>
      <c r="S53" s="66">
        <v>174640000</v>
      </c>
    </row>
    <row r="54" spans="1:19" ht="15" customHeight="1" x14ac:dyDescent="0.2">
      <c r="A54" s="63" t="s">
        <v>221</v>
      </c>
      <c r="B54" s="63" t="s">
        <v>222</v>
      </c>
      <c r="C54" s="101" t="s">
        <v>223</v>
      </c>
      <c r="D54" s="76" t="s">
        <v>42</v>
      </c>
      <c r="E54" s="76" t="s">
        <v>108</v>
      </c>
      <c r="F54" s="65">
        <v>1312</v>
      </c>
      <c r="G54" s="65">
        <v>1466</v>
      </c>
      <c r="H54" s="65">
        <v>1395</v>
      </c>
      <c r="I54" s="65">
        <v>1500</v>
      </c>
      <c r="J54" s="65">
        <v>1300</v>
      </c>
      <c r="K54" s="65">
        <v>1300</v>
      </c>
      <c r="L54" s="65">
        <v>1363.3946000000001</v>
      </c>
      <c r="M54" s="66">
        <v>1420</v>
      </c>
      <c r="N54" s="66">
        <v>1936020.36</v>
      </c>
      <c r="O54" s="66">
        <v>120</v>
      </c>
      <c r="P54" s="119">
        <v>-1.5E-3</v>
      </c>
      <c r="Q54" s="65">
        <v>1500</v>
      </c>
      <c r="R54" s="65">
        <v>1300</v>
      </c>
      <c r="S54" s="66">
        <v>392191800</v>
      </c>
    </row>
    <row r="55" spans="1:19" ht="15" customHeight="1" x14ac:dyDescent="0.2">
      <c r="A55" s="63" t="s">
        <v>224</v>
      </c>
      <c r="B55" s="63" t="s">
        <v>225</v>
      </c>
      <c r="C55" s="101" t="s">
        <v>226</v>
      </c>
      <c r="D55" s="76" t="s">
        <v>17</v>
      </c>
      <c r="E55" s="76" t="s">
        <v>100</v>
      </c>
      <c r="F55" s="65" t="s">
        <v>101</v>
      </c>
      <c r="G55" s="65">
        <v>49.99</v>
      </c>
      <c r="H55" s="65">
        <v>58.8</v>
      </c>
      <c r="I55" s="65">
        <v>70</v>
      </c>
      <c r="J55" s="65">
        <v>31</v>
      </c>
      <c r="K55" s="65">
        <v>49</v>
      </c>
      <c r="L55" s="65">
        <v>63.292499999999997</v>
      </c>
      <c r="M55" s="66">
        <v>1820</v>
      </c>
      <c r="N55" s="66">
        <v>115192.34</v>
      </c>
      <c r="O55" s="66">
        <v>50</v>
      </c>
      <c r="P55" s="119">
        <v>-0.16669999999999999</v>
      </c>
      <c r="Q55" s="65">
        <v>70</v>
      </c>
      <c r="R55" s="65">
        <v>31</v>
      </c>
      <c r="S55" s="66">
        <v>11038916</v>
      </c>
    </row>
    <row r="56" spans="1:19" ht="15" customHeight="1" x14ac:dyDescent="0.2">
      <c r="A56" s="63" t="s">
        <v>227</v>
      </c>
      <c r="B56" s="63" t="s">
        <v>228</v>
      </c>
      <c r="C56" s="101" t="s">
        <v>229</v>
      </c>
      <c r="D56" s="76" t="s">
        <v>42</v>
      </c>
      <c r="E56" s="76" t="s">
        <v>108</v>
      </c>
      <c r="F56" s="65">
        <v>3250</v>
      </c>
      <c r="G56" s="65">
        <v>3349</v>
      </c>
      <c r="H56" s="65">
        <v>2950</v>
      </c>
      <c r="I56" s="65">
        <v>3399.99</v>
      </c>
      <c r="J56" s="65">
        <v>2499.9899999999998</v>
      </c>
      <c r="K56" s="65">
        <v>3250</v>
      </c>
      <c r="L56" s="65">
        <v>3154.5219000000002</v>
      </c>
      <c r="M56" s="66">
        <v>8137</v>
      </c>
      <c r="N56" s="66">
        <v>25668344.609999999</v>
      </c>
      <c r="O56" s="66">
        <v>677</v>
      </c>
      <c r="P56" s="119">
        <v>0.12089999999999999</v>
      </c>
      <c r="Q56" s="65">
        <v>3399.99</v>
      </c>
      <c r="R56" s="65">
        <v>2499.9899999999998</v>
      </c>
      <c r="S56" s="66">
        <v>32500000000</v>
      </c>
    </row>
    <row r="57" spans="1:19" ht="15" customHeight="1" x14ac:dyDescent="0.2">
      <c r="A57" s="63" t="s">
        <v>230</v>
      </c>
      <c r="B57" s="63" t="s">
        <v>231</v>
      </c>
      <c r="C57" s="101" t="s">
        <v>232</v>
      </c>
      <c r="D57" s="76" t="s">
        <v>17</v>
      </c>
      <c r="E57" s="76" t="s">
        <v>108</v>
      </c>
      <c r="F57" s="65">
        <v>3.23</v>
      </c>
      <c r="G57" s="65">
        <v>3.6</v>
      </c>
      <c r="H57" s="65">
        <v>3.06</v>
      </c>
      <c r="I57" s="65">
        <v>5.74</v>
      </c>
      <c r="J57" s="65">
        <v>3.01</v>
      </c>
      <c r="K57" s="65">
        <v>3.64</v>
      </c>
      <c r="L57" s="65">
        <v>4.2380000000000004</v>
      </c>
      <c r="M57" s="66">
        <v>4231991</v>
      </c>
      <c r="N57" s="66">
        <v>17934996.309999999</v>
      </c>
      <c r="O57" s="66">
        <v>4956</v>
      </c>
      <c r="P57" s="119">
        <v>0.1895</v>
      </c>
      <c r="Q57" s="65">
        <v>5.74</v>
      </c>
      <c r="R57" s="65">
        <v>2.86</v>
      </c>
      <c r="S57" s="66">
        <v>49304528</v>
      </c>
    </row>
    <row r="58" spans="1:19" ht="15" customHeight="1" x14ac:dyDescent="0.2">
      <c r="A58" s="63" t="s">
        <v>233</v>
      </c>
      <c r="B58" s="63" t="s">
        <v>234</v>
      </c>
      <c r="C58" s="101" t="s">
        <v>235</v>
      </c>
      <c r="D58" s="76" t="s">
        <v>17</v>
      </c>
      <c r="E58" s="76" t="s">
        <v>100</v>
      </c>
      <c r="F58" s="65">
        <v>73.069999999999993</v>
      </c>
      <c r="G58" s="65">
        <v>92</v>
      </c>
      <c r="H58" s="65">
        <v>107.8</v>
      </c>
      <c r="I58" s="65">
        <v>188.66</v>
      </c>
      <c r="J58" s="65">
        <v>78</v>
      </c>
      <c r="K58" s="65">
        <v>85</v>
      </c>
      <c r="L58" s="65">
        <v>141.08330000000001</v>
      </c>
      <c r="M58" s="66">
        <v>20739</v>
      </c>
      <c r="N58" s="66">
        <v>2925926.78</v>
      </c>
      <c r="O58" s="66">
        <v>810</v>
      </c>
      <c r="P58" s="119">
        <v>-0.20749999999999999</v>
      </c>
      <c r="Q58" s="65">
        <v>188.66</v>
      </c>
      <c r="R58" s="65">
        <v>78</v>
      </c>
      <c r="S58" s="66">
        <v>60782650</v>
      </c>
    </row>
    <row r="59" spans="1:19" ht="15" customHeight="1" x14ac:dyDescent="0.2">
      <c r="A59" s="63" t="s">
        <v>236</v>
      </c>
      <c r="B59" s="63" t="s">
        <v>237</v>
      </c>
      <c r="C59" s="101" t="s">
        <v>238</v>
      </c>
      <c r="D59" s="76" t="s">
        <v>17</v>
      </c>
      <c r="E59" s="76" t="s">
        <v>108</v>
      </c>
      <c r="F59" s="65">
        <v>1065</v>
      </c>
      <c r="G59" s="65">
        <v>1098.8</v>
      </c>
      <c r="H59" s="65">
        <v>1030</v>
      </c>
      <c r="I59" s="65">
        <v>1100</v>
      </c>
      <c r="J59" s="65">
        <v>950</v>
      </c>
      <c r="K59" s="65">
        <v>1051</v>
      </c>
      <c r="L59" s="65">
        <v>1026.9938</v>
      </c>
      <c r="M59" s="66">
        <v>7937</v>
      </c>
      <c r="N59" s="66">
        <v>8151249.6399999997</v>
      </c>
      <c r="O59" s="66">
        <v>621</v>
      </c>
      <c r="P59" s="119">
        <v>2.7099999999999999E-2</v>
      </c>
      <c r="Q59" s="65">
        <v>1100</v>
      </c>
      <c r="R59" s="65">
        <v>950</v>
      </c>
      <c r="S59" s="66">
        <v>116498095</v>
      </c>
    </row>
    <row r="60" spans="1:19" ht="15" customHeight="1" x14ac:dyDescent="0.2">
      <c r="A60" s="63" t="s">
        <v>239</v>
      </c>
      <c r="B60" s="63" t="s">
        <v>240</v>
      </c>
      <c r="C60" s="101" t="s">
        <v>241</v>
      </c>
      <c r="D60" s="76" t="s">
        <v>17</v>
      </c>
      <c r="E60" s="76" t="s">
        <v>100</v>
      </c>
      <c r="F60" s="65">
        <v>2850.01</v>
      </c>
      <c r="G60" s="65">
        <v>3180</v>
      </c>
      <c r="H60" s="65">
        <v>4140</v>
      </c>
      <c r="I60" s="65">
        <v>4400</v>
      </c>
      <c r="J60" s="65">
        <v>2700</v>
      </c>
      <c r="K60" s="65">
        <v>2855</v>
      </c>
      <c r="L60" s="65">
        <v>3374.9888000000001</v>
      </c>
      <c r="M60" s="66">
        <v>533</v>
      </c>
      <c r="N60" s="66">
        <v>1798869.05</v>
      </c>
      <c r="O60" s="66">
        <v>182</v>
      </c>
      <c r="P60" s="119">
        <v>-0.3054</v>
      </c>
      <c r="Q60" s="65">
        <v>4400</v>
      </c>
      <c r="R60" s="65">
        <v>2700</v>
      </c>
      <c r="S60" s="66">
        <v>356875000</v>
      </c>
    </row>
    <row r="61" spans="1:19" ht="15" customHeight="1" x14ac:dyDescent="0.2">
      <c r="A61" s="63" t="s">
        <v>242</v>
      </c>
      <c r="B61" s="63" t="s">
        <v>243</v>
      </c>
      <c r="C61" s="101" t="s">
        <v>244</v>
      </c>
      <c r="D61" s="76" t="s">
        <v>17</v>
      </c>
      <c r="E61" s="76" t="s">
        <v>108</v>
      </c>
      <c r="F61" s="65">
        <v>31.2</v>
      </c>
      <c r="G61" s="65">
        <v>32.4</v>
      </c>
      <c r="H61" s="65">
        <v>41.98</v>
      </c>
      <c r="I61" s="65">
        <v>51.96</v>
      </c>
      <c r="J61" s="65">
        <v>23</v>
      </c>
      <c r="K61" s="65">
        <v>32.4</v>
      </c>
      <c r="L61" s="65">
        <v>38.938099999999999</v>
      </c>
      <c r="M61" s="66">
        <v>139184</v>
      </c>
      <c r="N61" s="66">
        <v>5419563.1900000004</v>
      </c>
      <c r="O61" s="66">
        <v>2032</v>
      </c>
      <c r="P61" s="119">
        <v>-0.20469999999999999</v>
      </c>
      <c r="Q61" s="65">
        <v>51.96</v>
      </c>
      <c r="R61" s="65">
        <v>23</v>
      </c>
      <c r="S61" s="66">
        <v>53028237.600000001</v>
      </c>
    </row>
    <row r="62" spans="1:19" ht="15" customHeight="1" x14ac:dyDescent="0.2">
      <c r="A62" s="63" t="s">
        <v>245</v>
      </c>
      <c r="B62" s="63" t="s">
        <v>246</v>
      </c>
      <c r="C62" s="101" t="s">
        <v>247</v>
      </c>
      <c r="D62" s="76" t="s">
        <v>17</v>
      </c>
      <c r="E62" s="76" t="s">
        <v>100</v>
      </c>
      <c r="F62" s="65" t="s">
        <v>101</v>
      </c>
      <c r="G62" s="65">
        <v>27</v>
      </c>
      <c r="H62" s="65">
        <v>42.32</v>
      </c>
      <c r="I62" s="65">
        <v>49.99</v>
      </c>
      <c r="J62" s="65">
        <v>14</v>
      </c>
      <c r="K62" s="65">
        <v>27</v>
      </c>
      <c r="L62" s="65">
        <v>30.010200000000001</v>
      </c>
      <c r="M62" s="66">
        <v>3441</v>
      </c>
      <c r="N62" s="66">
        <v>103265.23</v>
      </c>
      <c r="O62" s="66">
        <v>74</v>
      </c>
      <c r="P62" s="119">
        <v>-0.17050000000000001</v>
      </c>
      <c r="Q62" s="65">
        <v>49.99</v>
      </c>
      <c r="R62" s="65">
        <v>14</v>
      </c>
      <c r="S62" s="66">
        <v>3824091</v>
      </c>
    </row>
    <row r="63" spans="1:19" ht="15" customHeight="1" x14ac:dyDescent="0.2">
      <c r="A63" s="63" t="s">
        <v>52</v>
      </c>
      <c r="B63" s="63" t="s">
        <v>53</v>
      </c>
      <c r="C63" s="101" t="s">
        <v>54</v>
      </c>
      <c r="D63" s="76" t="s">
        <v>17</v>
      </c>
      <c r="E63" s="76" t="s">
        <v>108</v>
      </c>
      <c r="F63" s="65">
        <v>3841</v>
      </c>
      <c r="G63" s="65">
        <v>3900</v>
      </c>
      <c r="H63" s="65">
        <v>139800</v>
      </c>
      <c r="I63" s="65">
        <v>165001</v>
      </c>
      <c r="J63" s="65">
        <v>700</v>
      </c>
      <c r="K63" s="65">
        <v>3850</v>
      </c>
      <c r="L63" s="65">
        <v>46498.027499999997</v>
      </c>
      <c r="M63" s="66">
        <v>3816</v>
      </c>
      <c r="N63" s="66">
        <v>177436473</v>
      </c>
      <c r="O63" s="66">
        <v>1699</v>
      </c>
      <c r="P63" s="119">
        <v>-0.97230000000000005</v>
      </c>
      <c r="Q63" s="65">
        <v>165001</v>
      </c>
      <c r="R63" s="65">
        <v>700</v>
      </c>
      <c r="S63" s="66">
        <v>85185100</v>
      </c>
    </row>
    <row r="64" spans="1:19" ht="15" customHeight="1" x14ac:dyDescent="0.2">
      <c r="A64" s="63" t="s">
        <v>248</v>
      </c>
      <c r="B64" s="63" t="s">
        <v>249</v>
      </c>
      <c r="C64" s="101" t="s">
        <v>250</v>
      </c>
      <c r="D64" s="76" t="s">
        <v>17</v>
      </c>
      <c r="E64" s="76" t="s">
        <v>100</v>
      </c>
      <c r="F64" s="65">
        <v>5200</v>
      </c>
      <c r="G64" s="65">
        <v>5250</v>
      </c>
      <c r="H64" s="65">
        <v>5890</v>
      </c>
      <c r="I64" s="65">
        <v>6990</v>
      </c>
      <c r="J64" s="65">
        <v>5200</v>
      </c>
      <c r="K64" s="65">
        <v>5200</v>
      </c>
      <c r="L64" s="65">
        <v>5897.8365000000003</v>
      </c>
      <c r="M64" s="66">
        <v>1346</v>
      </c>
      <c r="N64" s="66">
        <v>7938487.9800000004</v>
      </c>
      <c r="O64" s="66">
        <v>260</v>
      </c>
      <c r="P64" s="119">
        <v>-1.8700000000000001E-2</v>
      </c>
      <c r="Q64" s="65">
        <v>6990</v>
      </c>
      <c r="R64" s="65">
        <v>5200</v>
      </c>
      <c r="S64" s="66">
        <v>5239821600</v>
      </c>
    </row>
    <row r="65" spans="1:19" ht="15" customHeight="1" x14ac:dyDescent="0.2">
      <c r="A65" s="63" t="s">
        <v>251</v>
      </c>
      <c r="B65" s="63" t="s">
        <v>252</v>
      </c>
      <c r="C65" s="101" t="s">
        <v>253</v>
      </c>
      <c r="D65" s="76" t="s">
        <v>17</v>
      </c>
      <c r="E65" s="76" t="s">
        <v>100</v>
      </c>
      <c r="F65" s="65">
        <v>2.0299999999999998</v>
      </c>
      <c r="G65" s="65">
        <v>7.3</v>
      </c>
      <c r="H65" s="65">
        <v>8.99</v>
      </c>
      <c r="I65" s="65">
        <v>9</v>
      </c>
      <c r="J65" s="65">
        <v>5</v>
      </c>
      <c r="K65" s="65">
        <v>7.48</v>
      </c>
      <c r="L65" s="65">
        <v>7.2671999999999999</v>
      </c>
      <c r="M65" s="66">
        <v>56817</v>
      </c>
      <c r="N65" s="66">
        <v>412899.12</v>
      </c>
      <c r="O65" s="66">
        <v>276</v>
      </c>
      <c r="P65" s="119">
        <v>-0.16800000000000001</v>
      </c>
      <c r="Q65" s="65">
        <v>9</v>
      </c>
      <c r="R65" s="65">
        <v>5</v>
      </c>
      <c r="S65" s="66">
        <v>9935182.8399999999</v>
      </c>
    </row>
    <row r="66" spans="1:19" ht="15" customHeight="1" x14ac:dyDescent="0.2">
      <c r="A66" s="63" t="s">
        <v>254</v>
      </c>
      <c r="B66" s="63" t="s">
        <v>255</v>
      </c>
      <c r="C66" s="101" t="s">
        <v>256</v>
      </c>
      <c r="D66" s="76" t="s">
        <v>17</v>
      </c>
      <c r="E66" s="76" t="s">
        <v>100</v>
      </c>
      <c r="F66" s="65" t="s">
        <v>101</v>
      </c>
      <c r="G66" s="65">
        <v>80</v>
      </c>
      <c r="H66" s="65">
        <v>100</v>
      </c>
      <c r="I66" s="65">
        <v>100</v>
      </c>
      <c r="J66" s="65">
        <v>65</v>
      </c>
      <c r="K66" s="65">
        <v>65</v>
      </c>
      <c r="L66" s="65">
        <v>67.796599999999998</v>
      </c>
      <c r="M66" s="66">
        <v>118</v>
      </c>
      <c r="N66" s="66">
        <v>8000</v>
      </c>
      <c r="O66" s="66">
        <v>4</v>
      </c>
      <c r="P66" s="119">
        <v>-0.1875</v>
      </c>
      <c r="Q66" s="65">
        <v>100</v>
      </c>
      <c r="R66" s="65">
        <v>65</v>
      </c>
      <c r="S66" s="66">
        <v>125953945</v>
      </c>
    </row>
    <row r="67" spans="1:19" ht="15" customHeight="1" x14ac:dyDescent="0.2">
      <c r="A67" s="63" t="s">
        <v>257</v>
      </c>
      <c r="B67" s="63" t="s">
        <v>258</v>
      </c>
      <c r="C67" s="101" t="s">
        <v>259</v>
      </c>
      <c r="D67" s="76" t="s">
        <v>17</v>
      </c>
      <c r="E67" s="76" t="s">
        <v>100</v>
      </c>
      <c r="F67" s="65">
        <v>1575</v>
      </c>
      <c r="G67" s="65">
        <v>1699</v>
      </c>
      <c r="H67" s="65">
        <v>1500.01</v>
      </c>
      <c r="I67" s="65">
        <v>1799.99</v>
      </c>
      <c r="J67" s="65">
        <v>1500</v>
      </c>
      <c r="K67" s="65">
        <v>1640</v>
      </c>
      <c r="L67" s="65">
        <v>1580.5663999999999</v>
      </c>
      <c r="M67" s="66">
        <v>1551</v>
      </c>
      <c r="N67" s="66">
        <v>2451458.52</v>
      </c>
      <c r="O67" s="66">
        <v>159</v>
      </c>
      <c r="P67" s="119">
        <v>7.1900000000000006E-2</v>
      </c>
      <c r="Q67" s="65">
        <v>1799.99</v>
      </c>
      <c r="R67" s="65">
        <v>1500</v>
      </c>
      <c r="S67" s="66">
        <v>318468320</v>
      </c>
    </row>
    <row r="68" spans="1:19" ht="15" customHeight="1" x14ac:dyDescent="0.2">
      <c r="A68" s="63" t="s">
        <v>260</v>
      </c>
      <c r="B68" s="63" t="s">
        <v>261</v>
      </c>
      <c r="C68" s="101" t="s">
        <v>259</v>
      </c>
      <c r="D68" s="76" t="s">
        <v>17</v>
      </c>
      <c r="E68" s="76" t="s">
        <v>100</v>
      </c>
      <c r="F68" s="65">
        <v>1550</v>
      </c>
      <c r="G68" s="65">
        <v>1580</v>
      </c>
      <c r="H68" s="65">
        <v>1449.94</v>
      </c>
      <c r="I68" s="65">
        <v>1689.99</v>
      </c>
      <c r="J68" s="65">
        <v>1420</v>
      </c>
      <c r="K68" s="65">
        <v>1550</v>
      </c>
      <c r="L68" s="65">
        <v>1511.8144</v>
      </c>
      <c r="M68" s="66">
        <v>1090</v>
      </c>
      <c r="N68" s="66">
        <v>1647877.69</v>
      </c>
      <c r="O68" s="66">
        <v>168</v>
      </c>
      <c r="P68" s="119">
        <v>0.1071</v>
      </c>
      <c r="Q68" s="65">
        <v>1689.99</v>
      </c>
      <c r="R68" s="65">
        <v>1420</v>
      </c>
      <c r="S68" s="66">
        <v>95213400</v>
      </c>
    </row>
    <row r="69" spans="1:19" ht="15" customHeight="1" x14ac:dyDescent="0.2">
      <c r="A69" s="63" t="s">
        <v>262</v>
      </c>
      <c r="B69" s="63" t="s">
        <v>263</v>
      </c>
      <c r="C69" s="101" t="s">
        <v>264</v>
      </c>
      <c r="D69" s="76" t="s">
        <v>42</v>
      </c>
      <c r="E69" s="76" t="s">
        <v>108</v>
      </c>
      <c r="F69" s="65">
        <v>706.03</v>
      </c>
      <c r="G69" s="65">
        <v>714.95</v>
      </c>
      <c r="H69" s="65">
        <v>685</v>
      </c>
      <c r="I69" s="65">
        <v>870</v>
      </c>
      <c r="J69" s="65">
        <v>660.03</v>
      </c>
      <c r="K69" s="65">
        <v>714.95</v>
      </c>
      <c r="L69" s="65">
        <v>771.60530000000006</v>
      </c>
      <c r="M69" s="66">
        <v>83238</v>
      </c>
      <c r="N69" s="66">
        <v>64226884.399999999</v>
      </c>
      <c r="O69" s="66">
        <v>1225</v>
      </c>
      <c r="P69" s="119">
        <v>3.6200000000000003E-2</v>
      </c>
      <c r="Q69" s="65">
        <v>870</v>
      </c>
      <c r="R69" s="65">
        <v>660.03</v>
      </c>
      <c r="S69" s="66">
        <v>1838936479.05</v>
      </c>
    </row>
    <row r="70" spans="1:19" ht="15" customHeight="1" x14ac:dyDescent="0.2">
      <c r="A70" s="63" t="s">
        <v>265</v>
      </c>
      <c r="B70" s="63" t="s">
        <v>266</v>
      </c>
      <c r="C70" s="101" t="s">
        <v>267</v>
      </c>
      <c r="D70" s="76" t="s">
        <v>17</v>
      </c>
      <c r="E70" s="76" t="s">
        <v>100</v>
      </c>
      <c r="F70" s="65">
        <v>550</v>
      </c>
      <c r="G70" s="65" t="s">
        <v>101</v>
      </c>
      <c r="H70" s="65">
        <v>567.88</v>
      </c>
      <c r="I70" s="65">
        <v>569.99</v>
      </c>
      <c r="J70" s="65">
        <v>500</v>
      </c>
      <c r="K70" s="65">
        <v>550</v>
      </c>
      <c r="L70" s="65">
        <v>549.7758</v>
      </c>
      <c r="M70" s="66">
        <v>8513</v>
      </c>
      <c r="N70" s="66">
        <v>4680241.3600000003</v>
      </c>
      <c r="O70" s="66">
        <v>62</v>
      </c>
      <c r="P70" s="119">
        <v>0</v>
      </c>
      <c r="Q70" s="65">
        <v>569.99</v>
      </c>
      <c r="R70" s="65">
        <v>500</v>
      </c>
      <c r="S70" s="66">
        <v>71651800</v>
      </c>
    </row>
    <row r="71" spans="1:19" ht="15" customHeight="1" x14ac:dyDescent="0.2">
      <c r="A71" s="63" t="s">
        <v>268</v>
      </c>
      <c r="B71" s="63" t="s">
        <v>269</v>
      </c>
      <c r="C71" s="101" t="s">
        <v>270</v>
      </c>
      <c r="D71" s="76" t="s">
        <v>17</v>
      </c>
      <c r="E71" s="76" t="s">
        <v>100</v>
      </c>
      <c r="F71" s="65">
        <v>50</v>
      </c>
      <c r="G71" s="65">
        <v>150</v>
      </c>
      <c r="H71" s="65">
        <v>155</v>
      </c>
      <c r="I71" s="65">
        <v>155</v>
      </c>
      <c r="J71" s="65">
        <v>100.01</v>
      </c>
      <c r="K71" s="65">
        <v>100.01</v>
      </c>
      <c r="L71" s="65">
        <v>101.1153</v>
      </c>
      <c r="M71" s="66">
        <v>199</v>
      </c>
      <c r="N71" s="66">
        <v>20121.95</v>
      </c>
      <c r="O71" s="66">
        <v>4</v>
      </c>
      <c r="P71" s="119">
        <v>-0.5</v>
      </c>
      <c r="Q71" s="65">
        <v>155</v>
      </c>
      <c r="R71" s="65">
        <v>100.01</v>
      </c>
      <c r="S71" s="66">
        <v>90331032.200000003</v>
      </c>
    </row>
    <row r="72" spans="1:19" ht="15" customHeight="1" x14ac:dyDescent="0.2">
      <c r="A72" s="63" t="s">
        <v>271</v>
      </c>
      <c r="B72" s="63" t="s">
        <v>272</v>
      </c>
      <c r="C72" s="101" t="s">
        <v>273</v>
      </c>
      <c r="D72" s="76" t="s">
        <v>17</v>
      </c>
      <c r="E72" s="76" t="s">
        <v>100</v>
      </c>
      <c r="F72" s="65" t="s">
        <v>101</v>
      </c>
      <c r="G72" s="65" t="s">
        <v>101</v>
      </c>
      <c r="H72" s="65">
        <v>90</v>
      </c>
      <c r="I72" s="65">
        <v>90</v>
      </c>
      <c r="J72" s="65">
        <v>90</v>
      </c>
      <c r="K72" s="65">
        <v>90</v>
      </c>
      <c r="L72" s="65">
        <v>90</v>
      </c>
      <c r="M72" s="66">
        <v>17</v>
      </c>
      <c r="N72" s="66">
        <v>1530</v>
      </c>
      <c r="O72" s="66">
        <v>2</v>
      </c>
      <c r="P72" s="119">
        <v>-5.2600000000000001E-2</v>
      </c>
      <c r="Q72" s="65">
        <v>90</v>
      </c>
      <c r="R72" s="65">
        <v>90</v>
      </c>
      <c r="S72" s="66" t="s">
        <v>101</v>
      </c>
    </row>
    <row r="73" spans="1:19" ht="15" customHeight="1" x14ac:dyDescent="0.2">
      <c r="A73" s="63" t="s">
        <v>274</v>
      </c>
      <c r="B73" s="63" t="s">
        <v>275</v>
      </c>
      <c r="C73" s="101" t="s">
        <v>276</v>
      </c>
      <c r="D73" s="76" t="s">
        <v>17</v>
      </c>
      <c r="E73" s="76" t="s">
        <v>108</v>
      </c>
      <c r="F73" s="65">
        <v>455.21</v>
      </c>
      <c r="G73" s="65">
        <v>469.82</v>
      </c>
      <c r="H73" s="65">
        <v>540</v>
      </c>
      <c r="I73" s="65">
        <v>578</v>
      </c>
      <c r="J73" s="65">
        <v>435</v>
      </c>
      <c r="K73" s="65">
        <v>460</v>
      </c>
      <c r="L73" s="65">
        <v>505.78269999999998</v>
      </c>
      <c r="M73" s="66">
        <v>50882</v>
      </c>
      <c r="N73" s="66">
        <v>25735237.829999998</v>
      </c>
      <c r="O73" s="66">
        <v>1961</v>
      </c>
      <c r="P73" s="119">
        <v>-0.14749999999999999</v>
      </c>
      <c r="Q73" s="65">
        <v>578</v>
      </c>
      <c r="R73" s="65">
        <v>435</v>
      </c>
      <c r="S73" s="66">
        <v>631865660</v>
      </c>
    </row>
    <row r="74" spans="1:19" ht="15" customHeight="1" x14ac:dyDescent="0.2">
      <c r="A74" s="63" t="s">
        <v>277</v>
      </c>
      <c r="B74" s="63" t="s">
        <v>278</v>
      </c>
      <c r="C74" s="101" t="s">
        <v>279</v>
      </c>
      <c r="D74" s="76" t="s">
        <v>17</v>
      </c>
      <c r="E74" s="76" t="s">
        <v>100</v>
      </c>
      <c r="F74" s="65">
        <v>28</v>
      </c>
      <c r="G74" s="65">
        <v>35.99</v>
      </c>
      <c r="H74" s="65">
        <v>35</v>
      </c>
      <c r="I74" s="65">
        <v>44.94</v>
      </c>
      <c r="J74" s="65">
        <v>25</v>
      </c>
      <c r="K74" s="65">
        <v>36</v>
      </c>
      <c r="L74" s="65">
        <v>33.270499999999998</v>
      </c>
      <c r="M74" s="66">
        <v>14495</v>
      </c>
      <c r="N74" s="66">
        <v>482255.28</v>
      </c>
      <c r="O74" s="66">
        <v>241</v>
      </c>
      <c r="P74" s="119">
        <v>9.0200000000000002E-2</v>
      </c>
      <c r="Q74" s="65">
        <v>44.94</v>
      </c>
      <c r="R74" s="65">
        <v>25</v>
      </c>
      <c r="S74" s="66">
        <v>206151444</v>
      </c>
    </row>
    <row r="75" spans="1:19" ht="15" customHeight="1" x14ac:dyDescent="0.2">
      <c r="A75" s="63" t="s">
        <v>49</v>
      </c>
      <c r="B75" s="63" t="s">
        <v>50</v>
      </c>
      <c r="C75" s="101" t="s">
        <v>51</v>
      </c>
      <c r="D75" s="76" t="s">
        <v>42</v>
      </c>
      <c r="E75" s="76" t="s">
        <v>108</v>
      </c>
      <c r="F75" s="65">
        <v>286.05</v>
      </c>
      <c r="G75" s="65">
        <v>287</v>
      </c>
      <c r="H75" s="65">
        <v>11005</v>
      </c>
      <c r="I75" s="65">
        <v>11005</v>
      </c>
      <c r="J75" s="65">
        <v>72</v>
      </c>
      <c r="K75" s="65">
        <v>287</v>
      </c>
      <c r="L75" s="65">
        <v>2330.5589</v>
      </c>
      <c r="M75" s="66">
        <v>119679</v>
      </c>
      <c r="N75" s="66">
        <v>278918954.45999998</v>
      </c>
      <c r="O75" s="66">
        <v>15132</v>
      </c>
      <c r="P75" s="119">
        <v>-0.97309999999999997</v>
      </c>
      <c r="Q75" s="65">
        <v>11005</v>
      </c>
      <c r="R75" s="65">
        <v>72</v>
      </c>
      <c r="S75" s="66">
        <v>90095040</v>
      </c>
    </row>
    <row r="76" spans="1:19" ht="15" customHeight="1" x14ac:dyDescent="0.2">
      <c r="A76" s="63" t="s">
        <v>280</v>
      </c>
      <c r="B76" s="63" t="s">
        <v>281</v>
      </c>
      <c r="C76" s="101" t="s">
        <v>282</v>
      </c>
      <c r="D76" s="76" t="s">
        <v>42</v>
      </c>
      <c r="E76" s="76" t="s">
        <v>108</v>
      </c>
      <c r="F76" s="65">
        <v>505</v>
      </c>
      <c r="G76" s="65">
        <v>520</v>
      </c>
      <c r="H76" s="65">
        <v>577.9</v>
      </c>
      <c r="I76" s="65">
        <v>598.58000000000004</v>
      </c>
      <c r="J76" s="65">
        <v>481.01</v>
      </c>
      <c r="K76" s="65">
        <v>500</v>
      </c>
      <c r="L76" s="65">
        <v>540.43960000000004</v>
      </c>
      <c r="M76" s="66">
        <v>20961</v>
      </c>
      <c r="N76" s="66">
        <v>11328155.18</v>
      </c>
      <c r="O76" s="66">
        <v>988</v>
      </c>
      <c r="P76" s="119">
        <v>-0.1242</v>
      </c>
      <c r="Q76" s="65">
        <v>598.58000000000004</v>
      </c>
      <c r="R76" s="65">
        <v>481.01</v>
      </c>
      <c r="S76" s="66">
        <v>211483500</v>
      </c>
    </row>
    <row r="77" spans="1:19" ht="15" customHeight="1" x14ac:dyDescent="0.2">
      <c r="A77" s="63" t="s">
        <v>283</v>
      </c>
      <c r="B77" s="63" t="s">
        <v>284</v>
      </c>
      <c r="C77" s="101" t="s">
        <v>285</v>
      </c>
      <c r="D77" s="76" t="s">
        <v>42</v>
      </c>
      <c r="E77" s="76" t="s">
        <v>108</v>
      </c>
      <c r="F77" s="65">
        <v>48</v>
      </c>
      <c r="G77" s="65">
        <v>48.99</v>
      </c>
      <c r="H77" s="65">
        <v>46.4</v>
      </c>
      <c r="I77" s="65">
        <v>50.45</v>
      </c>
      <c r="J77" s="65">
        <v>40.01</v>
      </c>
      <c r="K77" s="65">
        <v>48.99</v>
      </c>
      <c r="L77" s="65">
        <v>47.883000000000003</v>
      </c>
      <c r="M77" s="66">
        <v>199750</v>
      </c>
      <c r="N77" s="66">
        <v>9564620.1300000008</v>
      </c>
      <c r="O77" s="66">
        <v>911</v>
      </c>
      <c r="P77" s="119">
        <v>2.2499999999999999E-2</v>
      </c>
      <c r="Q77" s="65">
        <v>50.45</v>
      </c>
      <c r="R77" s="65">
        <v>40.01</v>
      </c>
      <c r="S77" s="66">
        <v>660408470.25</v>
      </c>
    </row>
    <row r="78" spans="1:19" ht="15" customHeight="1" x14ac:dyDescent="0.2">
      <c r="A78" s="63" t="s">
        <v>286</v>
      </c>
      <c r="B78" s="63" t="s">
        <v>287</v>
      </c>
      <c r="C78" s="101" t="s">
        <v>288</v>
      </c>
      <c r="D78" s="76" t="s">
        <v>17</v>
      </c>
      <c r="E78" s="76" t="s">
        <v>108</v>
      </c>
      <c r="F78" s="65">
        <v>160</v>
      </c>
      <c r="G78" s="65">
        <v>166.95</v>
      </c>
      <c r="H78" s="65">
        <v>195</v>
      </c>
      <c r="I78" s="65">
        <v>222</v>
      </c>
      <c r="J78" s="65">
        <v>152.22</v>
      </c>
      <c r="K78" s="65">
        <v>160</v>
      </c>
      <c r="L78" s="65">
        <v>189.17189999999999</v>
      </c>
      <c r="M78" s="66">
        <v>15531</v>
      </c>
      <c r="N78" s="66">
        <v>2938028.93</v>
      </c>
      <c r="O78" s="66">
        <v>549</v>
      </c>
      <c r="P78" s="119">
        <v>-0.20019999999999999</v>
      </c>
      <c r="Q78" s="65">
        <v>222</v>
      </c>
      <c r="R78" s="65">
        <v>152.22</v>
      </c>
      <c r="S78" s="66">
        <v>105986560</v>
      </c>
    </row>
    <row r="79" spans="1:19" ht="15" customHeight="1" x14ac:dyDescent="0.2">
      <c r="A79" s="63" t="s">
        <v>289</v>
      </c>
      <c r="B79" s="63" t="s">
        <v>290</v>
      </c>
      <c r="C79" s="101" t="s">
        <v>291</v>
      </c>
      <c r="D79" s="76" t="s">
        <v>17</v>
      </c>
      <c r="E79" s="76" t="s">
        <v>108</v>
      </c>
      <c r="F79" s="65">
        <v>4080</v>
      </c>
      <c r="G79" s="65">
        <v>4140</v>
      </c>
      <c r="H79" s="65">
        <v>3699.99</v>
      </c>
      <c r="I79" s="65">
        <v>4300</v>
      </c>
      <c r="J79" s="65">
        <v>3475</v>
      </c>
      <c r="K79" s="65">
        <v>4130</v>
      </c>
      <c r="L79" s="65">
        <v>3693.3854000000001</v>
      </c>
      <c r="M79" s="66">
        <v>3795</v>
      </c>
      <c r="N79" s="66">
        <v>14016397.460000001</v>
      </c>
      <c r="O79" s="66">
        <v>591</v>
      </c>
      <c r="P79" s="119">
        <v>0.12529999999999999</v>
      </c>
      <c r="Q79" s="65">
        <v>4300</v>
      </c>
      <c r="R79" s="65">
        <v>3475</v>
      </c>
      <c r="S79" s="66">
        <v>1249907330</v>
      </c>
    </row>
    <row r="80" spans="1:19" ht="15" customHeight="1" x14ac:dyDescent="0.2">
      <c r="A80" s="63" t="s">
        <v>36</v>
      </c>
      <c r="B80" s="63" t="s">
        <v>37</v>
      </c>
      <c r="C80" s="101" t="s">
        <v>38</v>
      </c>
      <c r="D80" s="76" t="s">
        <v>17</v>
      </c>
      <c r="E80" s="76" t="s">
        <v>108</v>
      </c>
      <c r="F80" s="65">
        <v>1810</v>
      </c>
      <c r="G80" s="65">
        <v>1840</v>
      </c>
      <c r="H80" s="65">
        <v>1299</v>
      </c>
      <c r="I80" s="65">
        <v>1896</v>
      </c>
      <c r="J80" s="65">
        <v>1275.01</v>
      </c>
      <c r="K80" s="65">
        <v>1840</v>
      </c>
      <c r="L80" s="65">
        <v>1524.8313000000001</v>
      </c>
      <c r="M80" s="66">
        <v>4370</v>
      </c>
      <c r="N80" s="66">
        <v>6663512.75</v>
      </c>
      <c r="O80" s="66">
        <v>773</v>
      </c>
      <c r="P80" s="119">
        <v>0.43559999999999999</v>
      </c>
      <c r="Q80" s="65">
        <v>1896</v>
      </c>
      <c r="R80" s="65">
        <v>1275.01</v>
      </c>
      <c r="S80" s="66">
        <v>556859440</v>
      </c>
    </row>
    <row r="81" spans="1:19" ht="15" customHeight="1" x14ac:dyDescent="0.2">
      <c r="A81" s="63" t="s">
        <v>292</v>
      </c>
      <c r="B81" s="63" t="s">
        <v>293</v>
      </c>
      <c r="C81" s="101" t="s">
        <v>294</v>
      </c>
      <c r="D81" s="76" t="s">
        <v>17</v>
      </c>
      <c r="E81" s="76" t="s">
        <v>100</v>
      </c>
      <c r="F81" s="65">
        <v>310</v>
      </c>
      <c r="G81" s="65">
        <v>380</v>
      </c>
      <c r="H81" s="65">
        <v>339.98</v>
      </c>
      <c r="I81" s="65">
        <v>470</v>
      </c>
      <c r="J81" s="65">
        <v>301</v>
      </c>
      <c r="K81" s="65">
        <v>380</v>
      </c>
      <c r="L81" s="65">
        <v>381.1139</v>
      </c>
      <c r="M81" s="66">
        <v>6748</v>
      </c>
      <c r="N81" s="66">
        <v>2571756.81</v>
      </c>
      <c r="O81" s="66">
        <v>154</v>
      </c>
      <c r="P81" s="119">
        <v>0.2253</v>
      </c>
      <c r="Q81" s="65">
        <v>470</v>
      </c>
      <c r="R81" s="65">
        <v>301</v>
      </c>
      <c r="S81" s="66">
        <v>1140000000</v>
      </c>
    </row>
    <row r="82" spans="1:19" ht="15" customHeight="1" x14ac:dyDescent="0.2">
      <c r="A82" s="63" t="s">
        <v>295</v>
      </c>
      <c r="B82" s="63" t="s">
        <v>296</v>
      </c>
      <c r="C82" s="101" t="s">
        <v>297</v>
      </c>
      <c r="D82" s="76" t="s">
        <v>17</v>
      </c>
      <c r="E82" s="76" t="s">
        <v>108</v>
      </c>
      <c r="F82" s="65">
        <v>274.01</v>
      </c>
      <c r="G82" s="65">
        <v>280</v>
      </c>
      <c r="H82" s="65">
        <v>251.5</v>
      </c>
      <c r="I82" s="65">
        <v>338.45</v>
      </c>
      <c r="J82" s="65">
        <v>250</v>
      </c>
      <c r="K82" s="65">
        <v>280</v>
      </c>
      <c r="L82" s="65">
        <v>296.70839999999998</v>
      </c>
      <c r="M82" s="66">
        <v>39275</v>
      </c>
      <c r="N82" s="66">
        <v>11653223.66</v>
      </c>
      <c r="O82" s="66">
        <v>1274</v>
      </c>
      <c r="P82" s="119">
        <v>0.1067</v>
      </c>
      <c r="Q82" s="65">
        <v>338.45</v>
      </c>
      <c r="R82" s="65">
        <v>250</v>
      </c>
      <c r="S82" s="66">
        <v>3064414920</v>
      </c>
    </row>
    <row r="83" spans="1:19" ht="15" customHeight="1" x14ac:dyDescent="0.2">
      <c r="A83" s="63" t="s">
        <v>298</v>
      </c>
      <c r="B83" s="63" t="s">
        <v>299</v>
      </c>
      <c r="C83" s="101" t="s">
        <v>300</v>
      </c>
      <c r="D83" s="76" t="s">
        <v>42</v>
      </c>
      <c r="E83" s="76" t="s">
        <v>108</v>
      </c>
      <c r="F83" s="65">
        <v>13711</v>
      </c>
      <c r="G83" s="65">
        <v>14350</v>
      </c>
      <c r="H83" s="65">
        <v>17400</v>
      </c>
      <c r="I83" s="65">
        <v>20900</v>
      </c>
      <c r="J83" s="65">
        <v>11800</v>
      </c>
      <c r="K83" s="65">
        <v>14400</v>
      </c>
      <c r="L83" s="65">
        <v>15610.8753</v>
      </c>
      <c r="M83" s="66">
        <v>800</v>
      </c>
      <c r="N83" s="66">
        <v>12488700.27</v>
      </c>
      <c r="O83" s="66">
        <v>326</v>
      </c>
      <c r="P83" s="119">
        <v>-0.16189999999999999</v>
      </c>
      <c r="Q83" s="65">
        <v>20900</v>
      </c>
      <c r="R83" s="65">
        <v>11800</v>
      </c>
      <c r="S83" s="66">
        <v>434793600</v>
      </c>
    </row>
    <row r="84" spans="1:19" ht="15" customHeight="1" x14ac:dyDescent="0.2">
      <c r="A84" s="63" t="s">
        <v>301</v>
      </c>
      <c r="B84" s="63" t="s">
        <v>302</v>
      </c>
      <c r="C84" s="101" t="s">
        <v>303</v>
      </c>
      <c r="D84" s="76" t="s">
        <v>17</v>
      </c>
      <c r="E84" s="76" t="s">
        <v>108</v>
      </c>
      <c r="F84" s="65">
        <v>0.49</v>
      </c>
      <c r="G84" s="65">
        <v>0.54</v>
      </c>
      <c r="H84" s="65">
        <v>0.36</v>
      </c>
      <c r="I84" s="65">
        <v>1.24</v>
      </c>
      <c r="J84" s="65">
        <v>0.33</v>
      </c>
      <c r="K84" s="65">
        <v>0.45</v>
      </c>
      <c r="L84" s="65">
        <v>0.53439999999999999</v>
      </c>
      <c r="M84" s="66">
        <v>1223954</v>
      </c>
      <c r="N84" s="66">
        <v>654082.56999999995</v>
      </c>
      <c r="O84" s="66">
        <v>507</v>
      </c>
      <c r="P84" s="119">
        <v>0.2162</v>
      </c>
      <c r="Q84" s="65">
        <v>1.24</v>
      </c>
      <c r="R84" s="65">
        <v>0.33</v>
      </c>
      <c r="S84" s="66">
        <v>2193372</v>
      </c>
    </row>
    <row r="85" spans="1:19" ht="15" customHeight="1" x14ac:dyDescent="0.2">
      <c r="A85" s="63" t="s">
        <v>304</v>
      </c>
      <c r="B85" s="63" t="s">
        <v>305</v>
      </c>
      <c r="C85" s="101" t="s">
        <v>306</v>
      </c>
      <c r="D85" s="76" t="s">
        <v>17</v>
      </c>
      <c r="E85" s="76" t="s">
        <v>100</v>
      </c>
      <c r="F85" s="65">
        <v>3370</v>
      </c>
      <c r="G85" s="65">
        <v>3499.99</v>
      </c>
      <c r="H85" s="65">
        <v>4000</v>
      </c>
      <c r="I85" s="65">
        <v>4000</v>
      </c>
      <c r="J85" s="65">
        <v>3000</v>
      </c>
      <c r="K85" s="65">
        <v>3500</v>
      </c>
      <c r="L85" s="65">
        <v>3673.6842000000001</v>
      </c>
      <c r="M85" s="66">
        <v>19</v>
      </c>
      <c r="N85" s="66">
        <v>69800</v>
      </c>
      <c r="O85" s="66">
        <v>11</v>
      </c>
      <c r="P85" s="119">
        <v>-8.1600000000000006E-2</v>
      </c>
      <c r="Q85" s="65">
        <v>4000</v>
      </c>
      <c r="R85" s="65">
        <v>3000</v>
      </c>
      <c r="S85" s="66">
        <v>52563000</v>
      </c>
    </row>
    <row r="86" spans="1:19" ht="15" customHeight="1" x14ac:dyDescent="0.2">
      <c r="A86" s="63" t="s">
        <v>70</v>
      </c>
      <c r="B86" s="63" t="s">
        <v>71</v>
      </c>
      <c r="C86" s="101" t="s">
        <v>72</v>
      </c>
      <c r="D86" s="76" t="s">
        <v>17</v>
      </c>
      <c r="E86" s="76" t="s">
        <v>100</v>
      </c>
      <c r="F86" s="65">
        <v>76</v>
      </c>
      <c r="G86" s="65">
        <v>99.99</v>
      </c>
      <c r="H86" s="65">
        <v>399.99</v>
      </c>
      <c r="I86" s="65">
        <v>399.99</v>
      </c>
      <c r="J86" s="65">
        <v>60.09</v>
      </c>
      <c r="K86" s="65">
        <v>76</v>
      </c>
      <c r="L86" s="65">
        <v>75.805000000000007</v>
      </c>
      <c r="M86" s="66">
        <v>6270</v>
      </c>
      <c r="N86" s="66">
        <v>475297.16</v>
      </c>
      <c r="O86" s="66">
        <v>25</v>
      </c>
      <c r="P86" s="119">
        <v>-0.89729999999999999</v>
      </c>
      <c r="Q86" s="65">
        <v>399.99</v>
      </c>
      <c r="R86" s="65">
        <v>60.09</v>
      </c>
      <c r="S86" s="66">
        <v>35627736</v>
      </c>
    </row>
    <row r="87" spans="1:19" ht="15" customHeight="1" x14ac:dyDescent="0.2">
      <c r="A87" s="63" t="s">
        <v>307</v>
      </c>
      <c r="B87" s="63" t="s">
        <v>308</v>
      </c>
      <c r="C87" s="101" t="s">
        <v>309</v>
      </c>
      <c r="D87" s="76" t="s">
        <v>42</v>
      </c>
      <c r="E87" s="76" t="s">
        <v>108</v>
      </c>
      <c r="F87" s="65">
        <v>2.71</v>
      </c>
      <c r="G87" s="65">
        <v>2.78</v>
      </c>
      <c r="H87" s="65">
        <v>2.69</v>
      </c>
      <c r="I87" s="65">
        <v>4.32</v>
      </c>
      <c r="J87" s="65">
        <v>2.57</v>
      </c>
      <c r="K87" s="65">
        <v>2.71</v>
      </c>
      <c r="L87" s="65">
        <v>3.4178000000000002</v>
      </c>
      <c r="M87" s="66">
        <v>7777121</v>
      </c>
      <c r="N87" s="66">
        <v>26580933.57</v>
      </c>
      <c r="O87" s="66">
        <v>5506</v>
      </c>
      <c r="P87" s="119">
        <v>7.4000000000000003E-3</v>
      </c>
      <c r="Q87" s="65">
        <v>4.32</v>
      </c>
      <c r="R87" s="65">
        <v>2.57</v>
      </c>
      <c r="S87" s="66">
        <v>172238949.68000001</v>
      </c>
    </row>
    <row r="88" spans="1:19" ht="15" customHeight="1" x14ac:dyDescent="0.2">
      <c r="A88" s="63" t="s">
        <v>310</v>
      </c>
      <c r="B88" s="63" t="s">
        <v>311</v>
      </c>
      <c r="C88" s="101" t="s">
        <v>312</v>
      </c>
      <c r="D88" s="76" t="s">
        <v>17</v>
      </c>
      <c r="E88" s="76" t="s">
        <v>100</v>
      </c>
      <c r="F88" s="65">
        <v>751</v>
      </c>
      <c r="G88" s="65">
        <v>755</v>
      </c>
      <c r="H88" s="65">
        <v>745.06</v>
      </c>
      <c r="I88" s="65">
        <v>948</v>
      </c>
      <c r="J88" s="65">
        <v>730</v>
      </c>
      <c r="K88" s="65">
        <v>755</v>
      </c>
      <c r="L88" s="65">
        <v>787.04319999999996</v>
      </c>
      <c r="M88" s="66">
        <v>18985</v>
      </c>
      <c r="N88" s="66">
        <v>14942014.57</v>
      </c>
      <c r="O88" s="66">
        <v>495</v>
      </c>
      <c r="P88" s="119">
        <v>-1.8200000000000001E-2</v>
      </c>
      <c r="Q88" s="65">
        <v>948</v>
      </c>
      <c r="R88" s="65">
        <v>730</v>
      </c>
      <c r="S88" s="66">
        <v>14401450595</v>
      </c>
    </row>
    <row r="89" spans="1:19" ht="15" customHeight="1" x14ac:dyDescent="0.2">
      <c r="A89" s="63" t="s">
        <v>313</v>
      </c>
      <c r="B89" s="63" t="s">
        <v>314</v>
      </c>
      <c r="C89" s="101" t="s">
        <v>315</v>
      </c>
      <c r="D89" s="76" t="s">
        <v>17</v>
      </c>
      <c r="E89" s="76" t="s">
        <v>100</v>
      </c>
      <c r="F89" s="65" t="s">
        <v>101</v>
      </c>
      <c r="G89" s="65">
        <v>240</v>
      </c>
      <c r="H89" s="65">
        <v>300</v>
      </c>
      <c r="I89" s="65">
        <v>300</v>
      </c>
      <c r="J89" s="65">
        <v>281</v>
      </c>
      <c r="K89" s="65">
        <v>281</v>
      </c>
      <c r="L89" s="65">
        <v>297.2364</v>
      </c>
      <c r="M89" s="66">
        <v>55</v>
      </c>
      <c r="N89" s="66">
        <v>16348</v>
      </c>
      <c r="O89" s="66">
        <v>6</v>
      </c>
      <c r="P89" s="119">
        <v>0.124</v>
      </c>
      <c r="Q89" s="65">
        <v>300</v>
      </c>
      <c r="R89" s="65">
        <v>281</v>
      </c>
      <c r="S89" s="66">
        <v>187918469</v>
      </c>
    </row>
    <row r="90" spans="1:19" ht="15" customHeight="1" x14ac:dyDescent="0.2">
      <c r="A90" s="63" t="s">
        <v>316</v>
      </c>
      <c r="B90" s="63" t="s">
        <v>317</v>
      </c>
      <c r="C90" s="101" t="s">
        <v>318</v>
      </c>
      <c r="D90" s="76" t="s">
        <v>17</v>
      </c>
      <c r="E90" s="76" t="s">
        <v>108</v>
      </c>
      <c r="F90" s="65">
        <v>68</v>
      </c>
      <c r="G90" s="65">
        <v>87</v>
      </c>
      <c r="H90" s="65">
        <v>99.99</v>
      </c>
      <c r="I90" s="65">
        <v>104.93</v>
      </c>
      <c r="J90" s="65">
        <v>67.16</v>
      </c>
      <c r="K90" s="65">
        <v>67.87</v>
      </c>
      <c r="L90" s="65">
        <v>77.697900000000004</v>
      </c>
      <c r="M90" s="66">
        <v>10276</v>
      </c>
      <c r="N90" s="66">
        <v>798423.21</v>
      </c>
      <c r="O90" s="66">
        <v>244</v>
      </c>
      <c r="P90" s="119">
        <v>-0.217</v>
      </c>
      <c r="Q90" s="65">
        <v>104.93</v>
      </c>
      <c r="R90" s="65">
        <v>67.16</v>
      </c>
      <c r="S90" s="66">
        <v>13715169.6</v>
      </c>
    </row>
    <row r="91" spans="1:19" ht="15" customHeight="1" x14ac:dyDescent="0.2">
      <c r="A91" s="63" t="s">
        <v>58</v>
      </c>
      <c r="B91" s="63" t="s">
        <v>59</v>
      </c>
      <c r="C91" s="101" t="s">
        <v>60</v>
      </c>
      <c r="D91" s="76" t="s">
        <v>17</v>
      </c>
      <c r="E91" s="76" t="s">
        <v>100</v>
      </c>
      <c r="F91" s="65">
        <v>7.42</v>
      </c>
      <c r="G91" s="65">
        <v>10</v>
      </c>
      <c r="H91" s="65">
        <v>250</v>
      </c>
      <c r="I91" s="65">
        <v>299.89999999999998</v>
      </c>
      <c r="J91" s="65">
        <v>7.42</v>
      </c>
      <c r="K91" s="65">
        <v>10</v>
      </c>
      <c r="L91" s="65">
        <v>48.243899999999996</v>
      </c>
      <c r="M91" s="66">
        <v>2675</v>
      </c>
      <c r="N91" s="66">
        <v>129052.4</v>
      </c>
      <c r="O91" s="66">
        <v>28</v>
      </c>
      <c r="P91" s="119">
        <v>-0.96299999999999997</v>
      </c>
      <c r="Q91" s="65">
        <v>299.89999999999998</v>
      </c>
      <c r="R91" s="65">
        <v>7.42</v>
      </c>
      <c r="S91" s="66">
        <v>3172250</v>
      </c>
    </row>
    <row r="92" spans="1:19" ht="15" customHeight="1" x14ac:dyDescent="0.2">
      <c r="A92" s="63" t="s">
        <v>319</v>
      </c>
      <c r="B92" s="63" t="s">
        <v>320</v>
      </c>
      <c r="C92" s="101" t="s">
        <v>321</v>
      </c>
      <c r="D92" s="76" t="s">
        <v>17</v>
      </c>
      <c r="E92" s="76" t="s">
        <v>108</v>
      </c>
      <c r="F92" s="65">
        <v>6850</v>
      </c>
      <c r="G92" s="65">
        <v>6900</v>
      </c>
      <c r="H92" s="65">
        <v>5500</v>
      </c>
      <c r="I92" s="65">
        <v>7299.77</v>
      </c>
      <c r="J92" s="65">
        <v>5500</v>
      </c>
      <c r="K92" s="65">
        <v>6900</v>
      </c>
      <c r="L92" s="65">
        <v>6388.7524999999996</v>
      </c>
      <c r="M92" s="66">
        <v>2894</v>
      </c>
      <c r="N92" s="66">
        <v>18489049.760000002</v>
      </c>
      <c r="O92" s="66">
        <v>684</v>
      </c>
      <c r="P92" s="119">
        <v>0.25459999999999999</v>
      </c>
      <c r="Q92" s="65">
        <v>7299.77</v>
      </c>
      <c r="R92" s="65">
        <v>5499</v>
      </c>
      <c r="S92" s="66">
        <v>3769594200</v>
      </c>
    </row>
    <row r="93" spans="1:19" ht="15" customHeight="1" x14ac:dyDescent="0.2">
      <c r="A93" s="63" t="s">
        <v>27</v>
      </c>
      <c r="B93" s="63" t="s">
        <v>28</v>
      </c>
      <c r="C93" s="101" t="s">
        <v>29</v>
      </c>
      <c r="D93" s="76" t="s">
        <v>17</v>
      </c>
      <c r="E93" s="76" t="s">
        <v>100</v>
      </c>
      <c r="F93" s="65" t="s">
        <v>101</v>
      </c>
      <c r="G93" s="65">
        <v>120</v>
      </c>
      <c r="H93" s="65">
        <v>119</v>
      </c>
      <c r="I93" s="65">
        <v>199.98</v>
      </c>
      <c r="J93" s="65">
        <v>119</v>
      </c>
      <c r="K93" s="65">
        <v>199.98</v>
      </c>
      <c r="L93" s="65">
        <v>120.02509999999999</v>
      </c>
      <c r="M93" s="66">
        <v>79</v>
      </c>
      <c r="N93" s="66">
        <v>9481.98</v>
      </c>
      <c r="O93" s="66">
        <v>2</v>
      </c>
      <c r="P93" s="119">
        <v>0.66649999999999998</v>
      </c>
      <c r="Q93" s="65">
        <v>199.98</v>
      </c>
      <c r="R93" s="65">
        <v>119</v>
      </c>
      <c r="S93" s="66">
        <v>25342665.48</v>
      </c>
    </row>
    <row r="94" spans="1:19" ht="15" customHeight="1" x14ac:dyDescent="0.2">
      <c r="A94" s="63" t="s">
        <v>322</v>
      </c>
      <c r="B94" s="63" t="s">
        <v>323</v>
      </c>
      <c r="C94" s="101" t="s">
        <v>324</v>
      </c>
      <c r="D94" s="76" t="s">
        <v>17</v>
      </c>
      <c r="E94" s="76" t="s">
        <v>100</v>
      </c>
      <c r="F94" s="65">
        <v>2.65</v>
      </c>
      <c r="G94" s="65">
        <v>3</v>
      </c>
      <c r="H94" s="65">
        <v>8.5500000000000007</v>
      </c>
      <c r="I94" s="65">
        <v>17.5</v>
      </c>
      <c r="J94" s="65">
        <v>2.5</v>
      </c>
      <c r="K94" s="65">
        <v>2.61</v>
      </c>
      <c r="L94" s="65">
        <v>9.9047000000000001</v>
      </c>
      <c r="M94" s="66">
        <v>55581</v>
      </c>
      <c r="N94" s="66">
        <v>550511.43999999994</v>
      </c>
      <c r="O94" s="66">
        <v>504</v>
      </c>
      <c r="P94" s="119">
        <v>-0.76270000000000004</v>
      </c>
      <c r="Q94" s="65">
        <v>17.5</v>
      </c>
      <c r="R94" s="65">
        <v>2.5</v>
      </c>
      <c r="S94" s="66">
        <v>2755006.38</v>
      </c>
    </row>
    <row r="95" spans="1:19" ht="15" customHeight="1" x14ac:dyDescent="0.2">
      <c r="A95" s="63" t="s">
        <v>85</v>
      </c>
      <c r="B95" s="63" t="s">
        <v>86</v>
      </c>
      <c r="C95" s="101" t="s">
        <v>87</v>
      </c>
      <c r="D95" s="76" t="s">
        <v>42</v>
      </c>
      <c r="E95" s="76" t="s">
        <v>108</v>
      </c>
      <c r="F95" s="65">
        <v>270.01</v>
      </c>
      <c r="G95" s="65">
        <v>278.89999999999998</v>
      </c>
      <c r="H95" s="65">
        <v>380</v>
      </c>
      <c r="I95" s="65">
        <v>435</v>
      </c>
      <c r="J95" s="65">
        <v>270</v>
      </c>
      <c r="K95" s="65">
        <v>270</v>
      </c>
      <c r="L95" s="65">
        <v>352.15019999999998</v>
      </c>
      <c r="M95" s="66">
        <v>276443</v>
      </c>
      <c r="N95" s="66">
        <v>97349467.790000007</v>
      </c>
      <c r="O95" s="66">
        <v>3893</v>
      </c>
      <c r="P95" s="119">
        <v>-0.28799999999999998</v>
      </c>
      <c r="Q95" s="65">
        <v>435</v>
      </c>
      <c r="R95" s="65">
        <v>270</v>
      </c>
      <c r="S95" s="66">
        <v>1922400810</v>
      </c>
    </row>
    <row r="96" spans="1:19" ht="15" customHeight="1" x14ac:dyDescent="0.2">
      <c r="A96" s="63" t="s">
        <v>325</v>
      </c>
      <c r="B96" s="63" t="s">
        <v>326</v>
      </c>
      <c r="C96" s="101" t="s">
        <v>327</v>
      </c>
      <c r="D96" s="76" t="s">
        <v>42</v>
      </c>
      <c r="E96" s="76" t="s">
        <v>108</v>
      </c>
      <c r="F96" s="65">
        <v>12.35</v>
      </c>
      <c r="G96" s="65">
        <v>14.44</v>
      </c>
      <c r="H96" s="65">
        <v>17.07</v>
      </c>
      <c r="I96" s="65">
        <v>23.45</v>
      </c>
      <c r="J96" s="65">
        <v>7.1</v>
      </c>
      <c r="K96" s="65">
        <v>14.44</v>
      </c>
      <c r="L96" s="65">
        <v>13.5442</v>
      </c>
      <c r="M96" s="66">
        <v>228113</v>
      </c>
      <c r="N96" s="66">
        <v>3089603.89</v>
      </c>
      <c r="O96" s="66">
        <v>1294</v>
      </c>
      <c r="P96" s="119">
        <v>-0.1933</v>
      </c>
      <c r="Q96" s="65">
        <v>23.45</v>
      </c>
      <c r="R96" s="65">
        <v>7.1</v>
      </c>
      <c r="S96" s="66">
        <v>61953274.920000002</v>
      </c>
    </row>
    <row r="97" spans="1:19" ht="15" customHeight="1" x14ac:dyDescent="0.2">
      <c r="A97" s="63" t="s">
        <v>328</v>
      </c>
      <c r="B97" s="63" t="s">
        <v>329</v>
      </c>
      <c r="C97" s="101" t="s">
        <v>330</v>
      </c>
      <c r="D97" s="76" t="s">
        <v>17</v>
      </c>
      <c r="E97" s="76" t="s">
        <v>100</v>
      </c>
      <c r="F97" s="65" t="s">
        <v>101</v>
      </c>
      <c r="G97" s="65">
        <v>1</v>
      </c>
      <c r="H97" s="65">
        <v>0.8</v>
      </c>
      <c r="I97" s="65">
        <v>1.5</v>
      </c>
      <c r="J97" s="65">
        <v>0.8</v>
      </c>
      <c r="K97" s="65">
        <v>1.5</v>
      </c>
      <c r="L97" s="65">
        <v>1.0166999999999999</v>
      </c>
      <c r="M97" s="66">
        <v>3891</v>
      </c>
      <c r="N97" s="66">
        <v>3955.98</v>
      </c>
      <c r="O97" s="66">
        <v>12</v>
      </c>
      <c r="P97" s="119">
        <v>0.15379999999999999</v>
      </c>
      <c r="Q97" s="65">
        <v>1.5</v>
      </c>
      <c r="R97" s="65">
        <v>0.8</v>
      </c>
      <c r="S97" s="66">
        <v>2000025</v>
      </c>
    </row>
    <row r="98" spans="1:19" ht="15" customHeight="1" x14ac:dyDescent="0.2">
      <c r="A98" s="63" t="s">
        <v>331</v>
      </c>
      <c r="B98" s="63" t="s">
        <v>332</v>
      </c>
      <c r="C98" s="101" t="s">
        <v>333</v>
      </c>
      <c r="D98" s="76" t="s">
        <v>17</v>
      </c>
      <c r="E98" s="76" t="s">
        <v>100</v>
      </c>
      <c r="F98" s="65">
        <v>7.11</v>
      </c>
      <c r="G98" s="65">
        <v>8</v>
      </c>
      <c r="H98" s="65">
        <v>6.99</v>
      </c>
      <c r="I98" s="65">
        <v>9.9700000000000006</v>
      </c>
      <c r="J98" s="65">
        <v>5.62</v>
      </c>
      <c r="K98" s="65">
        <v>7.99</v>
      </c>
      <c r="L98" s="65">
        <v>7.9922000000000004</v>
      </c>
      <c r="M98" s="66">
        <v>13759</v>
      </c>
      <c r="N98" s="66">
        <v>109964.18</v>
      </c>
      <c r="O98" s="66">
        <v>35</v>
      </c>
      <c r="P98" s="119">
        <v>0.1414</v>
      </c>
      <c r="Q98" s="65">
        <v>9.9700000000000006</v>
      </c>
      <c r="R98" s="65">
        <v>5.62</v>
      </c>
      <c r="S98" s="66">
        <v>18021149.370000001</v>
      </c>
    </row>
    <row r="99" spans="1:19" ht="15" customHeight="1" x14ac:dyDescent="0.2">
      <c r="A99" s="63" t="s">
        <v>76</v>
      </c>
      <c r="B99" s="63" t="s">
        <v>77</v>
      </c>
      <c r="C99" s="101" t="s">
        <v>78</v>
      </c>
      <c r="D99" s="76" t="s">
        <v>42</v>
      </c>
      <c r="E99" s="76" t="s">
        <v>108</v>
      </c>
      <c r="F99" s="65">
        <v>43.29</v>
      </c>
      <c r="G99" s="65">
        <v>43.75</v>
      </c>
      <c r="H99" s="65">
        <v>34.880000000000003</v>
      </c>
      <c r="I99" s="65">
        <v>48.6</v>
      </c>
      <c r="J99" s="65">
        <v>34.68</v>
      </c>
      <c r="K99" s="65">
        <v>43.75</v>
      </c>
      <c r="L99" s="65">
        <v>42.627400000000002</v>
      </c>
      <c r="M99" s="66">
        <v>7892835</v>
      </c>
      <c r="N99" s="66">
        <v>336451155.48000002</v>
      </c>
      <c r="O99" s="66">
        <v>16276</v>
      </c>
      <c r="P99" s="119">
        <v>0.26479999999999998</v>
      </c>
      <c r="Q99" s="65">
        <v>48.6</v>
      </c>
      <c r="R99" s="65">
        <v>34.200000000000003</v>
      </c>
      <c r="S99" s="66">
        <v>5513704962.5</v>
      </c>
    </row>
    <row r="100" spans="1:19" ht="15" customHeight="1" x14ac:dyDescent="0.2">
      <c r="A100" s="63" t="s">
        <v>334</v>
      </c>
      <c r="B100" s="63" t="s">
        <v>335</v>
      </c>
      <c r="C100" s="101" t="s">
        <v>336</v>
      </c>
      <c r="D100" s="76" t="s">
        <v>17</v>
      </c>
      <c r="E100" s="76" t="s">
        <v>108</v>
      </c>
      <c r="F100" s="65">
        <v>42</v>
      </c>
      <c r="G100" s="65">
        <v>48.98</v>
      </c>
      <c r="H100" s="65">
        <v>80</v>
      </c>
      <c r="I100" s="65">
        <v>87.87</v>
      </c>
      <c r="J100" s="65">
        <v>40.1</v>
      </c>
      <c r="K100" s="65">
        <v>46</v>
      </c>
      <c r="L100" s="65">
        <v>66.365399999999994</v>
      </c>
      <c r="M100" s="66">
        <v>36249</v>
      </c>
      <c r="N100" s="66">
        <v>2405680.75</v>
      </c>
      <c r="O100" s="66">
        <v>783</v>
      </c>
      <c r="P100" s="119">
        <v>-0.43049999999999999</v>
      </c>
      <c r="Q100" s="65">
        <v>87.87</v>
      </c>
      <c r="R100" s="65">
        <v>40.1</v>
      </c>
      <c r="S100" s="66">
        <v>17212234</v>
      </c>
    </row>
    <row r="101" spans="1:19" ht="15" customHeight="1" x14ac:dyDescent="0.2">
      <c r="A101" s="63" t="s">
        <v>337</v>
      </c>
      <c r="B101" s="63" t="s">
        <v>338</v>
      </c>
      <c r="C101" s="101" t="s">
        <v>339</v>
      </c>
      <c r="D101" s="76" t="s">
        <v>17</v>
      </c>
      <c r="E101" s="76" t="s">
        <v>108</v>
      </c>
      <c r="F101" s="65">
        <v>255</v>
      </c>
      <c r="G101" s="65">
        <v>272.10000000000002</v>
      </c>
      <c r="H101" s="65">
        <v>367.85</v>
      </c>
      <c r="I101" s="65">
        <v>463.97</v>
      </c>
      <c r="J101" s="65">
        <v>225</v>
      </c>
      <c r="K101" s="65">
        <v>260</v>
      </c>
      <c r="L101" s="65">
        <v>323.4819</v>
      </c>
      <c r="M101" s="66">
        <v>11850</v>
      </c>
      <c r="N101" s="66">
        <v>3833260.05</v>
      </c>
      <c r="O101" s="66">
        <v>730</v>
      </c>
      <c r="P101" s="119">
        <v>-0.29270000000000002</v>
      </c>
      <c r="Q101" s="65">
        <v>463.97</v>
      </c>
      <c r="R101" s="65">
        <v>225</v>
      </c>
      <c r="S101" s="66">
        <v>171226640</v>
      </c>
    </row>
    <row r="102" spans="1:19" ht="15" customHeight="1" x14ac:dyDescent="0.2">
      <c r="A102" s="63" t="s">
        <v>340</v>
      </c>
      <c r="B102" s="63" t="s">
        <v>341</v>
      </c>
      <c r="C102" s="101" t="s">
        <v>342</v>
      </c>
      <c r="D102" s="76" t="s">
        <v>17</v>
      </c>
      <c r="E102" s="76" t="s">
        <v>108</v>
      </c>
      <c r="F102" s="65">
        <v>32.700000000000003</v>
      </c>
      <c r="G102" s="65">
        <v>34.979999999999997</v>
      </c>
      <c r="H102" s="65">
        <v>64</v>
      </c>
      <c r="I102" s="65">
        <v>69.989999999999995</v>
      </c>
      <c r="J102" s="65">
        <v>32.340000000000003</v>
      </c>
      <c r="K102" s="65">
        <v>34.979999999999997</v>
      </c>
      <c r="L102" s="65">
        <v>53.450499999999998</v>
      </c>
      <c r="M102" s="66">
        <v>83848</v>
      </c>
      <c r="N102" s="66">
        <v>4481721.4000000004</v>
      </c>
      <c r="O102" s="66">
        <v>991</v>
      </c>
      <c r="P102" s="119">
        <v>-0.4819</v>
      </c>
      <c r="Q102" s="65">
        <v>69.989999999999995</v>
      </c>
      <c r="R102" s="65">
        <v>32.340000000000003</v>
      </c>
      <c r="S102" s="66">
        <v>117057701.64</v>
      </c>
    </row>
    <row r="103" spans="1:19" ht="15" customHeight="1" x14ac:dyDescent="0.2">
      <c r="A103" s="63" t="s">
        <v>343</v>
      </c>
      <c r="B103" s="63" t="s">
        <v>344</v>
      </c>
      <c r="C103" s="101" t="s">
        <v>345</v>
      </c>
      <c r="D103" s="76" t="s">
        <v>17</v>
      </c>
      <c r="E103" s="76" t="s">
        <v>100</v>
      </c>
      <c r="F103" s="65">
        <v>815</v>
      </c>
      <c r="G103" s="65">
        <v>849</v>
      </c>
      <c r="H103" s="65">
        <v>949.72</v>
      </c>
      <c r="I103" s="65">
        <v>1274.42</v>
      </c>
      <c r="J103" s="65">
        <v>811.18</v>
      </c>
      <c r="K103" s="65">
        <v>815</v>
      </c>
      <c r="L103" s="65">
        <v>1048.1473000000001</v>
      </c>
      <c r="M103" s="66">
        <v>3702</v>
      </c>
      <c r="N103" s="66">
        <v>3880241.31</v>
      </c>
      <c r="O103" s="66">
        <v>491</v>
      </c>
      <c r="P103" s="119">
        <v>-9.3399999999999997E-2</v>
      </c>
      <c r="Q103" s="65">
        <v>1274.42</v>
      </c>
      <c r="R103" s="65">
        <v>811.18</v>
      </c>
      <c r="S103" s="66">
        <v>503440985</v>
      </c>
    </row>
    <row r="104" spans="1:19" ht="15" customHeight="1" x14ac:dyDescent="0.2">
      <c r="A104" s="63" t="s">
        <v>346</v>
      </c>
      <c r="B104" s="63" t="s">
        <v>347</v>
      </c>
      <c r="C104" s="101" t="s">
        <v>348</v>
      </c>
      <c r="D104" s="76" t="s">
        <v>17</v>
      </c>
      <c r="E104" s="76" t="s">
        <v>108</v>
      </c>
      <c r="F104" s="65">
        <v>27.53</v>
      </c>
      <c r="G104" s="65">
        <v>34.29</v>
      </c>
      <c r="H104" s="65">
        <v>47.94</v>
      </c>
      <c r="I104" s="65">
        <v>65.709999999999994</v>
      </c>
      <c r="J104" s="65">
        <v>25.01</v>
      </c>
      <c r="K104" s="65">
        <v>34.29</v>
      </c>
      <c r="L104" s="65">
        <v>49.4756</v>
      </c>
      <c r="M104" s="66">
        <v>17509</v>
      </c>
      <c r="N104" s="66">
        <v>866267.88</v>
      </c>
      <c r="O104" s="66">
        <v>341</v>
      </c>
      <c r="P104" s="119">
        <v>-0.25919999999999999</v>
      </c>
      <c r="Q104" s="65">
        <v>65.709999999999994</v>
      </c>
      <c r="R104" s="65">
        <v>25.01</v>
      </c>
      <c r="S104" s="66">
        <v>31511549.879999999</v>
      </c>
    </row>
    <row r="105" spans="1:19" ht="15" customHeight="1" x14ac:dyDescent="0.2">
      <c r="A105" s="63" t="s">
        <v>349</v>
      </c>
      <c r="B105" s="63" t="s">
        <v>350</v>
      </c>
      <c r="C105" s="101" t="s">
        <v>351</v>
      </c>
      <c r="D105" s="76" t="s">
        <v>17</v>
      </c>
      <c r="E105" s="76" t="s">
        <v>100</v>
      </c>
      <c r="F105" s="65">
        <v>11</v>
      </c>
      <c r="G105" s="65">
        <v>1000</v>
      </c>
      <c r="H105" s="65">
        <v>30.2</v>
      </c>
      <c r="I105" s="65">
        <v>38.99</v>
      </c>
      <c r="J105" s="65">
        <v>13</v>
      </c>
      <c r="K105" s="65">
        <v>13</v>
      </c>
      <c r="L105" s="65">
        <v>32.7089</v>
      </c>
      <c r="M105" s="66">
        <v>254</v>
      </c>
      <c r="N105" s="66">
        <v>8308.0499999999993</v>
      </c>
      <c r="O105" s="66">
        <v>4</v>
      </c>
      <c r="P105" s="119">
        <v>-0.67500000000000004</v>
      </c>
      <c r="Q105" s="65">
        <v>38.99</v>
      </c>
      <c r="R105" s="65">
        <v>13</v>
      </c>
      <c r="S105" s="66">
        <v>49094786</v>
      </c>
    </row>
    <row r="106" spans="1:19" ht="15" customHeight="1" x14ac:dyDescent="0.2">
      <c r="A106" s="63" t="s">
        <v>352</v>
      </c>
      <c r="B106" s="63" t="s">
        <v>353</v>
      </c>
      <c r="C106" s="101" t="s">
        <v>354</v>
      </c>
      <c r="D106" s="76" t="s">
        <v>17</v>
      </c>
      <c r="E106" s="76" t="s">
        <v>100</v>
      </c>
      <c r="F106" s="65" t="s">
        <v>101</v>
      </c>
      <c r="G106" s="65">
        <v>190</v>
      </c>
      <c r="H106" s="65">
        <v>190</v>
      </c>
      <c r="I106" s="65">
        <v>190</v>
      </c>
      <c r="J106" s="65">
        <v>190</v>
      </c>
      <c r="K106" s="65">
        <v>190</v>
      </c>
      <c r="L106" s="65">
        <v>190</v>
      </c>
      <c r="M106" s="66">
        <v>2022</v>
      </c>
      <c r="N106" s="66">
        <v>384180</v>
      </c>
      <c r="O106" s="66">
        <v>3</v>
      </c>
      <c r="P106" s="119">
        <v>0</v>
      </c>
      <c r="Q106" s="65">
        <v>190</v>
      </c>
      <c r="R106" s="65">
        <v>190</v>
      </c>
      <c r="S106" s="66">
        <v>928541780</v>
      </c>
    </row>
    <row r="107" spans="1:19" ht="15" customHeight="1" x14ac:dyDescent="0.2">
      <c r="A107" s="63" t="s">
        <v>355</v>
      </c>
      <c r="B107" s="63" t="s">
        <v>356</v>
      </c>
      <c r="C107" s="101" t="s">
        <v>357</v>
      </c>
      <c r="D107" s="76" t="s">
        <v>17</v>
      </c>
      <c r="E107" s="76" t="s">
        <v>108</v>
      </c>
      <c r="F107" s="65">
        <v>141.65</v>
      </c>
      <c r="G107" s="65">
        <v>142</v>
      </c>
      <c r="H107" s="65">
        <v>456</v>
      </c>
      <c r="I107" s="65">
        <v>899.87</v>
      </c>
      <c r="J107" s="65">
        <v>95</v>
      </c>
      <c r="K107" s="65">
        <v>142</v>
      </c>
      <c r="L107" s="65">
        <v>231.00200000000001</v>
      </c>
      <c r="M107" s="66">
        <v>74992</v>
      </c>
      <c r="N107" s="66">
        <v>17323301.550000001</v>
      </c>
      <c r="O107" s="66">
        <v>3891</v>
      </c>
      <c r="P107" s="119">
        <v>-0.69159999999999999</v>
      </c>
      <c r="Q107" s="65">
        <v>899.87</v>
      </c>
      <c r="R107" s="65">
        <v>95</v>
      </c>
      <c r="S107" s="66">
        <v>26903320</v>
      </c>
    </row>
    <row r="108" spans="1:19" ht="15" customHeight="1" x14ac:dyDescent="0.2">
      <c r="A108" s="63" t="s">
        <v>73</v>
      </c>
      <c r="B108" s="63" t="s">
        <v>74</v>
      </c>
      <c r="C108" s="101" t="s">
        <v>75</v>
      </c>
      <c r="D108" s="76" t="s">
        <v>17</v>
      </c>
      <c r="E108" s="76" t="s">
        <v>100</v>
      </c>
      <c r="F108" s="65">
        <v>20</v>
      </c>
      <c r="G108" s="65">
        <v>28</v>
      </c>
      <c r="H108" s="65">
        <v>160</v>
      </c>
      <c r="I108" s="65">
        <v>167</v>
      </c>
      <c r="J108" s="65">
        <v>17.010000000000002</v>
      </c>
      <c r="K108" s="65">
        <v>18</v>
      </c>
      <c r="L108" s="65">
        <v>130.8768</v>
      </c>
      <c r="M108" s="66">
        <v>2522</v>
      </c>
      <c r="N108" s="66">
        <v>330071.19</v>
      </c>
      <c r="O108" s="66">
        <v>92</v>
      </c>
      <c r="P108" s="119">
        <v>-0.88390000000000002</v>
      </c>
      <c r="Q108" s="65">
        <v>167</v>
      </c>
      <c r="R108" s="65">
        <v>17.010000000000002</v>
      </c>
      <c r="S108" s="66">
        <v>42958566</v>
      </c>
    </row>
    <row r="109" spans="1:19" ht="15" customHeight="1" x14ac:dyDescent="0.2">
      <c r="A109" s="63" t="s">
        <v>358</v>
      </c>
      <c r="B109" s="63" t="s">
        <v>359</v>
      </c>
      <c r="C109" s="101" t="s">
        <v>360</v>
      </c>
      <c r="D109" s="76" t="s">
        <v>17</v>
      </c>
      <c r="E109" s="76" t="s">
        <v>100</v>
      </c>
      <c r="F109" s="65">
        <v>323</v>
      </c>
      <c r="G109" s="65">
        <v>369.99</v>
      </c>
      <c r="H109" s="65">
        <v>282.5</v>
      </c>
      <c r="I109" s="65">
        <v>370.01</v>
      </c>
      <c r="J109" s="65">
        <v>282.5</v>
      </c>
      <c r="K109" s="65">
        <v>330.01</v>
      </c>
      <c r="L109" s="65">
        <v>330.9067</v>
      </c>
      <c r="M109" s="66">
        <v>2068</v>
      </c>
      <c r="N109" s="66">
        <v>684315.14</v>
      </c>
      <c r="O109" s="66">
        <v>80</v>
      </c>
      <c r="P109" s="119">
        <v>0.17860000000000001</v>
      </c>
      <c r="Q109" s="65">
        <v>370.01</v>
      </c>
      <c r="R109" s="65">
        <v>282.5</v>
      </c>
      <c r="S109" s="66">
        <v>27008678.420000002</v>
      </c>
    </row>
    <row r="110" spans="1:19" ht="15" customHeight="1" x14ac:dyDescent="0.2">
      <c r="A110" s="63" t="s">
        <v>361</v>
      </c>
      <c r="B110" s="63" t="s">
        <v>362</v>
      </c>
      <c r="C110" s="101" t="s">
        <v>363</v>
      </c>
      <c r="D110" s="76" t="s">
        <v>17</v>
      </c>
      <c r="E110" s="76" t="s">
        <v>100</v>
      </c>
      <c r="F110" s="65" t="s">
        <v>101</v>
      </c>
      <c r="G110" s="65">
        <v>9.1</v>
      </c>
      <c r="H110" s="65">
        <v>17</v>
      </c>
      <c r="I110" s="65">
        <v>17</v>
      </c>
      <c r="J110" s="65">
        <v>7.22</v>
      </c>
      <c r="K110" s="65">
        <v>9.9499999999999993</v>
      </c>
      <c r="L110" s="65">
        <v>7.9309000000000003</v>
      </c>
      <c r="M110" s="66">
        <v>280</v>
      </c>
      <c r="N110" s="66">
        <v>2220.65</v>
      </c>
      <c r="O110" s="66">
        <v>4</v>
      </c>
      <c r="P110" s="119">
        <v>-4.0000000000000001E-3</v>
      </c>
      <c r="Q110" s="65">
        <v>17</v>
      </c>
      <c r="R110" s="65">
        <v>7.22</v>
      </c>
      <c r="S110" s="66" t="s">
        <v>101</v>
      </c>
    </row>
    <row r="111" spans="1:19" ht="15" customHeight="1" x14ac:dyDescent="0.2">
      <c r="A111" s="63" t="s">
        <v>61</v>
      </c>
      <c r="B111" s="63" t="s">
        <v>62</v>
      </c>
      <c r="C111" s="101" t="s">
        <v>63</v>
      </c>
      <c r="D111" s="76" t="s">
        <v>17</v>
      </c>
      <c r="E111" s="76" t="s">
        <v>100</v>
      </c>
      <c r="F111" s="65" t="s">
        <v>101</v>
      </c>
      <c r="G111" s="65">
        <v>399</v>
      </c>
      <c r="H111" s="65">
        <v>100.01</v>
      </c>
      <c r="I111" s="65">
        <v>100.01</v>
      </c>
      <c r="J111" s="65">
        <v>100.01</v>
      </c>
      <c r="K111" s="65">
        <v>100.01</v>
      </c>
      <c r="L111" s="65">
        <v>100.01</v>
      </c>
      <c r="M111" s="66">
        <v>1</v>
      </c>
      <c r="N111" s="66">
        <v>100.01</v>
      </c>
      <c r="O111" s="66">
        <v>1</v>
      </c>
      <c r="P111" s="119">
        <v>-0.93710000000000004</v>
      </c>
      <c r="Q111" s="65">
        <v>100.01</v>
      </c>
      <c r="R111" s="65">
        <v>100.01</v>
      </c>
      <c r="S111" s="66">
        <v>3418541.82</v>
      </c>
    </row>
    <row r="112" spans="1:19" ht="15" customHeight="1" x14ac:dyDescent="0.2">
      <c r="A112" s="63" t="s">
        <v>364</v>
      </c>
      <c r="B112" s="63" t="s">
        <v>365</v>
      </c>
      <c r="C112" s="101" t="s">
        <v>366</v>
      </c>
      <c r="D112" s="76" t="s">
        <v>42</v>
      </c>
      <c r="E112" s="76" t="s">
        <v>108</v>
      </c>
      <c r="F112" s="65">
        <v>54.27</v>
      </c>
      <c r="G112" s="65">
        <v>57.65</v>
      </c>
      <c r="H112" s="65">
        <v>73.11</v>
      </c>
      <c r="I112" s="65">
        <v>84.89</v>
      </c>
      <c r="J112" s="65">
        <v>54</v>
      </c>
      <c r="K112" s="65">
        <v>54</v>
      </c>
      <c r="L112" s="65">
        <v>70.877700000000004</v>
      </c>
      <c r="M112" s="66">
        <v>57408</v>
      </c>
      <c r="N112" s="66">
        <v>4068945.54</v>
      </c>
      <c r="O112" s="66">
        <v>784</v>
      </c>
      <c r="P112" s="119">
        <v>-0.28000000000000003</v>
      </c>
      <c r="Q112" s="65">
        <v>84.89</v>
      </c>
      <c r="R112" s="65">
        <v>54</v>
      </c>
      <c r="S112" s="66">
        <v>471600630</v>
      </c>
    </row>
    <row r="113" spans="1:19" ht="15" customHeight="1" x14ac:dyDescent="0.2">
      <c r="A113" s="63" t="s">
        <v>367</v>
      </c>
      <c r="B113" s="63" t="s">
        <v>368</v>
      </c>
      <c r="C113" s="101" t="s">
        <v>369</v>
      </c>
      <c r="D113" s="76" t="s">
        <v>17</v>
      </c>
      <c r="E113" s="76" t="s">
        <v>100</v>
      </c>
      <c r="F113" s="65">
        <v>50</v>
      </c>
      <c r="G113" s="65">
        <v>110</v>
      </c>
      <c r="H113" s="65">
        <v>100.03</v>
      </c>
      <c r="I113" s="65">
        <v>150</v>
      </c>
      <c r="J113" s="65">
        <v>95</v>
      </c>
      <c r="K113" s="65">
        <v>95</v>
      </c>
      <c r="L113" s="65">
        <v>108.5813</v>
      </c>
      <c r="M113" s="66">
        <v>1758</v>
      </c>
      <c r="N113" s="66">
        <v>190885.93</v>
      </c>
      <c r="O113" s="66">
        <v>21</v>
      </c>
      <c r="P113" s="119">
        <v>-5.0099999999999999E-2</v>
      </c>
      <c r="Q113" s="65">
        <v>150</v>
      </c>
      <c r="R113" s="65">
        <v>95</v>
      </c>
      <c r="S113" s="66">
        <v>3420000</v>
      </c>
    </row>
    <row r="114" spans="1:19" ht="15" customHeight="1" x14ac:dyDescent="0.2">
      <c r="A114" s="63" t="s">
        <v>370</v>
      </c>
      <c r="B114" s="63" t="s">
        <v>371</v>
      </c>
      <c r="C114" s="101" t="s">
        <v>372</v>
      </c>
      <c r="D114" s="76" t="s">
        <v>17</v>
      </c>
      <c r="E114" s="76" t="s">
        <v>108</v>
      </c>
      <c r="F114" s="65">
        <v>3190</v>
      </c>
      <c r="G114" s="65">
        <v>3200</v>
      </c>
      <c r="H114" s="65">
        <v>2990</v>
      </c>
      <c r="I114" s="65">
        <v>3550</v>
      </c>
      <c r="J114" s="65">
        <v>2950</v>
      </c>
      <c r="K114" s="65">
        <v>3200</v>
      </c>
      <c r="L114" s="65">
        <v>3149.7628</v>
      </c>
      <c r="M114" s="66">
        <v>6070</v>
      </c>
      <c r="N114" s="66">
        <v>19119060.25</v>
      </c>
      <c r="O114" s="66">
        <v>357</v>
      </c>
      <c r="P114" s="119">
        <v>8.4699999999999998E-2</v>
      </c>
      <c r="Q114" s="65">
        <v>3550</v>
      </c>
      <c r="R114" s="65">
        <v>2950</v>
      </c>
      <c r="S114" s="66">
        <v>1173619200</v>
      </c>
    </row>
    <row r="115" spans="1:19" ht="15" customHeight="1" x14ac:dyDescent="0.2">
      <c r="A115" s="63" t="s">
        <v>373</v>
      </c>
      <c r="B115" s="63" t="s">
        <v>374</v>
      </c>
      <c r="C115" s="101" t="s">
        <v>375</v>
      </c>
      <c r="D115" s="76" t="s">
        <v>42</v>
      </c>
      <c r="E115" s="76" t="s">
        <v>108</v>
      </c>
      <c r="F115" s="65">
        <v>7.1</v>
      </c>
      <c r="G115" s="65">
        <v>9.99</v>
      </c>
      <c r="H115" s="65">
        <v>49.99</v>
      </c>
      <c r="I115" s="65">
        <v>79.98</v>
      </c>
      <c r="J115" s="65">
        <v>7.09</v>
      </c>
      <c r="K115" s="65">
        <v>8.16</v>
      </c>
      <c r="L115" s="65">
        <v>18.645099999999999</v>
      </c>
      <c r="M115" s="66">
        <v>35948</v>
      </c>
      <c r="N115" s="66">
        <v>670254.43999999994</v>
      </c>
      <c r="O115" s="66">
        <v>321</v>
      </c>
      <c r="P115" s="119">
        <v>-0.8397</v>
      </c>
      <c r="Q115" s="65">
        <v>79.98</v>
      </c>
      <c r="R115" s="65">
        <v>7.09</v>
      </c>
      <c r="S115" s="66">
        <v>27387000</v>
      </c>
    </row>
    <row r="116" spans="1:19" ht="15" customHeight="1" x14ac:dyDescent="0.2">
      <c r="A116" s="63" t="s">
        <v>376</v>
      </c>
      <c r="B116" s="63" t="s">
        <v>377</v>
      </c>
      <c r="C116" s="101" t="s">
        <v>378</v>
      </c>
      <c r="D116" s="76" t="s">
        <v>42</v>
      </c>
      <c r="E116" s="76" t="s">
        <v>108</v>
      </c>
      <c r="F116" s="65">
        <v>138.02000000000001</v>
      </c>
      <c r="G116" s="65">
        <v>142.99</v>
      </c>
      <c r="H116" s="65">
        <v>156.11000000000001</v>
      </c>
      <c r="I116" s="65">
        <v>214.99</v>
      </c>
      <c r="J116" s="65">
        <v>114</v>
      </c>
      <c r="K116" s="65">
        <v>142.99</v>
      </c>
      <c r="L116" s="65">
        <v>163.0668</v>
      </c>
      <c r="M116" s="66">
        <v>94376</v>
      </c>
      <c r="N116" s="66">
        <v>15389593.890000001</v>
      </c>
      <c r="O116" s="66">
        <v>3216</v>
      </c>
      <c r="P116" s="119">
        <v>-0.10630000000000001</v>
      </c>
      <c r="Q116" s="65">
        <v>214.99</v>
      </c>
      <c r="R116" s="65">
        <v>114</v>
      </c>
      <c r="S116" s="66">
        <v>82934200</v>
      </c>
    </row>
    <row r="117" spans="1:19" ht="15" customHeight="1" x14ac:dyDescent="0.2">
      <c r="A117" s="63" t="s">
        <v>379</v>
      </c>
      <c r="B117" s="63" t="s">
        <v>380</v>
      </c>
      <c r="C117" s="101" t="s">
        <v>381</v>
      </c>
      <c r="D117" s="76" t="s">
        <v>42</v>
      </c>
      <c r="E117" s="76" t="s">
        <v>108</v>
      </c>
      <c r="F117" s="65">
        <v>11.03</v>
      </c>
      <c r="G117" s="65">
        <v>12.77</v>
      </c>
      <c r="H117" s="65">
        <v>16.5</v>
      </c>
      <c r="I117" s="65">
        <v>19.2</v>
      </c>
      <c r="J117" s="65">
        <v>10.78</v>
      </c>
      <c r="K117" s="65">
        <v>11.11</v>
      </c>
      <c r="L117" s="65">
        <v>15.416399999999999</v>
      </c>
      <c r="M117" s="66">
        <v>156965</v>
      </c>
      <c r="N117" s="66">
        <v>2419841.7200000002</v>
      </c>
      <c r="O117" s="66">
        <v>902</v>
      </c>
      <c r="P117" s="119">
        <v>-0.33189999999999997</v>
      </c>
      <c r="Q117" s="65">
        <v>19.2</v>
      </c>
      <c r="R117" s="65">
        <v>10.78</v>
      </c>
      <c r="S117" s="66">
        <v>24673165.77</v>
      </c>
    </row>
    <row r="118" spans="1:19" ht="15" customHeight="1" x14ac:dyDescent="0.2">
      <c r="A118" s="63" t="s">
        <v>46</v>
      </c>
      <c r="B118" s="63" t="s">
        <v>47</v>
      </c>
      <c r="C118" s="101" t="s">
        <v>48</v>
      </c>
      <c r="D118" s="76" t="s">
        <v>17</v>
      </c>
      <c r="E118" s="76" t="s">
        <v>108</v>
      </c>
      <c r="F118" s="65">
        <v>3.03</v>
      </c>
      <c r="G118" s="65">
        <v>4.49</v>
      </c>
      <c r="H118" s="65">
        <v>313.79000000000002</v>
      </c>
      <c r="I118" s="65">
        <v>440</v>
      </c>
      <c r="J118" s="65">
        <v>1</v>
      </c>
      <c r="K118" s="65">
        <v>4.49</v>
      </c>
      <c r="L118" s="65">
        <v>93.312600000000003</v>
      </c>
      <c r="M118" s="66">
        <v>352232</v>
      </c>
      <c r="N118" s="66">
        <v>32867669.539999999</v>
      </c>
      <c r="O118" s="66">
        <v>6098</v>
      </c>
      <c r="P118" s="119">
        <v>-0.98540000000000005</v>
      </c>
      <c r="Q118" s="65">
        <v>440</v>
      </c>
      <c r="R118" s="65">
        <v>1</v>
      </c>
      <c r="S118" s="66" t="s">
        <v>101</v>
      </c>
    </row>
    <row r="119" spans="1:19" ht="15" customHeight="1" x14ac:dyDescent="0.2">
      <c r="A119" s="63" t="s">
        <v>382</v>
      </c>
      <c r="B119" s="63" t="s">
        <v>383</v>
      </c>
      <c r="C119" s="101" t="s">
        <v>384</v>
      </c>
      <c r="D119" s="76" t="s">
        <v>42</v>
      </c>
      <c r="E119" s="76" t="s">
        <v>108</v>
      </c>
      <c r="F119" s="65">
        <v>232.02</v>
      </c>
      <c r="G119" s="65">
        <v>246.9</v>
      </c>
      <c r="H119" s="65">
        <v>381</v>
      </c>
      <c r="I119" s="65">
        <v>525</v>
      </c>
      <c r="J119" s="65">
        <v>223</v>
      </c>
      <c r="K119" s="65">
        <v>235</v>
      </c>
      <c r="L119" s="65">
        <v>389.30669999999998</v>
      </c>
      <c r="M119" s="66">
        <v>50650</v>
      </c>
      <c r="N119" s="66">
        <v>19718383.800000001</v>
      </c>
      <c r="O119" s="66">
        <v>1390</v>
      </c>
      <c r="P119" s="119">
        <v>-0.38640000000000002</v>
      </c>
      <c r="Q119" s="65">
        <v>525</v>
      </c>
      <c r="R119" s="65">
        <v>223</v>
      </c>
      <c r="S119" s="66">
        <v>325866745</v>
      </c>
    </row>
    <row r="120" spans="1:19" ht="15" customHeight="1" x14ac:dyDescent="0.2">
      <c r="A120" s="63" t="s">
        <v>30</v>
      </c>
      <c r="B120" s="63" t="s">
        <v>31</v>
      </c>
      <c r="C120" s="101" t="s">
        <v>32</v>
      </c>
      <c r="D120" s="76" t="s">
        <v>17</v>
      </c>
      <c r="E120" s="76" t="s">
        <v>100</v>
      </c>
      <c r="F120" s="65">
        <v>1</v>
      </c>
      <c r="G120" s="65">
        <v>7</v>
      </c>
      <c r="H120" s="65">
        <v>4.12</v>
      </c>
      <c r="I120" s="65">
        <v>10</v>
      </c>
      <c r="J120" s="65">
        <v>1.55</v>
      </c>
      <c r="K120" s="65">
        <v>7.84</v>
      </c>
      <c r="L120" s="65">
        <v>5.2641</v>
      </c>
      <c r="M120" s="66">
        <v>3004</v>
      </c>
      <c r="N120" s="66">
        <v>15813.46</v>
      </c>
      <c r="O120" s="66">
        <v>31</v>
      </c>
      <c r="P120" s="119">
        <v>0.56799999999999995</v>
      </c>
      <c r="Q120" s="65">
        <v>10</v>
      </c>
      <c r="R120" s="65">
        <v>1.55</v>
      </c>
      <c r="S120" s="66">
        <v>8323594.7199999997</v>
      </c>
    </row>
    <row r="121" spans="1:19" ht="15" customHeight="1" x14ac:dyDescent="0.2">
      <c r="A121" s="63" t="s">
        <v>24</v>
      </c>
      <c r="B121" s="63" t="s">
        <v>25</v>
      </c>
      <c r="C121" s="101" t="s">
        <v>26</v>
      </c>
      <c r="D121" s="76" t="s">
        <v>17</v>
      </c>
      <c r="E121" s="76" t="s">
        <v>108</v>
      </c>
      <c r="F121" s="65">
        <v>13.31</v>
      </c>
      <c r="G121" s="65">
        <v>13.9</v>
      </c>
      <c r="H121" s="65">
        <v>7.81</v>
      </c>
      <c r="I121" s="65">
        <v>17.399999999999999</v>
      </c>
      <c r="J121" s="65">
        <v>7.06</v>
      </c>
      <c r="K121" s="65">
        <v>13.8</v>
      </c>
      <c r="L121" s="65">
        <v>12.4184</v>
      </c>
      <c r="M121" s="66">
        <v>950789</v>
      </c>
      <c r="N121" s="66">
        <v>11807273.52</v>
      </c>
      <c r="O121" s="66">
        <v>2780</v>
      </c>
      <c r="P121" s="119">
        <v>0.72499999999999998</v>
      </c>
      <c r="Q121" s="65">
        <v>17.399999999999999</v>
      </c>
      <c r="R121" s="65">
        <v>7.06</v>
      </c>
      <c r="S121" s="66">
        <v>232022808.59999999</v>
      </c>
    </row>
    <row r="122" spans="1:19" ht="15" customHeight="1" x14ac:dyDescent="0.2">
      <c r="A122" s="63" t="s">
        <v>67</v>
      </c>
      <c r="B122" s="63" t="s">
        <v>68</v>
      </c>
      <c r="C122" s="101" t="s">
        <v>69</v>
      </c>
      <c r="D122" s="76" t="s">
        <v>17</v>
      </c>
      <c r="E122" s="76" t="s">
        <v>100</v>
      </c>
      <c r="F122" s="65">
        <v>4.33</v>
      </c>
      <c r="G122" s="65">
        <v>4.7</v>
      </c>
      <c r="H122" s="65">
        <v>44.41</v>
      </c>
      <c r="I122" s="65">
        <v>48.58</v>
      </c>
      <c r="J122" s="65">
        <v>3.51</v>
      </c>
      <c r="K122" s="65">
        <v>4.33</v>
      </c>
      <c r="L122" s="65">
        <v>27.2912</v>
      </c>
      <c r="M122" s="66">
        <v>194325</v>
      </c>
      <c r="N122" s="66">
        <v>5303361.41</v>
      </c>
      <c r="O122" s="66">
        <v>1366</v>
      </c>
      <c r="P122" s="119">
        <v>-0.90890000000000004</v>
      </c>
      <c r="Q122" s="65">
        <v>48.58</v>
      </c>
      <c r="R122" s="65">
        <v>3.51</v>
      </c>
      <c r="S122" s="66">
        <v>6509089.8200000003</v>
      </c>
    </row>
    <row r="123" spans="1:19" ht="15" customHeight="1" x14ac:dyDescent="0.2">
      <c r="A123" s="63" t="s">
        <v>94</v>
      </c>
      <c r="B123" s="63" t="s">
        <v>95</v>
      </c>
      <c r="C123" s="101" t="s">
        <v>96</v>
      </c>
      <c r="D123" s="76" t="s">
        <v>17</v>
      </c>
      <c r="E123" s="76" t="s">
        <v>108</v>
      </c>
      <c r="F123" s="65">
        <v>54</v>
      </c>
      <c r="G123" s="65">
        <v>54.99</v>
      </c>
      <c r="H123" s="65">
        <v>54</v>
      </c>
      <c r="I123" s="65">
        <v>67</v>
      </c>
      <c r="J123" s="65">
        <v>44.27</v>
      </c>
      <c r="K123" s="65">
        <v>52.7</v>
      </c>
      <c r="L123" s="65">
        <v>58.110399999999998</v>
      </c>
      <c r="M123" s="66">
        <v>1236463</v>
      </c>
      <c r="N123" s="66">
        <v>71851416.430000007</v>
      </c>
      <c r="O123" s="66">
        <v>4355</v>
      </c>
      <c r="P123" s="119">
        <v>-2.41E-2</v>
      </c>
      <c r="Q123" s="65">
        <v>67</v>
      </c>
      <c r="R123" s="65">
        <v>44.27</v>
      </c>
      <c r="S123" s="66">
        <v>16876751028.5</v>
      </c>
    </row>
    <row r="124" spans="1:19" ht="15" customHeight="1" x14ac:dyDescent="0.2">
      <c r="A124" s="63" t="s">
        <v>385</v>
      </c>
      <c r="B124" s="63" t="s">
        <v>386</v>
      </c>
      <c r="C124" s="101" t="s">
        <v>387</v>
      </c>
      <c r="D124" s="76" t="s">
        <v>42</v>
      </c>
      <c r="E124" s="76" t="s">
        <v>108</v>
      </c>
      <c r="F124" s="65">
        <v>10.199999999999999</v>
      </c>
      <c r="G124" s="65">
        <v>10.43</v>
      </c>
      <c r="H124" s="65">
        <v>16.010000000000002</v>
      </c>
      <c r="I124" s="65">
        <v>19.75</v>
      </c>
      <c r="J124" s="65">
        <v>10</v>
      </c>
      <c r="K124" s="65">
        <v>10.88</v>
      </c>
      <c r="L124" s="65">
        <v>15.0038</v>
      </c>
      <c r="M124" s="66">
        <v>624217</v>
      </c>
      <c r="N124" s="66">
        <v>9365603.5199999996</v>
      </c>
      <c r="O124" s="66">
        <v>1081</v>
      </c>
      <c r="P124" s="119">
        <v>-0.3221</v>
      </c>
      <c r="Q124" s="65">
        <v>19.75</v>
      </c>
      <c r="R124" s="65">
        <v>10</v>
      </c>
      <c r="S124" s="66">
        <v>50436416</v>
      </c>
    </row>
    <row r="125" spans="1:19" ht="15" customHeight="1" x14ac:dyDescent="0.2">
      <c r="A125" s="63" t="s">
        <v>388</v>
      </c>
      <c r="B125" s="63" t="s">
        <v>389</v>
      </c>
      <c r="C125" s="101" t="s">
        <v>390</v>
      </c>
      <c r="D125" s="76" t="s">
        <v>17</v>
      </c>
      <c r="E125" s="76" t="s">
        <v>100</v>
      </c>
      <c r="F125" s="65">
        <v>10</v>
      </c>
      <c r="G125" s="65">
        <v>49</v>
      </c>
      <c r="H125" s="65">
        <v>258</v>
      </c>
      <c r="I125" s="65">
        <v>258</v>
      </c>
      <c r="J125" s="65">
        <v>69</v>
      </c>
      <c r="K125" s="65">
        <v>69</v>
      </c>
      <c r="L125" s="65">
        <v>198.6943</v>
      </c>
      <c r="M125" s="66">
        <v>835</v>
      </c>
      <c r="N125" s="66">
        <v>165909.75</v>
      </c>
      <c r="O125" s="66">
        <v>41</v>
      </c>
      <c r="P125" s="119">
        <v>-0.72399999999999998</v>
      </c>
      <c r="Q125" s="65">
        <v>258</v>
      </c>
      <c r="R125" s="65">
        <v>69</v>
      </c>
      <c r="S125" s="66">
        <v>14189367</v>
      </c>
    </row>
    <row r="126" spans="1:19" ht="15" customHeight="1" x14ac:dyDescent="0.2">
      <c r="A126" s="63" t="s">
        <v>391</v>
      </c>
      <c r="B126" s="63" t="s">
        <v>392</v>
      </c>
      <c r="C126" s="101" t="s">
        <v>393</v>
      </c>
      <c r="D126" s="76" t="s">
        <v>17</v>
      </c>
      <c r="E126" s="76" t="s">
        <v>100</v>
      </c>
      <c r="F126" s="65">
        <v>15</v>
      </c>
      <c r="G126" s="65">
        <v>45</v>
      </c>
      <c r="H126" s="65">
        <v>84.15</v>
      </c>
      <c r="I126" s="65">
        <v>84.5</v>
      </c>
      <c r="J126" s="65">
        <v>21</v>
      </c>
      <c r="K126" s="65">
        <v>45</v>
      </c>
      <c r="L126" s="65">
        <v>55.988900000000001</v>
      </c>
      <c r="M126" s="66">
        <v>7888</v>
      </c>
      <c r="N126" s="66">
        <v>441640.78</v>
      </c>
      <c r="O126" s="66">
        <v>216</v>
      </c>
      <c r="P126" s="119">
        <v>-0.5</v>
      </c>
      <c r="Q126" s="65">
        <v>84.5</v>
      </c>
      <c r="R126" s="65">
        <v>21</v>
      </c>
      <c r="S126" s="66">
        <v>13851360</v>
      </c>
    </row>
    <row r="127" spans="1:19" ht="15" customHeight="1" x14ac:dyDescent="0.2">
      <c r="A127" s="63" t="s">
        <v>55</v>
      </c>
      <c r="B127" s="63" t="s">
        <v>56</v>
      </c>
      <c r="C127" s="101" t="s">
        <v>57</v>
      </c>
      <c r="D127" s="76" t="s">
        <v>17</v>
      </c>
      <c r="E127" s="76" t="s">
        <v>100</v>
      </c>
      <c r="F127" s="65">
        <v>125</v>
      </c>
      <c r="G127" s="65">
        <v>140</v>
      </c>
      <c r="H127" s="65">
        <v>4623.03</v>
      </c>
      <c r="I127" s="65">
        <v>4623.03</v>
      </c>
      <c r="J127" s="65">
        <v>35</v>
      </c>
      <c r="K127" s="65">
        <v>140</v>
      </c>
      <c r="L127" s="65">
        <v>808.2962</v>
      </c>
      <c r="M127" s="66">
        <v>10029</v>
      </c>
      <c r="N127" s="66">
        <v>8106402.9900000002</v>
      </c>
      <c r="O127" s="66">
        <v>1206</v>
      </c>
      <c r="P127" s="119">
        <v>-0.97019999999999995</v>
      </c>
      <c r="Q127" s="65">
        <v>4939.09</v>
      </c>
      <c r="R127" s="65">
        <v>35</v>
      </c>
      <c r="S127" s="66">
        <v>14035980</v>
      </c>
    </row>
    <row r="128" spans="1:19" s="100" customFormat="1" ht="14.1" customHeight="1" x14ac:dyDescent="0.2">
      <c r="A128" s="98"/>
      <c r="B128" s="98"/>
      <c r="C128" s="99"/>
    </row>
    <row r="129" spans="2:3" s="100" customFormat="1" ht="14.1" customHeight="1" x14ac:dyDescent="0.2">
      <c r="B129" s="109" t="s">
        <v>608</v>
      </c>
      <c r="C129" s="109" t="s">
        <v>609</v>
      </c>
    </row>
    <row r="130" spans="2:3" s="100" customFormat="1" ht="14.1" customHeight="1" x14ac:dyDescent="0.2">
      <c r="B130" s="109"/>
      <c r="C130" s="109" t="s">
        <v>610</v>
      </c>
    </row>
    <row r="131" spans="2:3" s="100" customFormat="1" ht="14.1" customHeight="1" x14ac:dyDescent="0.2">
      <c r="B131" s="109"/>
      <c r="C131" s="109" t="s">
        <v>611</v>
      </c>
    </row>
    <row r="132" spans="2:3" s="100" customFormat="1" ht="14.1" customHeight="1" x14ac:dyDescent="0.2">
      <c r="B132" s="109"/>
      <c r="C132" s="109"/>
    </row>
    <row r="133" spans="2:3" s="100" customFormat="1" ht="14.1" customHeight="1" x14ac:dyDescent="0.2">
      <c r="B133" s="211" t="s">
        <v>619</v>
      </c>
      <c r="C133" s="32" t="s">
        <v>620</v>
      </c>
    </row>
    <row r="134" spans="2:3" s="100" customFormat="1" ht="14.1" customHeight="1" x14ac:dyDescent="0.2">
      <c r="B134" s="211"/>
      <c r="C134" s="32" t="s">
        <v>621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zoomScale="140" zoomScaleNormal="140" workbookViewId="0">
      <pane ySplit="1" topLeftCell="A8" activePane="bottomLeft" state="frozen"/>
      <selection pane="bottomLeft" activeCell="F35" sqref="F35"/>
    </sheetView>
  </sheetViews>
  <sheetFormatPr defaultColWidth="9.140625" defaultRowHeight="17.100000000000001" customHeight="1" x14ac:dyDescent="0.2"/>
  <cols>
    <col min="1" max="1" width="10.7109375" style="29" customWidth="1"/>
    <col min="2" max="2" width="13.5703125" style="29" customWidth="1"/>
    <col min="3" max="3" width="24.42578125" style="29" customWidth="1"/>
    <col min="4" max="4" width="6" style="29" customWidth="1"/>
    <col min="5" max="11" width="7.5703125" style="29" customWidth="1"/>
    <col min="12" max="12" width="9.5703125" style="29" customWidth="1"/>
    <col min="13" max="13" width="12.140625" style="29" customWidth="1"/>
    <col min="14" max="14" width="10.28515625" style="29" customWidth="1"/>
    <col min="15" max="15" width="7.7109375" style="29" customWidth="1"/>
    <col min="16" max="16" width="8.7109375" style="29" customWidth="1"/>
    <col min="17" max="17" width="7.28515625" style="29" customWidth="1"/>
    <col min="18" max="18" width="18.140625" style="30" customWidth="1"/>
  </cols>
  <sheetData>
    <row r="1" spans="1:18" s="34" customFormat="1" ht="28.5" customHeight="1" x14ac:dyDescent="0.2">
      <c r="A1" s="208" t="s">
        <v>603</v>
      </c>
      <c r="B1" s="208" t="s">
        <v>13</v>
      </c>
      <c r="C1" s="208" t="s">
        <v>604</v>
      </c>
      <c r="D1" s="209" t="s">
        <v>605</v>
      </c>
      <c r="E1" s="92" t="s">
        <v>613</v>
      </c>
      <c r="F1" s="92" t="s">
        <v>614</v>
      </c>
      <c r="G1" s="92" t="s">
        <v>595</v>
      </c>
      <c r="H1" s="92" t="s">
        <v>596</v>
      </c>
      <c r="I1" s="92" t="s">
        <v>597</v>
      </c>
      <c r="J1" s="92" t="s">
        <v>615</v>
      </c>
      <c r="K1" s="92" t="s">
        <v>616</v>
      </c>
      <c r="L1" s="92" t="s">
        <v>589</v>
      </c>
      <c r="M1" s="92" t="s">
        <v>588</v>
      </c>
      <c r="N1" s="92" t="s">
        <v>622</v>
      </c>
      <c r="O1" s="92" t="s">
        <v>623</v>
      </c>
      <c r="P1" s="92" t="s">
        <v>624</v>
      </c>
      <c r="Q1" s="92" t="s">
        <v>625</v>
      </c>
      <c r="R1" s="210" t="s">
        <v>591</v>
      </c>
    </row>
    <row r="2" spans="1:18" s="69" customFormat="1" ht="15" customHeight="1" x14ac:dyDescent="0.2">
      <c r="A2" s="70" t="s">
        <v>394</v>
      </c>
      <c r="B2" s="70" t="s">
        <v>395</v>
      </c>
      <c r="C2" s="70" t="s">
        <v>93</v>
      </c>
      <c r="D2" s="71" t="s">
        <v>42</v>
      </c>
      <c r="E2" s="72" t="s">
        <v>101</v>
      </c>
      <c r="F2" s="72">
        <v>102</v>
      </c>
      <c r="G2" s="72">
        <v>100</v>
      </c>
      <c r="H2" s="72">
        <v>103</v>
      </c>
      <c r="I2" s="72">
        <v>100</v>
      </c>
      <c r="J2" s="72">
        <v>103</v>
      </c>
      <c r="K2" s="72">
        <v>100.0003</v>
      </c>
      <c r="L2" s="73">
        <v>919607</v>
      </c>
      <c r="M2" s="73">
        <v>919610.21</v>
      </c>
      <c r="N2" s="74">
        <v>44364</v>
      </c>
      <c r="O2" s="75">
        <v>3.125E-2</v>
      </c>
      <c r="P2" s="72">
        <v>1</v>
      </c>
      <c r="Q2" s="72" t="s">
        <v>396</v>
      </c>
      <c r="R2" s="66">
        <v>206000000</v>
      </c>
    </row>
    <row r="3" spans="1:18" ht="15" customHeight="1" x14ac:dyDescent="0.2">
      <c r="A3" s="70" t="s">
        <v>397</v>
      </c>
      <c r="B3" s="70" t="s">
        <v>398</v>
      </c>
      <c r="C3" s="70" t="s">
        <v>41</v>
      </c>
      <c r="D3" s="71" t="s">
        <v>42</v>
      </c>
      <c r="E3" s="72" t="s">
        <v>101</v>
      </c>
      <c r="F3" s="72" t="s">
        <v>101</v>
      </c>
      <c r="G3" s="72">
        <v>55.9</v>
      </c>
      <c r="H3" s="72">
        <v>59</v>
      </c>
      <c r="I3" s="72">
        <v>55.9</v>
      </c>
      <c r="J3" s="72">
        <v>59</v>
      </c>
      <c r="K3" s="72">
        <v>56.0227</v>
      </c>
      <c r="L3" s="73">
        <v>2029050</v>
      </c>
      <c r="M3" s="73">
        <v>1136728.95</v>
      </c>
      <c r="N3" s="74">
        <v>47528</v>
      </c>
      <c r="O3" s="75">
        <v>0.04</v>
      </c>
      <c r="P3" s="72">
        <v>1</v>
      </c>
      <c r="Q3" s="72" t="s">
        <v>396</v>
      </c>
      <c r="R3" s="66">
        <v>9544539.1500000004</v>
      </c>
    </row>
    <row r="4" spans="1:18" ht="15" customHeight="1" x14ac:dyDescent="0.2">
      <c r="A4" s="70" t="s">
        <v>399</v>
      </c>
      <c r="B4" s="70" t="s">
        <v>400</v>
      </c>
      <c r="C4" s="70" t="s">
        <v>41</v>
      </c>
      <c r="D4" s="71" t="s">
        <v>42</v>
      </c>
      <c r="E4" s="72" t="s">
        <v>101</v>
      </c>
      <c r="F4" s="72" t="s">
        <v>101</v>
      </c>
      <c r="G4" s="72">
        <v>55.9</v>
      </c>
      <c r="H4" s="72">
        <v>55.9</v>
      </c>
      <c r="I4" s="72">
        <v>55.9</v>
      </c>
      <c r="J4" s="72">
        <v>55.9</v>
      </c>
      <c r="K4" s="72">
        <v>55.9</v>
      </c>
      <c r="L4" s="73">
        <v>2269</v>
      </c>
      <c r="M4" s="73">
        <v>9594.9</v>
      </c>
      <c r="N4" s="74">
        <v>47528</v>
      </c>
      <c r="O4" s="75">
        <v>0.04</v>
      </c>
      <c r="P4" s="72">
        <v>1</v>
      </c>
      <c r="Q4" s="72" t="s">
        <v>401</v>
      </c>
      <c r="R4" s="66">
        <v>5225450.93</v>
      </c>
    </row>
    <row r="5" spans="1:18" ht="15" customHeight="1" x14ac:dyDescent="0.2">
      <c r="A5" s="70" t="s">
        <v>402</v>
      </c>
      <c r="B5" s="70" t="s">
        <v>403</v>
      </c>
      <c r="C5" s="70" t="s">
        <v>404</v>
      </c>
      <c r="D5" s="71" t="s">
        <v>42</v>
      </c>
      <c r="E5" s="72" t="s">
        <v>101</v>
      </c>
      <c r="F5" s="72">
        <v>106.5</v>
      </c>
      <c r="G5" s="72">
        <v>106.85</v>
      </c>
      <c r="H5" s="72">
        <v>106.85</v>
      </c>
      <c r="I5" s="72">
        <v>106.85</v>
      </c>
      <c r="J5" s="72">
        <v>106.85</v>
      </c>
      <c r="K5" s="72">
        <v>106.85</v>
      </c>
      <c r="L5" s="73">
        <v>370000</v>
      </c>
      <c r="M5" s="73">
        <v>395345</v>
      </c>
      <c r="N5" s="74">
        <v>43779</v>
      </c>
      <c r="O5" s="75">
        <v>5.1249999999999997E-2</v>
      </c>
      <c r="P5" s="72">
        <v>1</v>
      </c>
      <c r="Q5" s="72" t="s">
        <v>396</v>
      </c>
      <c r="R5" s="66">
        <v>421600000</v>
      </c>
    </row>
    <row r="6" spans="1:18" ht="15" customHeight="1" x14ac:dyDescent="0.2">
      <c r="A6" s="70" t="s">
        <v>405</v>
      </c>
      <c r="B6" s="70" t="s">
        <v>406</v>
      </c>
      <c r="C6" s="70" t="s">
        <v>407</v>
      </c>
      <c r="D6" s="71" t="s">
        <v>42</v>
      </c>
      <c r="E6" s="72" t="s">
        <v>101</v>
      </c>
      <c r="F6" s="72" t="s">
        <v>101</v>
      </c>
      <c r="G6" s="72">
        <v>100</v>
      </c>
      <c r="H6" s="72">
        <v>100.1</v>
      </c>
      <c r="I6" s="72">
        <v>100</v>
      </c>
      <c r="J6" s="72">
        <v>100</v>
      </c>
      <c r="K6" s="72">
        <v>100.0104</v>
      </c>
      <c r="L6" s="73">
        <v>6752500</v>
      </c>
      <c r="M6" s="73">
        <v>6753200</v>
      </c>
      <c r="N6" s="74">
        <v>44186</v>
      </c>
      <c r="O6" s="75">
        <v>5.8125000000000003E-2</v>
      </c>
      <c r="P6" s="72">
        <v>1</v>
      </c>
      <c r="Q6" s="72" t="s">
        <v>396</v>
      </c>
      <c r="R6" s="66">
        <v>130000000</v>
      </c>
    </row>
    <row r="7" spans="1:18" ht="15" customHeight="1" x14ac:dyDescent="0.2">
      <c r="A7" s="70" t="s">
        <v>408</v>
      </c>
      <c r="B7" s="70" t="s">
        <v>409</v>
      </c>
      <c r="C7" s="70" t="s">
        <v>410</v>
      </c>
      <c r="D7" s="71" t="s">
        <v>17</v>
      </c>
      <c r="E7" s="72">
        <v>20.010000000000002</v>
      </c>
      <c r="F7" s="72">
        <v>28.5</v>
      </c>
      <c r="G7" s="72">
        <v>31</v>
      </c>
      <c r="H7" s="72">
        <v>35</v>
      </c>
      <c r="I7" s="72">
        <v>20</v>
      </c>
      <c r="J7" s="72">
        <v>20</v>
      </c>
      <c r="K7" s="72">
        <v>27.301300000000001</v>
      </c>
      <c r="L7" s="73">
        <v>336125</v>
      </c>
      <c r="M7" s="73">
        <v>686384.78</v>
      </c>
      <c r="N7" s="74">
        <v>48136</v>
      </c>
      <c r="O7" s="75">
        <v>4.4999999999999998E-2</v>
      </c>
      <c r="P7" s="72">
        <v>1</v>
      </c>
      <c r="Q7" s="72" t="s">
        <v>401</v>
      </c>
      <c r="R7" s="66">
        <v>83820473.709999993</v>
      </c>
    </row>
    <row r="8" spans="1:18" ht="15" customHeight="1" x14ac:dyDescent="0.2">
      <c r="A8" s="70" t="s">
        <v>411</v>
      </c>
      <c r="B8" s="70" t="s">
        <v>412</v>
      </c>
      <c r="C8" s="70" t="s">
        <v>309</v>
      </c>
      <c r="D8" s="71" t="s">
        <v>42</v>
      </c>
      <c r="E8" s="72">
        <v>85</v>
      </c>
      <c r="F8" s="72">
        <v>95</v>
      </c>
      <c r="G8" s="72">
        <v>70</v>
      </c>
      <c r="H8" s="72">
        <v>94</v>
      </c>
      <c r="I8" s="72">
        <v>65</v>
      </c>
      <c r="J8" s="72">
        <v>94</v>
      </c>
      <c r="K8" s="72">
        <v>75.860699999999994</v>
      </c>
      <c r="L8" s="73">
        <v>13185213</v>
      </c>
      <c r="M8" s="73">
        <v>2990669.29</v>
      </c>
      <c r="N8" s="74">
        <v>44711</v>
      </c>
      <c r="O8" s="75">
        <v>5.2499999999999998E-2</v>
      </c>
      <c r="P8" s="72">
        <v>1</v>
      </c>
      <c r="Q8" s="72" t="s">
        <v>396</v>
      </c>
      <c r="R8" s="66">
        <v>63450000</v>
      </c>
    </row>
    <row r="9" spans="1:18" ht="15" customHeight="1" x14ac:dyDescent="0.2">
      <c r="A9" s="70" t="s">
        <v>413</v>
      </c>
      <c r="B9" s="70" t="s">
        <v>414</v>
      </c>
      <c r="C9" s="70" t="s">
        <v>415</v>
      </c>
      <c r="D9" s="71" t="s">
        <v>42</v>
      </c>
      <c r="E9" s="72" t="s">
        <v>101</v>
      </c>
      <c r="F9" s="72" t="s">
        <v>101</v>
      </c>
      <c r="G9" s="72">
        <v>102.25</v>
      </c>
      <c r="H9" s="72">
        <v>102.25</v>
      </c>
      <c r="I9" s="72">
        <v>99</v>
      </c>
      <c r="J9" s="72">
        <v>99</v>
      </c>
      <c r="K9" s="72">
        <v>101.965</v>
      </c>
      <c r="L9" s="73">
        <v>104146</v>
      </c>
      <c r="M9" s="73">
        <v>792674.58</v>
      </c>
      <c r="N9" s="74">
        <v>42934</v>
      </c>
      <c r="O9" s="75">
        <v>6.5000000000000002E-2</v>
      </c>
      <c r="P9" s="72">
        <v>1</v>
      </c>
      <c r="Q9" s="72" t="s">
        <v>401</v>
      </c>
      <c r="R9" s="66" t="s">
        <v>101</v>
      </c>
    </row>
    <row r="10" spans="1:18" ht="15" customHeight="1" x14ac:dyDescent="0.2">
      <c r="A10" s="70" t="s">
        <v>416</v>
      </c>
      <c r="B10" s="70" t="s">
        <v>417</v>
      </c>
      <c r="C10" s="70" t="s">
        <v>418</v>
      </c>
      <c r="D10" s="71" t="s">
        <v>42</v>
      </c>
      <c r="E10" s="72" t="s">
        <v>101</v>
      </c>
      <c r="F10" s="72" t="s">
        <v>101</v>
      </c>
      <c r="G10" s="72">
        <v>104</v>
      </c>
      <c r="H10" s="72">
        <v>106</v>
      </c>
      <c r="I10" s="72">
        <v>103.4</v>
      </c>
      <c r="J10" s="72">
        <v>106</v>
      </c>
      <c r="K10" s="72">
        <v>104.3146</v>
      </c>
      <c r="L10" s="73">
        <v>3245534</v>
      </c>
      <c r="M10" s="73">
        <v>3385566.04</v>
      </c>
      <c r="N10" s="74">
        <v>45122</v>
      </c>
      <c r="O10" s="75">
        <v>3.875E-2</v>
      </c>
      <c r="P10" s="72">
        <v>1</v>
      </c>
      <c r="Q10" s="72" t="s">
        <v>396</v>
      </c>
      <c r="R10" s="66">
        <v>2403653333.3299999</v>
      </c>
    </row>
    <row r="11" spans="1:18" ht="15" customHeight="1" x14ac:dyDescent="0.2">
      <c r="A11" s="70" t="s">
        <v>419</v>
      </c>
      <c r="B11" s="70" t="s">
        <v>420</v>
      </c>
      <c r="C11" s="70" t="s">
        <v>421</v>
      </c>
      <c r="D11" s="71" t="s">
        <v>42</v>
      </c>
      <c r="E11" s="72">
        <v>90</v>
      </c>
      <c r="F11" s="72" t="s">
        <v>101</v>
      </c>
      <c r="G11" s="72">
        <v>97.15</v>
      </c>
      <c r="H11" s="72">
        <v>99.72</v>
      </c>
      <c r="I11" s="72">
        <v>97.15</v>
      </c>
      <c r="J11" s="72">
        <v>99.72</v>
      </c>
      <c r="K11" s="72">
        <v>98.418099999999995</v>
      </c>
      <c r="L11" s="73">
        <v>35932.080000000002</v>
      </c>
      <c r="M11" s="73">
        <v>263339.40000000002</v>
      </c>
      <c r="N11" s="74">
        <v>43101</v>
      </c>
      <c r="O11" s="75" t="s">
        <v>101</v>
      </c>
      <c r="P11" s="72">
        <v>5.1100000000000003</v>
      </c>
      <c r="Q11" s="72" t="s">
        <v>401</v>
      </c>
      <c r="R11" s="66" t="s">
        <v>101</v>
      </c>
    </row>
    <row r="12" spans="1:18" ht="15" customHeight="1" x14ac:dyDescent="0.2">
      <c r="A12" s="70" t="s">
        <v>422</v>
      </c>
      <c r="B12" s="70" t="s">
        <v>423</v>
      </c>
      <c r="C12" s="70" t="s">
        <v>421</v>
      </c>
      <c r="D12" s="71" t="s">
        <v>42</v>
      </c>
      <c r="E12" s="72">
        <v>98.8</v>
      </c>
      <c r="F12" s="72" t="s">
        <v>101</v>
      </c>
      <c r="G12" s="72">
        <v>95.06</v>
      </c>
      <c r="H12" s="72">
        <v>99</v>
      </c>
      <c r="I12" s="72">
        <v>95.06</v>
      </c>
      <c r="J12" s="72">
        <v>99</v>
      </c>
      <c r="K12" s="72">
        <v>97.795900000000003</v>
      </c>
      <c r="L12" s="73">
        <v>31005.83</v>
      </c>
      <c r="M12" s="73">
        <v>227033.62</v>
      </c>
      <c r="N12" s="74">
        <v>43282</v>
      </c>
      <c r="O12" s="75" t="s">
        <v>101</v>
      </c>
      <c r="P12" s="72">
        <v>5.1100000000000003</v>
      </c>
      <c r="Q12" s="72" t="s">
        <v>401</v>
      </c>
      <c r="R12" s="66">
        <v>40063162.450000003</v>
      </c>
    </row>
    <row r="13" spans="1:18" ht="15" customHeight="1" x14ac:dyDescent="0.2">
      <c r="A13" s="70" t="s">
        <v>424</v>
      </c>
      <c r="B13" s="70" t="s">
        <v>425</v>
      </c>
      <c r="C13" s="70" t="s">
        <v>421</v>
      </c>
      <c r="D13" s="71" t="s">
        <v>42</v>
      </c>
      <c r="E13" s="72">
        <v>97.11</v>
      </c>
      <c r="F13" s="72" t="s">
        <v>101</v>
      </c>
      <c r="G13" s="72">
        <v>92.55</v>
      </c>
      <c r="H13" s="72">
        <v>96.24</v>
      </c>
      <c r="I13" s="72">
        <v>92.55</v>
      </c>
      <c r="J13" s="72">
        <v>96.24</v>
      </c>
      <c r="K13" s="72">
        <v>95.307000000000002</v>
      </c>
      <c r="L13" s="73">
        <v>44374.04</v>
      </c>
      <c r="M13" s="73">
        <v>317157.14</v>
      </c>
      <c r="N13" s="74">
        <v>43466</v>
      </c>
      <c r="O13" s="75" t="s">
        <v>101</v>
      </c>
      <c r="P13" s="72">
        <v>5.1100000000000003</v>
      </c>
      <c r="Q13" s="72" t="s">
        <v>401</v>
      </c>
      <c r="R13" s="66">
        <v>39970889.840000004</v>
      </c>
    </row>
    <row r="14" spans="1:18" ht="15" customHeight="1" x14ac:dyDescent="0.2">
      <c r="A14" s="70" t="s">
        <v>426</v>
      </c>
      <c r="B14" s="70" t="s">
        <v>427</v>
      </c>
      <c r="C14" s="70" t="s">
        <v>421</v>
      </c>
      <c r="D14" s="71" t="s">
        <v>42</v>
      </c>
      <c r="E14" s="72">
        <v>95.1</v>
      </c>
      <c r="F14" s="72" t="s">
        <v>101</v>
      </c>
      <c r="G14" s="72">
        <v>89.7</v>
      </c>
      <c r="H14" s="72">
        <v>94</v>
      </c>
      <c r="I14" s="72">
        <v>89.7</v>
      </c>
      <c r="J14" s="72">
        <v>93.88</v>
      </c>
      <c r="K14" s="72">
        <v>93.527500000000003</v>
      </c>
      <c r="L14" s="73">
        <v>52892.79</v>
      </c>
      <c r="M14" s="73">
        <v>370718.17</v>
      </c>
      <c r="N14" s="74">
        <v>43647</v>
      </c>
      <c r="O14" s="75" t="s">
        <v>101</v>
      </c>
      <c r="P14" s="72">
        <v>5.1100000000000003</v>
      </c>
      <c r="Q14" s="72" t="s">
        <v>401</v>
      </c>
      <c r="R14" s="66">
        <v>37704875.909999996</v>
      </c>
    </row>
    <row r="15" spans="1:18" ht="15" customHeight="1" x14ac:dyDescent="0.2">
      <c r="A15" s="70" t="s">
        <v>428</v>
      </c>
      <c r="B15" s="70" t="s">
        <v>429</v>
      </c>
      <c r="C15" s="70" t="s">
        <v>421</v>
      </c>
      <c r="D15" s="71" t="s">
        <v>42</v>
      </c>
      <c r="E15" s="72">
        <v>99.99</v>
      </c>
      <c r="F15" s="72" t="s">
        <v>101</v>
      </c>
      <c r="G15" s="72">
        <v>98.84</v>
      </c>
      <c r="H15" s="72">
        <v>99.92</v>
      </c>
      <c r="I15" s="72">
        <v>98.84</v>
      </c>
      <c r="J15" s="72">
        <v>99.92</v>
      </c>
      <c r="K15" s="72">
        <v>99.623400000000004</v>
      </c>
      <c r="L15" s="73">
        <v>4619.22</v>
      </c>
      <c r="M15" s="73">
        <v>34178.089999999997</v>
      </c>
      <c r="N15" s="74">
        <v>42917</v>
      </c>
      <c r="O15" s="75" t="s">
        <v>101</v>
      </c>
      <c r="P15" s="72">
        <v>5.1100000000000003</v>
      </c>
      <c r="Q15" s="72" t="s">
        <v>401</v>
      </c>
      <c r="R15" s="66" t="s">
        <v>101</v>
      </c>
    </row>
    <row r="16" spans="1:18" ht="15" customHeight="1" x14ac:dyDescent="0.2">
      <c r="A16" s="70" t="s">
        <v>430</v>
      </c>
      <c r="B16" s="70" t="s">
        <v>431</v>
      </c>
      <c r="C16" s="70" t="s">
        <v>432</v>
      </c>
      <c r="D16" s="71" t="s">
        <v>42</v>
      </c>
      <c r="E16" s="72" t="s">
        <v>101</v>
      </c>
      <c r="F16" s="72" t="s">
        <v>101</v>
      </c>
      <c r="G16" s="72">
        <v>106</v>
      </c>
      <c r="H16" s="72">
        <v>106</v>
      </c>
      <c r="I16" s="72">
        <v>103.3</v>
      </c>
      <c r="J16" s="72">
        <v>103.35</v>
      </c>
      <c r="K16" s="72">
        <v>105.0341</v>
      </c>
      <c r="L16" s="73">
        <v>8195295</v>
      </c>
      <c r="M16" s="73">
        <v>8607851.3000000007</v>
      </c>
      <c r="N16" s="74">
        <v>43291</v>
      </c>
      <c r="O16" s="75">
        <v>5.2499999999999998E-2</v>
      </c>
      <c r="P16" s="72">
        <v>1</v>
      </c>
      <c r="Q16" s="72" t="s">
        <v>396</v>
      </c>
      <c r="R16" s="66">
        <v>6159300000</v>
      </c>
    </row>
    <row r="17" spans="1:18" ht="15" customHeight="1" x14ac:dyDescent="0.2">
      <c r="A17" s="70" t="s">
        <v>433</v>
      </c>
      <c r="B17" s="70" t="s">
        <v>434</v>
      </c>
      <c r="C17" s="70" t="s">
        <v>432</v>
      </c>
      <c r="D17" s="71" t="s">
        <v>42</v>
      </c>
      <c r="E17" s="72" t="s">
        <v>101</v>
      </c>
      <c r="F17" s="72" t="s">
        <v>101</v>
      </c>
      <c r="G17" s="72">
        <v>110.3</v>
      </c>
      <c r="H17" s="72">
        <v>110.3</v>
      </c>
      <c r="I17" s="72">
        <v>109.2</v>
      </c>
      <c r="J17" s="72">
        <v>109.2</v>
      </c>
      <c r="K17" s="72">
        <v>110.11839999999999</v>
      </c>
      <c r="L17" s="73">
        <v>916500</v>
      </c>
      <c r="M17" s="73">
        <v>7509328.1900000004</v>
      </c>
      <c r="N17" s="74">
        <v>43798</v>
      </c>
      <c r="O17" s="75">
        <v>5.3749999999999999E-2</v>
      </c>
      <c r="P17" s="72">
        <v>1</v>
      </c>
      <c r="Q17" s="72" t="s">
        <v>401</v>
      </c>
      <c r="R17" s="66">
        <v>8228839072.5</v>
      </c>
    </row>
    <row r="18" spans="1:18" ht="15" customHeight="1" x14ac:dyDescent="0.2">
      <c r="A18" s="70" t="s">
        <v>435</v>
      </c>
      <c r="B18" s="70" t="s">
        <v>436</v>
      </c>
      <c r="C18" s="70" t="s">
        <v>432</v>
      </c>
      <c r="D18" s="71" t="s">
        <v>42</v>
      </c>
      <c r="E18" s="72" t="s">
        <v>101</v>
      </c>
      <c r="F18" s="72">
        <v>114.7</v>
      </c>
      <c r="G18" s="72">
        <v>114</v>
      </c>
      <c r="H18" s="72">
        <v>114.7</v>
      </c>
      <c r="I18" s="72">
        <v>114</v>
      </c>
      <c r="J18" s="72">
        <v>114.7</v>
      </c>
      <c r="K18" s="72">
        <v>114.49930000000001</v>
      </c>
      <c r="L18" s="73">
        <v>2042965</v>
      </c>
      <c r="M18" s="73">
        <v>2339180.86</v>
      </c>
      <c r="N18" s="74">
        <v>43895</v>
      </c>
      <c r="O18" s="75">
        <v>6.7500000000000004E-2</v>
      </c>
      <c r="P18" s="72">
        <v>1</v>
      </c>
      <c r="Q18" s="72" t="s">
        <v>396</v>
      </c>
      <c r="R18" s="66">
        <v>5710000000</v>
      </c>
    </row>
    <row r="19" spans="1:18" ht="15" customHeight="1" x14ac:dyDescent="0.2">
      <c r="A19" s="70" t="s">
        <v>437</v>
      </c>
      <c r="B19" s="70" t="s">
        <v>438</v>
      </c>
      <c r="C19" s="70" t="s">
        <v>432</v>
      </c>
      <c r="D19" s="71" t="s">
        <v>42</v>
      </c>
      <c r="E19" s="72" t="s">
        <v>101</v>
      </c>
      <c r="F19" s="72" t="s">
        <v>101</v>
      </c>
      <c r="G19" s="72">
        <v>115.8</v>
      </c>
      <c r="H19" s="72">
        <v>116</v>
      </c>
      <c r="I19" s="72">
        <v>110</v>
      </c>
      <c r="J19" s="72">
        <v>113.15</v>
      </c>
      <c r="K19" s="72">
        <v>115.4087</v>
      </c>
      <c r="L19" s="73">
        <v>1788700</v>
      </c>
      <c r="M19" s="73">
        <v>15493868.140000001</v>
      </c>
      <c r="N19" s="74">
        <v>43895</v>
      </c>
      <c r="O19" s="75">
        <v>6.5000000000000002E-2</v>
      </c>
      <c r="P19" s="72">
        <v>1</v>
      </c>
      <c r="Q19" s="72" t="s">
        <v>401</v>
      </c>
      <c r="R19" s="66">
        <v>8538017366.2700005</v>
      </c>
    </row>
    <row r="20" spans="1:18" ht="15" customHeight="1" x14ac:dyDescent="0.2">
      <c r="A20" s="70" t="s">
        <v>439</v>
      </c>
      <c r="B20" s="70" t="s">
        <v>440</v>
      </c>
      <c r="C20" s="70" t="s">
        <v>432</v>
      </c>
      <c r="D20" s="71" t="s">
        <v>42</v>
      </c>
      <c r="E20" s="72" t="s">
        <v>101</v>
      </c>
      <c r="F20" s="72" t="s">
        <v>101</v>
      </c>
      <c r="G20" s="72">
        <v>103</v>
      </c>
      <c r="H20" s="72">
        <v>106.1</v>
      </c>
      <c r="I20" s="72">
        <v>103</v>
      </c>
      <c r="J20" s="72">
        <v>106.1</v>
      </c>
      <c r="K20" s="72">
        <v>105.0121</v>
      </c>
      <c r="L20" s="73">
        <v>31350001</v>
      </c>
      <c r="M20" s="73">
        <v>32921301.059999999</v>
      </c>
      <c r="N20" s="74">
        <v>44385</v>
      </c>
      <c r="O20" s="75">
        <v>2.75E-2</v>
      </c>
      <c r="P20" s="72">
        <v>1</v>
      </c>
      <c r="Q20" s="72" t="s">
        <v>396</v>
      </c>
      <c r="R20" s="66">
        <v>6356100000</v>
      </c>
    </row>
    <row r="21" spans="1:18" ht="15" customHeight="1" x14ac:dyDescent="0.2">
      <c r="A21" s="70" t="s">
        <v>441</v>
      </c>
      <c r="B21" s="70" t="s">
        <v>442</v>
      </c>
      <c r="C21" s="70" t="s">
        <v>432</v>
      </c>
      <c r="D21" s="71" t="s">
        <v>42</v>
      </c>
      <c r="E21" s="72" t="s">
        <v>101</v>
      </c>
      <c r="F21" s="72" t="s">
        <v>101</v>
      </c>
      <c r="G21" s="72">
        <v>101.55</v>
      </c>
      <c r="H21" s="72">
        <v>103.8</v>
      </c>
      <c r="I21" s="72">
        <v>101.55</v>
      </c>
      <c r="J21" s="72">
        <v>103.8</v>
      </c>
      <c r="K21" s="72">
        <v>101.8451</v>
      </c>
      <c r="L21" s="73">
        <v>13300000</v>
      </c>
      <c r="M21" s="73">
        <v>13545400</v>
      </c>
      <c r="N21" s="74">
        <v>44599</v>
      </c>
      <c r="O21" s="75">
        <v>2.2499999999999999E-2</v>
      </c>
      <c r="P21" s="72">
        <v>1</v>
      </c>
      <c r="Q21" s="72" t="s">
        <v>396</v>
      </c>
      <c r="R21" s="66">
        <v>3133500000</v>
      </c>
    </row>
    <row r="22" spans="1:18" ht="15" customHeight="1" x14ac:dyDescent="0.2">
      <c r="A22" s="70" t="s">
        <v>443</v>
      </c>
      <c r="B22" s="70" t="s">
        <v>444</v>
      </c>
      <c r="C22" s="70" t="s">
        <v>432</v>
      </c>
      <c r="D22" s="71" t="s">
        <v>42</v>
      </c>
      <c r="E22" s="72" t="s">
        <v>101</v>
      </c>
      <c r="F22" s="72" t="s">
        <v>101</v>
      </c>
      <c r="G22" s="72">
        <v>120</v>
      </c>
      <c r="H22" s="72">
        <v>123.1</v>
      </c>
      <c r="I22" s="72">
        <v>120</v>
      </c>
      <c r="J22" s="72">
        <v>122.3</v>
      </c>
      <c r="K22" s="72">
        <v>121.9335</v>
      </c>
      <c r="L22" s="73">
        <v>3825000</v>
      </c>
      <c r="M22" s="73">
        <v>35018777.75</v>
      </c>
      <c r="N22" s="74">
        <v>44764</v>
      </c>
      <c r="O22" s="75">
        <v>6.5000000000000002E-2</v>
      </c>
      <c r="P22" s="72">
        <v>1</v>
      </c>
      <c r="Q22" s="72" t="s">
        <v>401</v>
      </c>
      <c r="R22" s="66">
        <v>9383076504</v>
      </c>
    </row>
    <row r="23" spans="1:18" ht="15" customHeight="1" x14ac:dyDescent="0.2">
      <c r="A23" s="70" t="s">
        <v>445</v>
      </c>
      <c r="B23" s="70" t="s">
        <v>446</v>
      </c>
      <c r="C23" s="70" t="s">
        <v>432</v>
      </c>
      <c r="D23" s="71" t="s">
        <v>42</v>
      </c>
      <c r="E23" s="72" t="s">
        <v>101</v>
      </c>
      <c r="F23" s="72" t="s">
        <v>101</v>
      </c>
      <c r="G23" s="72">
        <v>101.55</v>
      </c>
      <c r="H23" s="72">
        <v>101.95</v>
      </c>
      <c r="I23" s="72">
        <v>101.55</v>
      </c>
      <c r="J23" s="72">
        <v>101.9</v>
      </c>
      <c r="K23" s="72">
        <v>101.8222</v>
      </c>
      <c r="L23" s="73">
        <v>27000000</v>
      </c>
      <c r="M23" s="73">
        <v>27492000</v>
      </c>
      <c r="N23" s="74">
        <v>45257</v>
      </c>
      <c r="O23" s="75">
        <v>1.7500000000000002E-2</v>
      </c>
      <c r="P23" s="72">
        <v>1</v>
      </c>
      <c r="Q23" s="72" t="s">
        <v>396</v>
      </c>
      <c r="R23" s="66">
        <v>5899180000</v>
      </c>
    </row>
    <row r="24" spans="1:18" ht="15" customHeight="1" x14ac:dyDescent="0.2">
      <c r="A24" s="70" t="s">
        <v>447</v>
      </c>
      <c r="B24" s="70" t="s">
        <v>448</v>
      </c>
      <c r="C24" s="70" t="s">
        <v>432</v>
      </c>
      <c r="D24" s="71" t="s">
        <v>42</v>
      </c>
      <c r="E24" s="72" t="s">
        <v>101</v>
      </c>
      <c r="F24" s="72" t="s">
        <v>101</v>
      </c>
      <c r="G24" s="72">
        <v>118.8</v>
      </c>
      <c r="H24" s="72">
        <v>123.6</v>
      </c>
      <c r="I24" s="72">
        <v>118.8</v>
      </c>
      <c r="J24" s="72">
        <v>123.6</v>
      </c>
      <c r="K24" s="72">
        <v>120.9072</v>
      </c>
      <c r="L24" s="73">
        <v>3535504</v>
      </c>
      <c r="M24" s="73">
        <v>32107722.989999998</v>
      </c>
      <c r="N24" s="74">
        <v>45483</v>
      </c>
      <c r="O24" s="75">
        <v>5.7500000000000002E-2</v>
      </c>
      <c r="P24" s="72">
        <v>1</v>
      </c>
      <c r="Q24" s="72" t="s">
        <v>401</v>
      </c>
      <c r="R24" s="66">
        <v>13069620967.200001</v>
      </c>
    </row>
    <row r="25" spans="1:18" ht="15" customHeight="1" x14ac:dyDescent="0.2">
      <c r="A25" s="70" t="s">
        <v>449</v>
      </c>
      <c r="B25" s="70" t="s">
        <v>450</v>
      </c>
      <c r="C25" s="70" t="s">
        <v>432</v>
      </c>
      <c r="D25" s="71" t="s">
        <v>42</v>
      </c>
      <c r="E25" s="72" t="s">
        <v>101</v>
      </c>
      <c r="F25" s="72" t="s">
        <v>101</v>
      </c>
      <c r="G25" s="72">
        <v>111.7</v>
      </c>
      <c r="H25" s="72">
        <v>115.35</v>
      </c>
      <c r="I25" s="72">
        <v>111.7</v>
      </c>
      <c r="J25" s="72">
        <v>115.35</v>
      </c>
      <c r="K25" s="72">
        <v>112.255</v>
      </c>
      <c r="L25" s="73">
        <v>50000000</v>
      </c>
      <c r="M25" s="73">
        <v>56127500</v>
      </c>
      <c r="N25" s="74">
        <v>45847</v>
      </c>
      <c r="O25" s="75">
        <v>4.4999999999999998E-2</v>
      </c>
      <c r="P25" s="72">
        <v>1</v>
      </c>
      <c r="Q25" s="72" t="s">
        <v>396</v>
      </c>
      <c r="R25" s="66">
        <v>7023000000</v>
      </c>
    </row>
    <row r="26" spans="1:18" ht="15" customHeight="1" x14ac:dyDescent="0.2">
      <c r="A26" s="70" t="s">
        <v>451</v>
      </c>
      <c r="B26" s="70" t="s">
        <v>452</v>
      </c>
      <c r="C26" s="70" t="s">
        <v>432</v>
      </c>
      <c r="D26" s="71" t="s">
        <v>42</v>
      </c>
      <c r="E26" s="72" t="s">
        <v>101</v>
      </c>
      <c r="F26" s="72" t="s">
        <v>101</v>
      </c>
      <c r="G26" s="72">
        <v>112.4</v>
      </c>
      <c r="H26" s="72">
        <v>115.87</v>
      </c>
      <c r="I26" s="72">
        <v>110</v>
      </c>
      <c r="J26" s="72">
        <v>115.87</v>
      </c>
      <c r="K26" s="72">
        <v>112.3189</v>
      </c>
      <c r="L26" s="73">
        <v>38045000</v>
      </c>
      <c r="M26" s="73">
        <v>42731710</v>
      </c>
      <c r="N26" s="74">
        <v>46370</v>
      </c>
      <c r="O26" s="75">
        <v>4.2500000000000003E-2</v>
      </c>
      <c r="P26" s="72">
        <v>1</v>
      </c>
      <c r="Q26" s="72" t="s">
        <v>396</v>
      </c>
      <c r="R26" s="66">
        <v>11620701754.389999</v>
      </c>
    </row>
    <row r="27" spans="1:18" ht="15" customHeight="1" x14ac:dyDescent="0.2">
      <c r="A27" s="70" t="s">
        <v>453</v>
      </c>
      <c r="B27" s="70" t="s">
        <v>454</v>
      </c>
      <c r="C27" s="70" t="s">
        <v>432</v>
      </c>
      <c r="D27" s="71" t="s">
        <v>42</v>
      </c>
      <c r="E27" s="72" t="s">
        <v>101</v>
      </c>
      <c r="F27" s="72">
        <v>104.3</v>
      </c>
      <c r="G27" s="72">
        <v>101.25</v>
      </c>
      <c r="H27" s="72">
        <v>103.7</v>
      </c>
      <c r="I27" s="72">
        <v>95.75</v>
      </c>
      <c r="J27" s="72">
        <v>103.7</v>
      </c>
      <c r="K27" s="72">
        <v>100.7052</v>
      </c>
      <c r="L27" s="73">
        <v>45968000</v>
      </c>
      <c r="M27" s="73">
        <v>46292149</v>
      </c>
      <c r="N27" s="74">
        <v>46790</v>
      </c>
      <c r="O27" s="75">
        <v>2.8750000000000001E-2</v>
      </c>
      <c r="P27" s="72">
        <v>1</v>
      </c>
      <c r="Q27" s="72" t="s">
        <v>396</v>
      </c>
      <c r="R27" s="66">
        <v>5731000000</v>
      </c>
    </row>
    <row r="28" spans="1:18" ht="15" customHeight="1" x14ac:dyDescent="0.2">
      <c r="A28" s="70" t="s">
        <v>455</v>
      </c>
      <c r="B28" s="70" t="s">
        <v>456</v>
      </c>
      <c r="C28" s="70" t="s">
        <v>432</v>
      </c>
      <c r="D28" s="71" t="s">
        <v>42</v>
      </c>
      <c r="E28" s="72">
        <v>101</v>
      </c>
      <c r="F28" s="72">
        <v>103</v>
      </c>
      <c r="G28" s="72">
        <v>99.6</v>
      </c>
      <c r="H28" s="72">
        <v>103.5</v>
      </c>
      <c r="I28" s="72">
        <v>99.6</v>
      </c>
      <c r="J28" s="72">
        <v>103.5</v>
      </c>
      <c r="K28" s="72">
        <v>102.0057</v>
      </c>
      <c r="L28" s="73">
        <v>28623500</v>
      </c>
      <c r="M28" s="73">
        <v>29353488.850000001</v>
      </c>
      <c r="N28" s="74">
        <v>48402</v>
      </c>
      <c r="O28" s="75">
        <v>3.2500000000000001E-2</v>
      </c>
      <c r="P28" s="72">
        <v>1</v>
      </c>
      <c r="Q28" s="72" t="s">
        <v>396</v>
      </c>
      <c r="R28" s="66">
        <v>3146644963.9499998</v>
      </c>
    </row>
    <row r="29" spans="1:18" ht="17.100000000000001" customHeight="1" x14ac:dyDescent="0.2">
      <c r="R29" s="100"/>
    </row>
    <row r="30" spans="1:18" ht="17.100000000000001" customHeight="1" x14ac:dyDescent="0.2">
      <c r="B30" s="109" t="s">
        <v>608</v>
      </c>
      <c r="C30" s="109" t="s">
        <v>609</v>
      </c>
      <c r="R30" s="100"/>
    </row>
    <row r="31" spans="1:18" ht="17.100000000000001" customHeight="1" x14ac:dyDescent="0.2">
      <c r="B31" s="109"/>
      <c r="C31" s="109" t="s">
        <v>610</v>
      </c>
      <c r="R31" s="100"/>
    </row>
    <row r="32" spans="1:18" ht="17.100000000000001" customHeight="1" x14ac:dyDescent="0.2">
      <c r="B32" s="109"/>
      <c r="C32" s="109" t="s">
        <v>611</v>
      </c>
      <c r="R32" s="100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sqref="A1:O1"/>
    </sheetView>
  </sheetViews>
  <sheetFormatPr defaultColWidth="8.28515625" defaultRowHeight="14.1" customHeight="1" x14ac:dyDescent="0.2"/>
  <cols>
    <col min="1" max="1" width="10.7109375" style="31" customWidth="1"/>
    <col min="2" max="2" width="13.5703125" style="31" customWidth="1"/>
    <col min="3" max="3" width="25.7109375" style="32" customWidth="1"/>
    <col min="4" max="4" width="7" style="30" customWidth="1"/>
    <col min="5" max="5" width="8.42578125" style="30" customWidth="1"/>
    <col min="6" max="13" width="8.7109375" style="30" customWidth="1"/>
    <col min="14" max="14" width="10.28515625" style="30" customWidth="1"/>
    <col min="15" max="15" width="18.140625" style="30" customWidth="1"/>
  </cols>
  <sheetData>
    <row r="1" spans="1:15" s="21" customFormat="1" ht="28.5" customHeight="1" x14ac:dyDescent="0.2">
      <c r="A1" s="27" t="s">
        <v>603</v>
      </c>
      <c r="B1" s="27" t="s">
        <v>13</v>
      </c>
      <c r="C1" s="27" t="s">
        <v>604</v>
      </c>
      <c r="D1" s="92" t="s">
        <v>613</v>
      </c>
      <c r="E1" s="92" t="s">
        <v>614</v>
      </c>
      <c r="F1" s="92" t="s">
        <v>595</v>
      </c>
      <c r="G1" s="92" t="s">
        <v>596</v>
      </c>
      <c r="H1" s="92" t="s">
        <v>597</v>
      </c>
      <c r="I1" s="92" t="s">
        <v>615</v>
      </c>
      <c r="J1" s="92" t="s">
        <v>616</v>
      </c>
      <c r="K1" s="92" t="s">
        <v>589</v>
      </c>
      <c r="L1" s="92" t="s">
        <v>588</v>
      </c>
      <c r="M1" s="210" t="s">
        <v>590</v>
      </c>
      <c r="N1" s="28" t="s">
        <v>1</v>
      </c>
      <c r="O1" s="28" t="s">
        <v>591</v>
      </c>
    </row>
    <row r="2" spans="1:15" s="69" customFormat="1" ht="15" customHeight="1" x14ac:dyDescent="0.2">
      <c r="A2" s="63" t="s">
        <v>101</v>
      </c>
      <c r="B2" s="63" t="s">
        <v>101</v>
      </c>
      <c r="C2" s="64" t="s">
        <v>101</v>
      </c>
      <c r="D2" s="65" t="s">
        <v>101</v>
      </c>
      <c r="E2" s="65" t="s">
        <v>101</v>
      </c>
      <c r="F2" s="65" t="s">
        <v>101</v>
      </c>
      <c r="G2" s="65" t="s">
        <v>101</v>
      </c>
      <c r="H2" s="65" t="s">
        <v>101</v>
      </c>
      <c r="I2" s="65" t="s">
        <v>101</v>
      </c>
      <c r="J2" s="65" t="s">
        <v>101</v>
      </c>
      <c r="K2" s="66" t="s">
        <v>101</v>
      </c>
      <c r="L2" s="66" t="s">
        <v>101</v>
      </c>
      <c r="M2" s="66" t="s">
        <v>101</v>
      </c>
      <c r="N2" s="120" t="s">
        <v>101</v>
      </c>
      <c r="O2" s="66" t="s">
        <v>101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sqref="A1:XFD1"/>
    </sheetView>
  </sheetViews>
  <sheetFormatPr defaultColWidth="9" defaultRowHeight="12" customHeight="1" x14ac:dyDescent="0.2"/>
  <cols>
    <col min="1" max="1" width="10.7109375" style="15" customWidth="1"/>
    <col min="2" max="2" width="13.5703125" style="15" customWidth="1"/>
    <col min="3" max="3" width="25.7109375" style="15" customWidth="1"/>
    <col min="4" max="9" width="7" style="15" customWidth="1"/>
    <col min="10" max="11" width="8" style="15" customWidth="1"/>
    <col min="12" max="15" width="9" style="15"/>
    <col min="16" max="16" width="18.140625" style="30" customWidth="1"/>
  </cols>
  <sheetData>
    <row r="1" spans="1:16" ht="28.5" customHeight="1" x14ac:dyDescent="0.2">
      <c r="A1" s="27" t="s">
        <v>603</v>
      </c>
      <c r="B1" s="27" t="s">
        <v>13</v>
      </c>
      <c r="C1" s="27" t="s">
        <v>604</v>
      </c>
      <c r="D1" s="92" t="s">
        <v>613</v>
      </c>
      <c r="E1" s="92" t="s">
        <v>614</v>
      </c>
      <c r="F1" s="92" t="s">
        <v>595</v>
      </c>
      <c r="G1" s="92" t="s">
        <v>596</v>
      </c>
      <c r="H1" s="92" t="s">
        <v>597</v>
      </c>
      <c r="I1" s="92" t="s">
        <v>615</v>
      </c>
      <c r="J1" s="92" t="s">
        <v>616</v>
      </c>
      <c r="K1" s="92" t="s">
        <v>589</v>
      </c>
      <c r="L1" s="92" t="s">
        <v>588</v>
      </c>
      <c r="M1" s="28" t="s">
        <v>1</v>
      </c>
      <c r="N1" s="28" t="s">
        <v>457</v>
      </c>
      <c r="O1" s="28" t="s">
        <v>626</v>
      </c>
      <c r="P1" s="28" t="s">
        <v>591</v>
      </c>
    </row>
    <row r="2" spans="1:16" s="68" customFormat="1" ht="15" customHeight="1" x14ac:dyDescent="0.2">
      <c r="A2" s="63" t="s">
        <v>101</v>
      </c>
      <c r="B2" s="63" t="s">
        <v>101</v>
      </c>
      <c r="C2" s="64" t="s">
        <v>101</v>
      </c>
      <c r="D2" s="65" t="s">
        <v>101</v>
      </c>
      <c r="E2" s="65" t="s">
        <v>101</v>
      </c>
      <c r="F2" s="65" t="s">
        <v>101</v>
      </c>
      <c r="G2" s="65" t="s">
        <v>101</v>
      </c>
      <c r="H2" s="65" t="s">
        <v>101</v>
      </c>
      <c r="I2" s="65" t="s">
        <v>101</v>
      </c>
      <c r="J2" s="65" t="s">
        <v>101</v>
      </c>
      <c r="K2" s="66" t="s">
        <v>101</v>
      </c>
      <c r="L2" s="66" t="s">
        <v>101</v>
      </c>
      <c r="M2" s="120" t="s">
        <v>101</v>
      </c>
      <c r="N2" s="65" t="s">
        <v>101</v>
      </c>
      <c r="O2" s="67" t="s">
        <v>101</v>
      </c>
      <c r="P2" s="66" t="s">
        <v>101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opLeftCell="A10" zoomScale="140" zoomScaleNormal="140" workbookViewId="0">
      <selection activeCell="B32" sqref="B32:C34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208" t="s">
        <v>603</v>
      </c>
      <c r="B1" s="208" t="s">
        <v>13</v>
      </c>
      <c r="C1" s="208" t="s">
        <v>604</v>
      </c>
      <c r="D1" s="209" t="s">
        <v>605</v>
      </c>
      <c r="E1" s="21" t="s">
        <v>596</v>
      </c>
      <c r="F1" s="21" t="s">
        <v>597</v>
      </c>
      <c r="G1" s="21" t="s">
        <v>589</v>
      </c>
      <c r="H1" s="21" t="s">
        <v>588</v>
      </c>
    </row>
    <row r="2" spans="1:8" ht="12.75" customHeight="1" x14ac:dyDescent="0.2">
      <c r="A2" s="8" t="s">
        <v>571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105</v>
      </c>
      <c r="B3" s="7" t="s">
        <v>106</v>
      </c>
      <c r="C3" s="7" t="s">
        <v>107</v>
      </c>
      <c r="D3" s="77" t="s">
        <v>42</v>
      </c>
      <c r="E3" s="60">
        <v>140</v>
      </c>
      <c r="F3" s="60">
        <v>140</v>
      </c>
      <c r="G3" s="58">
        <v>25000</v>
      </c>
      <c r="H3" s="59">
        <v>3500000</v>
      </c>
    </row>
    <row r="4" spans="1:8" ht="15" customHeight="1" x14ac:dyDescent="0.2">
      <c r="A4" s="7" t="s">
        <v>109</v>
      </c>
      <c r="B4" s="7" t="s">
        <v>110</v>
      </c>
      <c r="C4" s="7" t="s">
        <v>84</v>
      </c>
      <c r="D4" s="77" t="s">
        <v>17</v>
      </c>
      <c r="E4" s="60">
        <v>600</v>
      </c>
      <c r="F4" s="60">
        <v>490</v>
      </c>
      <c r="G4" s="58">
        <v>290808</v>
      </c>
      <c r="H4" s="59">
        <v>155744165</v>
      </c>
    </row>
    <row r="5" spans="1:8" ht="15" customHeight="1" x14ac:dyDescent="0.2">
      <c r="A5" s="7" t="s">
        <v>82</v>
      </c>
      <c r="B5" s="7" t="s">
        <v>83</v>
      </c>
      <c r="C5" s="7" t="s">
        <v>84</v>
      </c>
      <c r="D5" s="77" t="s">
        <v>17</v>
      </c>
      <c r="E5" s="60">
        <v>493</v>
      </c>
      <c r="F5" s="60">
        <v>420</v>
      </c>
      <c r="G5" s="58">
        <v>129694</v>
      </c>
      <c r="H5" s="59">
        <v>59486242</v>
      </c>
    </row>
    <row r="6" spans="1:8" ht="15" customHeight="1" x14ac:dyDescent="0.2">
      <c r="A6" s="7" t="s">
        <v>111</v>
      </c>
      <c r="B6" s="7" t="s">
        <v>112</v>
      </c>
      <c r="C6" s="7" t="s">
        <v>113</v>
      </c>
      <c r="D6" s="77" t="s">
        <v>17</v>
      </c>
      <c r="E6" s="60">
        <v>361</v>
      </c>
      <c r="F6" s="60">
        <v>361</v>
      </c>
      <c r="G6" s="58">
        <v>8676</v>
      </c>
      <c r="H6" s="59">
        <v>3132036</v>
      </c>
    </row>
    <row r="7" spans="1:8" ht="15" customHeight="1" x14ac:dyDescent="0.2">
      <c r="A7" s="7" t="s">
        <v>18</v>
      </c>
      <c r="B7" s="7" t="s">
        <v>19</v>
      </c>
      <c r="C7" s="7" t="s">
        <v>20</v>
      </c>
      <c r="D7" s="77" t="s">
        <v>17</v>
      </c>
      <c r="E7" s="60">
        <v>100</v>
      </c>
      <c r="F7" s="60">
        <v>100</v>
      </c>
      <c r="G7" s="58">
        <v>527560</v>
      </c>
      <c r="H7" s="59">
        <v>52756000</v>
      </c>
    </row>
    <row r="8" spans="1:8" ht="15" customHeight="1" x14ac:dyDescent="0.2">
      <c r="A8" s="7" t="s">
        <v>91</v>
      </c>
      <c r="B8" s="7" t="s">
        <v>92</v>
      </c>
      <c r="C8" s="7" t="s">
        <v>93</v>
      </c>
      <c r="D8" s="77" t="s">
        <v>42</v>
      </c>
      <c r="E8" s="60">
        <v>800</v>
      </c>
      <c r="F8" s="60">
        <v>785</v>
      </c>
      <c r="G8" s="58">
        <v>9885</v>
      </c>
      <c r="H8" s="59">
        <v>7857750</v>
      </c>
    </row>
    <row r="9" spans="1:8" ht="15" customHeight="1" x14ac:dyDescent="0.2">
      <c r="A9" s="7" t="s">
        <v>147</v>
      </c>
      <c r="B9" s="7" t="s">
        <v>148</v>
      </c>
      <c r="C9" s="7" t="s">
        <v>149</v>
      </c>
      <c r="D9" s="77" t="s">
        <v>42</v>
      </c>
      <c r="E9" s="60">
        <v>5500</v>
      </c>
      <c r="F9" s="60">
        <v>5500</v>
      </c>
      <c r="G9" s="58">
        <v>483</v>
      </c>
      <c r="H9" s="59">
        <v>2656500</v>
      </c>
    </row>
    <row r="10" spans="1:8" ht="15" customHeight="1" x14ac:dyDescent="0.2">
      <c r="A10" s="7" t="s">
        <v>200</v>
      </c>
      <c r="B10" s="7" t="s">
        <v>201</v>
      </c>
      <c r="C10" s="7" t="s">
        <v>202</v>
      </c>
      <c r="D10" s="77" t="s">
        <v>17</v>
      </c>
      <c r="E10" s="60">
        <v>19.3</v>
      </c>
      <c r="F10" s="60">
        <v>19.3</v>
      </c>
      <c r="G10" s="58">
        <v>2020725</v>
      </c>
      <c r="H10" s="59">
        <v>38999992.5</v>
      </c>
    </row>
    <row r="11" spans="1:8" ht="15" customHeight="1" x14ac:dyDescent="0.2">
      <c r="A11" s="7" t="s">
        <v>79</v>
      </c>
      <c r="B11" s="7" t="s">
        <v>80</v>
      </c>
      <c r="C11" s="7" t="s">
        <v>81</v>
      </c>
      <c r="D11" s="77" t="s">
        <v>42</v>
      </c>
      <c r="E11" s="60">
        <v>180.5</v>
      </c>
      <c r="F11" s="60">
        <v>165</v>
      </c>
      <c r="G11" s="58">
        <v>343613</v>
      </c>
      <c r="H11" s="59">
        <v>59846855.75</v>
      </c>
    </row>
    <row r="12" spans="1:8" ht="15" customHeight="1" x14ac:dyDescent="0.2">
      <c r="A12" s="7" t="s">
        <v>227</v>
      </c>
      <c r="B12" s="7" t="s">
        <v>228</v>
      </c>
      <c r="C12" s="7" t="s">
        <v>229</v>
      </c>
      <c r="D12" s="77" t="s">
        <v>42</v>
      </c>
      <c r="E12" s="60">
        <v>3350</v>
      </c>
      <c r="F12" s="60">
        <v>3350</v>
      </c>
      <c r="G12" s="58">
        <v>667</v>
      </c>
      <c r="H12" s="59">
        <v>2234450</v>
      </c>
    </row>
    <row r="13" spans="1:8" ht="15" customHeight="1" x14ac:dyDescent="0.2">
      <c r="A13" s="7" t="s">
        <v>52</v>
      </c>
      <c r="B13" s="7" t="s">
        <v>53</v>
      </c>
      <c r="C13" s="7" t="s">
        <v>54</v>
      </c>
      <c r="D13" s="77" t="s">
        <v>17</v>
      </c>
      <c r="E13" s="60">
        <v>165000</v>
      </c>
      <c r="F13" s="60">
        <v>100000</v>
      </c>
      <c r="G13" s="58">
        <v>217</v>
      </c>
      <c r="H13" s="59">
        <v>25370000</v>
      </c>
    </row>
    <row r="14" spans="1:8" ht="15" customHeight="1" x14ac:dyDescent="0.2">
      <c r="A14" s="7" t="s">
        <v>248</v>
      </c>
      <c r="B14" s="7" t="s">
        <v>249</v>
      </c>
      <c r="C14" s="7" t="s">
        <v>250</v>
      </c>
      <c r="D14" s="77" t="s">
        <v>17</v>
      </c>
      <c r="E14" s="60">
        <v>6525</v>
      </c>
      <c r="F14" s="60">
        <v>5800</v>
      </c>
      <c r="G14" s="58">
        <v>2277</v>
      </c>
      <c r="H14" s="59">
        <v>13501350</v>
      </c>
    </row>
    <row r="15" spans="1:8" ht="15" customHeight="1" x14ac:dyDescent="0.2">
      <c r="A15" s="7" t="s">
        <v>262</v>
      </c>
      <c r="B15" s="7" t="s">
        <v>263</v>
      </c>
      <c r="C15" s="7" t="s">
        <v>264</v>
      </c>
      <c r="D15" s="77" t="s">
        <v>42</v>
      </c>
      <c r="E15" s="60">
        <v>800</v>
      </c>
      <c r="F15" s="60">
        <v>772</v>
      </c>
      <c r="G15" s="58">
        <v>5417</v>
      </c>
      <c r="H15" s="59">
        <v>4260884</v>
      </c>
    </row>
    <row r="16" spans="1:8" ht="15" customHeight="1" x14ac:dyDescent="0.2">
      <c r="A16" s="7" t="s">
        <v>49</v>
      </c>
      <c r="B16" s="7" t="s">
        <v>50</v>
      </c>
      <c r="C16" s="7" t="s">
        <v>51</v>
      </c>
      <c r="D16" s="77" t="s">
        <v>42</v>
      </c>
      <c r="E16" s="60">
        <v>10100</v>
      </c>
      <c r="F16" s="60">
        <v>635</v>
      </c>
      <c r="G16" s="58">
        <v>9724</v>
      </c>
      <c r="H16" s="59">
        <v>32279000</v>
      </c>
    </row>
    <row r="17" spans="1:8" ht="15" customHeight="1" x14ac:dyDescent="0.2">
      <c r="A17" s="7" t="s">
        <v>283</v>
      </c>
      <c r="B17" s="7" t="s">
        <v>284</v>
      </c>
      <c r="C17" s="7" t="s">
        <v>285</v>
      </c>
      <c r="D17" s="77" t="s">
        <v>42</v>
      </c>
      <c r="E17" s="60">
        <v>50</v>
      </c>
      <c r="F17" s="60">
        <v>50</v>
      </c>
      <c r="G17" s="58">
        <v>1584124</v>
      </c>
      <c r="H17" s="59">
        <v>79206200</v>
      </c>
    </row>
    <row r="18" spans="1:8" ht="15" customHeight="1" x14ac:dyDescent="0.2">
      <c r="A18" s="7" t="s">
        <v>289</v>
      </c>
      <c r="B18" s="7" t="s">
        <v>290</v>
      </c>
      <c r="C18" s="7" t="s">
        <v>291</v>
      </c>
      <c r="D18" s="77" t="s">
        <v>17</v>
      </c>
      <c r="E18" s="60">
        <v>3840</v>
      </c>
      <c r="F18" s="60">
        <v>3840</v>
      </c>
      <c r="G18" s="58">
        <v>908</v>
      </c>
      <c r="H18" s="59">
        <v>3486720</v>
      </c>
    </row>
    <row r="19" spans="1:8" ht="15" customHeight="1" x14ac:dyDescent="0.2">
      <c r="A19" s="7" t="s">
        <v>310</v>
      </c>
      <c r="B19" s="7" t="s">
        <v>311</v>
      </c>
      <c r="C19" s="7" t="s">
        <v>312</v>
      </c>
      <c r="D19" s="77" t="s">
        <v>17</v>
      </c>
      <c r="E19" s="60">
        <v>770</v>
      </c>
      <c r="F19" s="60">
        <v>770</v>
      </c>
      <c r="G19" s="58">
        <v>14601</v>
      </c>
      <c r="H19" s="59">
        <v>11242770</v>
      </c>
    </row>
    <row r="20" spans="1:8" ht="15" customHeight="1" x14ac:dyDescent="0.2">
      <c r="A20" s="7" t="s">
        <v>85</v>
      </c>
      <c r="B20" s="7" t="s">
        <v>86</v>
      </c>
      <c r="C20" s="7" t="s">
        <v>87</v>
      </c>
      <c r="D20" s="77" t="s">
        <v>42</v>
      </c>
      <c r="E20" s="60">
        <v>315</v>
      </c>
      <c r="F20" s="60">
        <v>315</v>
      </c>
      <c r="G20" s="58">
        <v>10000</v>
      </c>
      <c r="H20" s="59">
        <v>3150000</v>
      </c>
    </row>
    <row r="21" spans="1:8" ht="15" customHeight="1" x14ac:dyDescent="0.2">
      <c r="A21" s="7" t="s">
        <v>76</v>
      </c>
      <c r="B21" s="7" t="s">
        <v>77</v>
      </c>
      <c r="C21" s="7" t="s">
        <v>78</v>
      </c>
      <c r="D21" s="77" t="s">
        <v>42</v>
      </c>
      <c r="E21" s="60">
        <v>44.5</v>
      </c>
      <c r="F21" s="60">
        <v>42</v>
      </c>
      <c r="G21" s="58">
        <v>380458</v>
      </c>
      <c r="H21" s="59">
        <v>16585152</v>
      </c>
    </row>
    <row r="22" spans="1:8" ht="15" customHeight="1" x14ac:dyDescent="0.2">
      <c r="A22" s="7" t="s">
        <v>340</v>
      </c>
      <c r="B22" s="7" t="s">
        <v>341</v>
      </c>
      <c r="C22" s="7" t="s">
        <v>342</v>
      </c>
      <c r="D22" s="77" t="s">
        <v>17</v>
      </c>
      <c r="E22" s="60">
        <v>35</v>
      </c>
      <c r="F22" s="60">
        <v>35</v>
      </c>
      <c r="G22" s="58">
        <v>80619</v>
      </c>
      <c r="H22" s="59">
        <v>2821665</v>
      </c>
    </row>
    <row r="23" spans="1:8" ht="15" customHeight="1" x14ac:dyDescent="0.2">
      <c r="A23" s="7" t="s">
        <v>46</v>
      </c>
      <c r="B23" s="7" t="s">
        <v>47</v>
      </c>
      <c r="C23" s="7" t="s">
        <v>48</v>
      </c>
      <c r="D23" s="77" t="s">
        <v>17</v>
      </c>
      <c r="E23" s="60">
        <v>380</v>
      </c>
      <c r="F23" s="60">
        <v>380</v>
      </c>
      <c r="G23" s="58">
        <v>8268</v>
      </c>
      <c r="H23" s="59">
        <v>3141840</v>
      </c>
    </row>
    <row r="24" spans="1:8" ht="15" customHeight="1" x14ac:dyDescent="0.2">
      <c r="A24" s="7" t="s">
        <v>94</v>
      </c>
      <c r="B24" s="7" t="s">
        <v>95</v>
      </c>
      <c r="C24" s="7" t="s">
        <v>96</v>
      </c>
      <c r="D24" s="77" t="s">
        <v>17</v>
      </c>
      <c r="E24" s="60">
        <v>66.099999999999994</v>
      </c>
      <c r="F24" s="60">
        <v>55</v>
      </c>
      <c r="G24" s="58">
        <v>141182</v>
      </c>
      <c r="H24" s="59">
        <v>8222130.2000000002</v>
      </c>
    </row>
    <row r="25" spans="1:8" ht="12.75" customHeight="1" x14ac:dyDescent="0.2">
      <c r="A25" s="8" t="s">
        <v>627</v>
      </c>
      <c r="B25" s="8"/>
      <c r="C25" s="9"/>
      <c r="D25" s="9"/>
      <c r="E25" s="9"/>
      <c r="F25" s="9"/>
      <c r="G25" s="9"/>
      <c r="H25" s="9"/>
    </row>
    <row r="26" spans="1:8" ht="15" customHeight="1" x14ac:dyDescent="0.2">
      <c r="A26" s="7" t="s">
        <v>458</v>
      </c>
      <c r="B26" s="7" t="s">
        <v>459</v>
      </c>
      <c r="C26" s="7" t="s">
        <v>432</v>
      </c>
      <c r="D26" s="77" t="s">
        <v>42</v>
      </c>
      <c r="E26" s="60">
        <v>103.42</v>
      </c>
      <c r="F26" s="60">
        <v>103.22</v>
      </c>
      <c r="G26" s="58">
        <v>9000000</v>
      </c>
      <c r="H26" s="59">
        <v>9299800</v>
      </c>
    </row>
    <row r="27" spans="1:8" ht="15" customHeight="1" x14ac:dyDescent="0.2">
      <c r="A27" s="7" t="s">
        <v>447</v>
      </c>
      <c r="B27" s="7" t="s">
        <v>448</v>
      </c>
      <c r="C27" s="7" t="s">
        <v>432</v>
      </c>
      <c r="D27" s="77" t="s">
        <v>42</v>
      </c>
      <c r="E27" s="60">
        <v>120.7</v>
      </c>
      <c r="F27" s="60">
        <v>120.7</v>
      </c>
      <c r="G27" s="58">
        <v>500000</v>
      </c>
      <c r="H27" s="59">
        <v>4473885.51</v>
      </c>
    </row>
    <row r="28" spans="1:8" ht="15" customHeight="1" x14ac:dyDescent="0.2">
      <c r="A28" s="7" t="s">
        <v>449</v>
      </c>
      <c r="B28" s="7" t="s">
        <v>450</v>
      </c>
      <c r="C28" s="7" t="s">
        <v>432</v>
      </c>
      <c r="D28" s="77" t="s">
        <v>42</v>
      </c>
      <c r="E28" s="60">
        <v>115.15</v>
      </c>
      <c r="F28" s="60">
        <v>115.15</v>
      </c>
      <c r="G28" s="58">
        <v>9000000</v>
      </c>
      <c r="H28" s="59">
        <v>10363500</v>
      </c>
    </row>
    <row r="29" spans="1:8" ht="15" customHeight="1" x14ac:dyDescent="0.2">
      <c r="A29" s="7" t="s">
        <v>453</v>
      </c>
      <c r="B29" s="7" t="s">
        <v>454</v>
      </c>
      <c r="C29" s="7" t="s">
        <v>432</v>
      </c>
      <c r="D29" s="77" t="s">
        <v>42</v>
      </c>
      <c r="E29" s="60">
        <v>101.25</v>
      </c>
      <c r="F29" s="60">
        <v>96.98</v>
      </c>
      <c r="G29" s="58">
        <v>41500000</v>
      </c>
      <c r="H29" s="59">
        <v>41004900</v>
      </c>
    </row>
    <row r="30" spans="1:8" ht="15" customHeight="1" x14ac:dyDescent="0.2">
      <c r="A30" s="7" t="s">
        <v>455</v>
      </c>
      <c r="B30" s="7" t="s">
        <v>456</v>
      </c>
      <c r="C30" s="7" t="s">
        <v>432</v>
      </c>
      <c r="D30" s="77" t="s">
        <v>42</v>
      </c>
      <c r="E30" s="60">
        <v>103.45</v>
      </c>
      <c r="F30" s="60">
        <v>103.17</v>
      </c>
      <c r="G30" s="58">
        <v>15000000</v>
      </c>
      <c r="H30" s="59">
        <v>15823917.210000001</v>
      </c>
    </row>
    <row r="32" spans="1:8" ht="12.75" customHeight="1" x14ac:dyDescent="0.2">
      <c r="B32" s="109" t="s">
        <v>608</v>
      </c>
      <c r="C32" s="109" t="s">
        <v>609</v>
      </c>
    </row>
    <row r="33" spans="2:3" ht="12.75" customHeight="1" x14ac:dyDescent="0.2">
      <c r="B33" s="109"/>
      <c r="C33" s="109" t="s">
        <v>610</v>
      </c>
    </row>
    <row r="34" spans="2:3" ht="12.75" customHeight="1" x14ac:dyDescent="0.2">
      <c r="B34" s="109"/>
      <c r="C34" s="109" t="s">
        <v>611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showGridLines="0" tabSelected="1" zoomScale="140" zoomScaleNormal="140" workbookViewId="0">
      <selection activeCell="E109" sqref="E109"/>
    </sheetView>
  </sheetViews>
  <sheetFormatPr defaultColWidth="9.140625" defaultRowHeight="12.75" customHeight="1" x14ac:dyDescent="0.2"/>
  <cols>
    <col min="1" max="1" width="2.85546875" style="139" customWidth="1"/>
    <col min="2" max="2" width="10" style="139" customWidth="1"/>
    <col min="3" max="3" width="14.7109375" style="139" customWidth="1"/>
    <col min="4" max="4" width="26.140625" style="158" customWidth="1"/>
    <col min="5" max="5" width="9.7109375" style="139" customWidth="1"/>
    <col min="6" max="6" width="9" style="139" customWidth="1"/>
    <col min="7" max="7" width="15.140625" style="139" customWidth="1"/>
    <col min="8" max="8" width="12.5703125" style="139" customWidth="1"/>
    <col min="9" max="16384" width="9.140625" style="132"/>
  </cols>
  <sheetData>
    <row r="1" spans="1:8" s="121" customFormat="1" ht="18.75" customHeight="1" x14ac:dyDescent="0.25">
      <c r="A1" s="216" t="s">
        <v>628</v>
      </c>
      <c r="B1" s="216"/>
      <c r="C1" s="216"/>
      <c r="D1" s="216"/>
      <c r="E1" s="216"/>
      <c r="F1" s="216"/>
      <c r="G1" s="216"/>
      <c r="H1" s="216"/>
    </row>
    <row r="2" spans="1:8" s="139" customFormat="1" ht="25.9" customHeight="1" x14ac:dyDescent="0.2">
      <c r="A2" s="122"/>
      <c r="B2" s="123" t="s">
        <v>603</v>
      </c>
      <c r="C2" s="123" t="s">
        <v>13</v>
      </c>
      <c r="D2" s="123" t="s">
        <v>604</v>
      </c>
      <c r="E2" s="123" t="s">
        <v>605</v>
      </c>
      <c r="F2" s="123" t="s">
        <v>629</v>
      </c>
      <c r="G2" s="124" t="s">
        <v>592</v>
      </c>
      <c r="H2" s="124" t="s">
        <v>624</v>
      </c>
    </row>
    <row r="3" spans="1:8" ht="17.100000000000001" customHeight="1" x14ac:dyDescent="0.2">
      <c r="A3" s="133" t="s">
        <v>508</v>
      </c>
      <c r="B3" s="133" t="s">
        <v>352</v>
      </c>
      <c r="C3" s="133" t="s">
        <v>353</v>
      </c>
      <c r="D3" s="134" t="s">
        <v>354</v>
      </c>
      <c r="E3" s="135" t="s">
        <v>17</v>
      </c>
      <c r="F3" s="136">
        <v>42894</v>
      </c>
      <c r="G3" s="137">
        <v>4443062</v>
      </c>
      <c r="H3" s="138" t="s">
        <v>498</v>
      </c>
    </row>
    <row r="4" spans="1:8" ht="17.100000000000001" customHeight="1" x14ac:dyDescent="0.2">
      <c r="A4" s="152"/>
      <c r="B4" s="152"/>
      <c r="C4" s="152"/>
      <c r="D4" s="153"/>
      <c r="E4" s="154"/>
      <c r="F4" s="155"/>
      <c r="G4" s="156"/>
      <c r="H4" s="157"/>
    </row>
    <row r="5" spans="1:8" s="121" customFormat="1" ht="19.5" customHeight="1" x14ac:dyDescent="0.25">
      <c r="A5" s="216" t="s">
        <v>630</v>
      </c>
      <c r="B5" s="216"/>
      <c r="C5" s="216"/>
      <c r="D5" s="216"/>
      <c r="E5" s="216"/>
      <c r="F5" s="216"/>
      <c r="G5" s="216"/>
      <c r="H5" s="216"/>
    </row>
    <row r="6" spans="1:8" s="125" customFormat="1" ht="25.9" customHeight="1" x14ac:dyDescent="0.2">
      <c r="A6" s="122"/>
      <c r="B6" s="123" t="s">
        <v>603</v>
      </c>
      <c r="C6" s="123" t="s">
        <v>13</v>
      </c>
      <c r="D6" s="123" t="s">
        <v>604</v>
      </c>
      <c r="E6" s="123" t="s">
        <v>605</v>
      </c>
      <c r="F6" s="123" t="s">
        <v>629</v>
      </c>
      <c r="G6" s="124" t="s">
        <v>631</v>
      </c>
      <c r="H6" s="124" t="s">
        <v>624</v>
      </c>
    </row>
    <row r="7" spans="1:8" ht="17.100000000000001" customHeight="1" x14ac:dyDescent="0.2">
      <c r="A7" s="162">
        <v>1</v>
      </c>
      <c r="B7" s="133" t="s">
        <v>441</v>
      </c>
      <c r="C7" s="133" t="s">
        <v>442</v>
      </c>
      <c r="D7" s="163" t="s">
        <v>432</v>
      </c>
      <c r="E7" s="164" t="s">
        <v>42</v>
      </c>
      <c r="F7" s="136">
        <v>42775</v>
      </c>
      <c r="G7" s="137">
        <v>3000000000</v>
      </c>
      <c r="H7" s="167">
        <v>1</v>
      </c>
    </row>
    <row r="8" spans="1:8" s="168" customFormat="1" ht="17.100000000000001" customHeight="1" x14ac:dyDescent="0.2">
      <c r="A8" s="133">
        <v>2</v>
      </c>
      <c r="B8" s="162" t="s">
        <v>453</v>
      </c>
      <c r="C8" s="162" t="s">
        <v>454</v>
      </c>
      <c r="D8" s="163" t="s">
        <v>432</v>
      </c>
      <c r="E8" s="164" t="s">
        <v>42</v>
      </c>
      <c r="F8" s="165">
        <v>42775</v>
      </c>
      <c r="G8" s="166">
        <v>5500000000</v>
      </c>
      <c r="H8" s="167">
        <v>1</v>
      </c>
    </row>
    <row r="9" spans="1:8" ht="17.100000000000001" customHeight="1" x14ac:dyDescent="0.2">
      <c r="A9" s="126" t="s">
        <v>499</v>
      </c>
      <c r="B9" s="133" t="s">
        <v>455</v>
      </c>
      <c r="C9" s="133" t="s">
        <v>456</v>
      </c>
      <c r="D9" s="134" t="s">
        <v>432</v>
      </c>
      <c r="E9" s="135" t="s">
        <v>42</v>
      </c>
      <c r="F9" s="136">
        <v>42928</v>
      </c>
      <c r="G9" s="137">
        <v>3000000000</v>
      </c>
      <c r="H9" s="138">
        <v>1</v>
      </c>
    </row>
    <row r="10" spans="1:8" ht="17.100000000000001" customHeight="1" x14ac:dyDescent="0.2">
      <c r="A10" s="133" t="s">
        <v>500</v>
      </c>
      <c r="B10" s="126" t="s">
        <v>445</v>
      </c>
      <c r="C10" s="126" t="s">
        <v>446</v>
      </c>
      <c r="D10" s="127" t="s">
        <v>432</v>
      </c>
      <c r="E10" s="128" t="s">
        <v>42</v>
      </c>
      <c r="F10" s="129">
        <v>43067</v>
      </c>
      <c r="G10" s="130">
        <v>5800000000</v>
      </c>
      <c r="H10" s="131" t="s">
        <v>468</v>
      </c>
    </row>
    <row r="11" spans="1:8" ht="17.100000000000001" customHeight="1" x14ac:dyDescent="0.2">
      <c r="A11" s="133" t="s">
        <v>510</v>
      </c>
      <c r="B11" s="133" t="s">
        <v>465</v>
      </c>
      <c r="C11" s="133" t="s">
        <v>466</v>
      </c>
      <c r="D11" s="134" t="s">
        <v>469</v>
      </c>
      <c r="E11" s="135" t="s">
        <v>42</v>
      </c>
      <c r="F11" s="136">
        <v>43069</v>
      </c>
      <c r="G11" s="137">
        <v>50000000</v>
      </c>
      <c r="H11" s="138" t="s">
        <v>470</v>
      </c>
    </row>
    <row r="13" spans="1:8" s="121" customFormat="1" ht="19.5" customHeight="1" x14ac:dyDescent="0.25">
      <c r="A13" s="216" t="s">
        <v>642</v>
      </c>
      <c r="B13" s="216"/>
      <c r="C13" s="216"/>
      <c r="D13" s="216"/>
      <c r="E13" s="216"/>
      <c r="F13" s="216"/>
      <c r="G13" s="216"/>
      <c r="H13" s="216"/>
    </row>
    <row r="14" spans="1:8" s="125" customFormat="1" ht="25.9" customHeight="1" x14ac:dyDescent="0.2">
      <c r="A14" s="122"/>
      <c r="B14" s="123" t="s">
        <v>603</v>
      </c>
      <c r="C14" s="123" t="s">
        <v>13</v>
      </c>
      <c r="D14" s="123" t="s">
        <v>604</v>
      </c>
      <c r="E14" s="123"/>
      <c r="F14" s="123" t="s">
        <v>601</v>
      </c>
      <c r="G14" s="124" t="s">
        <v>643</v>
      </c>
      <c r="H14" s="124" t="s">
        <v>644</v>
      </c>
    </row>
    <row r="15" spans="1:8" ht="17.100000000000001" customHeight="1" x14ac:dyDescent="0.2">
      <c r="A15" s="126">
        <v>1</v>
      </c>
      <c r="B15" s="126" t="s">
        <v>301</v>
      </c>
      <c r="C15" s="126" t="s">
        <v>302</v>
      </c>
      <c r="D15" s="127" t="s">
        <v>303</v>
      </c>
      <c r="E15" s="128"/>
      <c r="F15" s="129">
        <v>43052</v>
      </c>
      <c r="G15" s="130" t="s">
        <v>42</v>
      </c>
      <c r="H15" s="131" t="s">
        <v>17</v>
      </c>
    </row>
    <row r="16" spans="1:8" ht="17.100000000000001" customHeight="1" x14ac:dyDescent="0.2">
      <c r="A16" s="126"/>
      <c r="B16" s="126"/>
      <c r="C16" s="126"/>
      <c r="D16" s="127"/>
      <c r="E16" s="128"/>
      <c r="F16" s="129"/>
      <c r="G16" s="130"/>
      <c r="H16" s="131"/>
    </row>
    <row r="17" spans="1:8" s="121" customFormat="1" ht="18.75" customHeight="1" x14ac:dyDescent="0.25">
      <c r="A17" s="216" t="s">
        <v>632</v>
      </c>
      <c r="B17" s="216"/>
      <c r="C17" s="216"/>
      <c r="D17" s="216"/>
      <c r="E17" s="216"/>
      <c r="F17" s="216"/>
      <c r="G17" s="216"/>
      <c r="H17" s="216"/>
    </row>
    <row r="18" spans="1:8" s="139" customFormat="1" ht="37.15" customHeight="1" x14ac:dyDescent="0.2">
      <c r="A18" s="122"/>
      <c r="B18" s="123" t="s">
        <v>603</v>
      </c>
      <c r="C18" s="123" t="s">
        <v>13</v>
      </c>
      <c r="D18" s="123" t="s">
        <v>604</v>
      </c>
      <c r="E18" s="123" t="s">
        <v>605</v>
      </c>
      <c r="F18" s="123" t="s">
        <v>633</v>
      </c>
      <c r="G18" s="124" t="s">
        <v>592</v>
      </c>
      <c r="H18" s="124" t="s">
        <v>624</v>
      </c>
    </row>
    <row r="19" spans="1:8" ht="17.100000000000001" customHeight="1" x14ac:dyDescent="0.2">
      <c r="A19" s="126" t="s">
        <v>508</v>
      </c>
      <c r="B19" s="161" t="s">
        <v>138</v>
      </c>
      <c r="C19" s="140" t="s">
        <v>139</v>
      </c>
      <c r="D19" s="141" t="s">
        <v>140</v>
      </c>
      <c r="E19" s="142" t="s">
        <v>17</v>
      </c>
      <c r="F19" s="143">
        <v>42795</v>
      </c>
      <c r="G19" s="144">
        <v>108449</v>
      </c>
      <c r="H19" s="145" t="s">
        <v>475</v>
      </c>
    </row>
    <row r="20" spans="1:8" ht="17.100000000000001" customHeight="1" x14ac:dyDescent="0.2">
      <c r="A20" s="126" t="s">
        <v>509</v>
      </c>
      <c r="B20" s="140" t="s">
        <v>161</v>
      </c>
      <c r="C20" s="140" t="s">
        <v>162</v>
      </c>
      <c r="D20" s="141" t="s">
        <v>505</v>
      </c>
      <c r="E20" s="142" t="s">
        <v>17</v>
      </c>
      <c r="F20" s="143">
        <v>42837</v>
      </c>
      <c r="G20" s="144">
        <v>89800</v>
      </c>
      <c r="H20" s="145" t="s">
        <v>543</v>
      </c>
    </row>
    <row r="21" spans="1:8" ht="17.100000000000001" customHeight="1" x14ac:dyDescent="0.2">
      <c r="A21" s="126" t="s">
        <v>499</v>
      </c>
      <c r="B21" s="140" t="s">
        <v>503</v>
      </c>
      <c r="C21" s="140" t="s">
        <v>507</v>
      </c>
      <c r="D21" s="141" t="s">
        <v>504</v>
      </c>
      <c r="E21" s="142" t="s">
        <v>17</v>
      </c>
      <c r="F21" s="143">
        <v>42866</v>
      </c>
      <c r="G21" s="144">
        <v>532207</v>
      </c>
      <c r="H21" s="145" t="s">
        <v>498</v>
      </c>
    </row>
    <row r="22" spans="1:8" ht="17.100000000000001" customHeight="1" x14ac:dyDescent="0.2">
      <c r="A22" s="126" t="s">
        <v>500</v>
      </c>
      <c r="B22" s="140" t="s">
        <v>501</v>
      </c>
      <c r="C22" s="140" t="s">
        <v>506</v>
      </c>
      <c r="D22" s="141" t="s">
        <v>502</v>
      </c>
      <c r="E22" s="142" t="s">
        <v>17</v>
      </c>
      <c r="F22" s="143">
        <v>42887</v>
      </c>
      <c r="G22" s="144">
        <v>3026</v>
      </c>
      <c r="H22" s="145" t="s">
        <v>544</v>
      </c>
    </row>
    <row r="23" spans="1:8" ht="17.100000000000001" customHeight="1" x14ac:dyDescent="0.2">
      <c r="A23" s="126" t="s">
        <v>510</v>
      </c>
      <c r="B23" s="133" t="s">
        <v>191</v>
      </c>
      <c r="C23" s="133" t="s">
        <v>192</v>
      </c>
      <c r="D23" s="134" t="s">
        <v>193</v>
      </c>
      <c r="E23" s="135" t="s">
        <v>17</v>
      </c>
      <c r="F23" s="136">
        <v>42961</v>
      </c>
      <c r="G23" s="137">
        <v>393800</v>
      </c>
      <c r="H23" s="159" t="s">
        <v>479</v>
      </c>
    </row>
    <row r="24" spans="1:8" ht="17.100000000000001" customHeight="1" x14ac:dyDescent="0.2">
      <c r="A24" s="126" t="s">
        <v>511</v>
      </c>
      <c r="B24" s="140" t="s">
        <v>361</v>
      </c>
      <c r="C24" s="140" t="s">
        <v>362</v>
      </c>
      <c r="D24" s="141" t="s">
        <v>473</v>
      </c>
      <c r="E24" s="142" t="s">
        <v>17</v>
      </c>
      <c r="F24" s="143">
        <v>43007</v>
      </c>
      <c r="G24" s="144">
        <v>1840082</v>
      </c>
      <c r="H24" s="145"/>
    </row>
    <row r="25" spans="1:8" ht="17.100000000000001" customHeight="1" x14ac:dyDescent="0.2">
      <c r="A25" s="126" t="s">
        <v>512</v>
      </c>
      <c r="B25" s="140" t="s">
        <v>158</v>
      </c>
      <c r="C25" s="140" t="s">
        <v>159</v>
      </c>
      <c r="D25" s="141" t="s">
        <v>471</v>
      </c>
      <c r="E25" s="142" t="s">
        <v>17</v>
      </c>
      <c r="F25" s="143">
        <v>43035</v>
      </c>
      <c r="G25" s="144">
        <v>83867</v>
      </c>
      <c r="H25" s="145" t="s">
        <v>472</v>
      </c>
    </row>
    <row r="26" spans="1:8" ht="17.100000000000001" customHeight="1" x14ac:dyDescent="0.2">
      <c r="A26" s="126" t="s">
        <v>513</v>
      </c>
      <c r="B26" s="140" t="s">
        <v>129</v>
      </c>
      <c r="C26" s="140" t="s">
        <v>130</v>
      </c>
      <c r="D26" s="141" t="s">
        <v>131</v>
      </c>
      <c r="E26" s="142" t="s">
        <v>17</v>
      </c>
      <c r="F26" s="143">
        <v>43042</v>
      </c>
      <c r="G26" s="144">
        <v>1787111</v>
      </c>
      <c r="H26" s="145"/>
    </row>
    <row r="27" spans="1:8" ht="17.100000000000001" customHeight="1" x14ac:dyDescent="0.2">
      <c r="A27" s="126" t="s">
        <v>514</v>
      </c>
      <c r="B27" s="140" t="s">
        <v>46</v>
      </c>
      <c r="C27" s="140" t="s">
        <v>47</v>
      </c>
      <c r="D27" s="141" t="s">
        <v>474</v>
      </c>
      <c r="E27" s="142" t="s">
        <v>17</v>
      </c>
      <c r="F27" s="143">
        <v>43063</v>
      </c>
      <c r="G27" s="144">
        <v>456813</v>
      </c>
      <c r="H27" s="145" t="s">
        <v>475</v>
      </c>
    </row>
    <row r="28" spans="1:8" ht="17.100000000000001" customHeight="1" x14ac:dyDescent="0.2">
      <c r="A28" s="126" t="s">
        <v>515</v>
      </c>
      <c r="B28" s="140" t="s">
        <v>476</v>
      </c>
      <c r="C28" s="140" t="s">
        <v>477</v>
      </c>
      <c r="D28" s="141" t="s">
        <v>478</v>
      </c>
      <c r="E28" s="142" t="s">
        <v>17</v>
      </c>
      <c r="F28" s="143">
        <v>43080</v>
      </c>
      <c r="G28" s="144">
        <v>82502</v>
      </c>
      <c r="H28" s="145" t="s">
        <v>479</v>
      </c>
    </row>
    <row r="29" spans="1:8" ht="17.100000000000001" customHeight="1" x14ac:dyDescent="0.2">
      <c r="A29" s="126" t="s">
        <v>516</v>
      </c>
      <c r="B29" s="146" t="s">
        <v>271</v>
      </c>
      <c r="C29" s="146" t="s">
        <v>272</v>
      </c>
      <c r="D29" s="147" t="s">
        <v>478</v>
      </c>
      <c r="E29" s="148" t="s">
        <v>17</v>
      </c>
      <c r="F29" s="149">
        <v>43080</v>
      </c>
      <c r="G29" s="150">
        <v>40718</v>
      </c>
      <c r="H29" s="151" t="s">
        <v>479</v>
      </c>
    </row>
    <row r="31" spans="1:8" s="121" customFormat="1" ht="15" customHeight="1" x14ac:dyDescent="0.25">
      <c r="A31" s="216" t="s">
        <v>645</v>
      </c>
      <c r="B31" s="216"/>
      <c r="C31" s="216"/>
      <c r="D31" s="216"/>
      <c r="E31" s="216"/>
      <c r="F31" s="216"/>
      <c r="G31" s="216"/>
      <c r="H31" s="216"/>
    </row>
    <row r="32" spans="1:8" s="125" customFormat="1" ht="37.5" customHeight="1" x14ac:dyDescent="0.2">
      <c r="A32" s="122"/>
      <c r="B32" s="123" t="s">
        <v>603</v>
      </c>
      <c r="C32" s="123" t="s">
        <v>13</v>
      </c>
      <c r="D32" s="123" t="s">
        <v>604</v>
      </c>
      <c r="E32" s="123" t="s">
        <v>605</v>
      </c>
      <c r="F32" s="123" t="s">
        <v>633</v>
      </c>
      <c r="G32" s="124" t="s">
        <v>631</v>
      </c>
      <c r="H32" s="124" t="s">
        <v>624</v>
      </c>
    </row>
    <row r="33" spans="1:8" ht="17.100000000000001" customHeight="1" x14ac:dyDescent="0.2">
      <c r="A33" s="126">
        <v>1</v>
      </c>
      <c r="B33" s="160" t="s">
        <v>517</v>
      </c>
      <c r="C33" s="140" t="s">
        <v>518</v>
      </c>
      <c r="D33" s="141" t="s">
        <v>432</v>
      </c>
      <c r="E33" s="142" t="s">
        <v>42</v>
      </c>
      <c r="F33" s="143">
        <v>42769</v>
      </c>
      <c r="G33" s="144">
        <v>5500000000</v>
      </c>
      <c r="H33" s="145" t="s">
        <v>468</v>
      </c>
    </row>
    <row r="34" spans="1:8" ht="17.100000000000001" customHeight="1" x14ac:dyDescent="0.2">
      <c r="A34" s="126">
        <v>2</v>
      </c>
      <c r="B34" s="160" t="s">
        <v>519</v>
      </c>
      <c r="C34" s="140" t="s">
        <v>520</v>
      </c>
      <c r="D34" s="141" t="s">
        <v>531</v>
      </c>
      <c r="E34" s="142" t="s">
        <v>42</v>
      </c>
      <c r="F34" s="143">
        <v>42814</v>
      </c>
      <c r="G34" s="144">
        <v>7715000</v>
      </c>
      <c r="H34" s="145" t="s">
        <v>470</v>
      </c>
    </row>
    <row r="35" spans="1:8" ht="12.75" customHeight="1" x14ac:dyDescent="0.2">
      <c r="A35" s="126">
        <v>3</v>
      </c>
      <c r="B35" s="160" t="s">
        <v>521</v>
      </c>
      <c r="C35" s="140" t="s">
        <v>522</v>
      </c>
      <c r="D35" s="141" t="s">
        <v>523</v>
      </c>
      <c r="E35" s="142" t="s">
        <v>42</v>
      </c>
      <c r="F35" s="143">
        <v>42887</v>
      </c>
      <c r="G35" s="144">
        <v>10000000</v>
      </c>
      <c r="H35" s="145" t="s">
        <v>470</v>
      </c>
    </row>
    <row r="36" spans="1:8" ht="17.100000000000001" customHeight="1" x14ac:dyDescent="0.2">
      <c r="A36" s="126">
        <v>4</v>
      </c>
      <c r="B36" s="160" t="s">
        <v>428</v>
      </c>
      <c r="C36" s="140" t="s">
        <v>429</v>
      </c>
      <c r="D36" s="141" t="s">
        <v>489</v>
      </c>
      <c r="E36" s="142" t="s">
        <v>42</v>
      </c>
      <c r="F36" s="143">
        <v>42914</v>
      </c>
      <c r="G36" s="144">
        <v>5320665</v>
      </c>
      <c r="H36" s="145" t="s">
        <v>490</v>
      </c>
    </row>
    <row r="37" spans="1:8" ht="17.100000000000001" customHeight="1" x14ac:dyDescent="0.2">
      <c r="A37" s="126">
        <v>5</v>
      </c>
      <c r="B37" s="160" t="s">
        <v>524</v>
      </c>
      <c r="C37" s="140" t="s">
        <v>525</v>
      </c>
      <c r="D37" s="141" t="s">
        <v>526</v>
      </c>
      <c r="E37" s="142" t="s">
        <v>42</v>
      </c>
      <c r="F37" s="143">
        <v>42921</v>
      </c>
      <c r="G37" s="144">
        <v>8200000</v>
      </c>
      <c r="H37" s="145" t="s">
        <v>470</v>
      </c>
    </row>
    <row r="38" spans="1:8" ht="17.100000000000001" customHeight="1" x14ac:dyDescent="0.2">
      <c r="A38" s="126">
        <v>6</v>
      </c>
      <c r="B38" s="140" t="s">
        <v>413</v>
      </c>
      <c r="C38" s="140" t="s">
        <v>414</v>
      </c>
      <c r="D38" s="141" t="s">
        <v>527</v>
      </c>
      <c r="E38" s="142" t="s">
        <v>42</v>
      </c>
      <c r="F38" s="143">
        <v>42929</v>
      </c>
      <c r="G38" s="144">
        <v>80000000</v>
      </c>
      <c r="H38" s="145" t="s">
        <v>470</v>
      </c>
    </row>
    <row r="39" spans="1:8" ht="17.100000000000001" customHeight="1" x14ac:dyDescent="0.2">
      <c r="A39" s="133">
        <v>7</v>
      </c>
      <c r="B39" s="133" t="s">
        <v>528</v>
      </c>
      <c r="C39" s="133" t="s">
        <v>529</v>
      </c>
      <c r="D39" s="134" t="s">
        <v>530</v>
      </c>
      <c r="E39" s="135" t="s">
        <v>42</v>
      </c>
      <c r="F39" s="136">
        <v>43003</v>
      </c>
      <c r="G39" s="137">
        <v>19800000</v>
      </c>
      <c r="H39" s="138" t="s">
        <v>470</v>
      </c>
    </row>
    <row r="40" spans="1:8" ht="17.100000000000001" customHeight="1" x14ac:dyDescent="0.2">
      <c r="A40" s="126">
        <v>1</v>
      </c>
      <c r="B40" s="140" t="s">
        <v>480</v>
      </c>
      <c r="C40" s="140" t="s">
        <v>481</v>
      </c>
      <c r="D40" s="141" t="s">
        <v>482</v>
      </c>
      <c r="E40" s="142" t="s">
        <v>17</v>
      </c>
      <c r="F40" s="143">
        <v>43026</v>
      </c>
      <c r="G40" s="144">
        <v>42000000</v>
      </c>
      <c r="H40" s="145" t="s">
        <v>468</v>
      </c>
    </row>
    <row r="41" spans="1:8" ht="17.100000000000001" customHeight="1" x14ac:dyDescent="0.2">
      <c r="A41" s="126">
        <v>2</v>
      </c>
      <c r="B41" s="140" t="s">
        <v>460</v>
      </c>
      <c r="C41" s="140" t="s">
        <v>461</v>
      </c>
      <c r="D41" s="141" t="s">
        <v>462</v>
      </c>
      <c r="E41" s="142" t="s">
        <v>42</v>
      </c>
      <c r="F41" s="143">
        <v>43027</v>
      </c>
      <c r="G41" s="144">
        <v>11000000</v>
      </c>
      <c r="H41" s="145" t="s">
        <v>470</v>
      </c>
    </row>
    <row r="42" spans="1:8" ht="12.75" customHeight="1" x14ac:dyDescent="0.2">
      <c r="A42" s="126">
        <v>3</v>
      </c>
      <c r="B42" s="140" t="s">
        <v>483</v>
      </c>
      <c r="C42" s="140" t="s">
        <v>484</v>
      </c>
      <c r="D42" s="141" t="s">
        <v>485</v>
      </c>
      <c r="E42" s="142" t="s">
        <v>17</v>
      </c>
      <c r="F42" s="143">
        <v>43033</v>
      </c>
      <c r="G42" s="144">
        <v>25000000</v>
      </c>
      <c r="H42" s="145" t="s">
        <v>468</v>
      </c>
    </row>
    <row r="43" spans="1:8" ht="17.100000000000001" customHeight="1" x14ac:dyDescent="0.2">
      <c r="A43" s="126">
        <v>4</v>
      </c>
      <c r="B43" s="140" t="s">
        <v>463</v>
      </c>
      <c r="C43" s="140" t="s">
        <v>464</v>
      </c>
      <c r="D43" s="141" t="s">
        <v>469</v>
      </c>
      <c r="E43" s="142" t="s">
        <v>42</v>
      </c>
      <c r="F43" s="143">
        <v>43059</v>
      </c>
      <c r="G43" s="144">
        <v>300000000</v>
      </c>
      <c r="H43" s="145" t="s">
        <v>468</v>
      </c>
    </row>
    <row r="44" spans="1:8" ht="17.100000000000001" customHeight="1" x14ac:dyDescent="0.2">
      <c r="A44" s="126">
        <v>5</v>
      </c>
      <c r="B44" s="140" t="s">
        <v>458</v>
      </c>
      <c r="C44" s="140" t="s">
        <v>459</v>
      </c>
      <c r="D44" s="141" t="s">
        <v>432</v>
      </c>
      <c r="E44" s="142" t="s">
        <v>42</v>
      </c>
      <c r="F44" s="143">
        <v>43061</v>
      </c>
      <c r="G44" s="144">
        <v>4000000000</v>
      </c>
      <c r="H44" s="145" t="s">
        <v>468</v>
      </c>
    </row>
    <row r="45" spans="1:8" ht="17.100000000000001" customHeight="1" x14ac:dyDescent="0.2">
      <c r="A45" s="126">
        <v>6</v>
      </c>
      <c r="B45" s="140" t="s">
        <v>486</v>
      </c>
      <c r="C45" s="140" t="s">
        <v>487</v>
      </c>
      <c r="D45" s="141" t="s">
        <v>488</v>
      </c>
      <c r="E45" s="142" t="s">
        <v>42</v>
      </c>
      <c r="F45" s="143">
        <v>43073</v>
      </c>
      <c r="G45" s="144">
        <v>700000000</v>
      </c>
      <c r="H45" s="145" t="s">
        <v>468</v>
      </c>
    </row>
    <row r="46" spans="1:8" ht="17.100000000000001" customHeight="1" x14ac:dyDescent="0.2">
      <c r="A46" s="133">
        <v>7</v>
      </c>
      <c r="B46" s="133" t="s">
        <v>419</v>
      </c>
      <c r="C46" s="133" t="s">
        <v>420</v>
      </c>
      <c r="D46" s="134" t="s">
        <v>489</v>
      </c>
      <c r="E46" s="135" t="s">
        <v>42</v>
      </c>
      <c r="F46" s="136">
        <v>43096</v>
      </c>
      <c r="G46" s="137">
        <v>5320665</v>
      </c>
      <c r="H46" s="138" t="s">
        <v>490</v>
      </c>
    </row>
    <row r="48" spans="1:8" s="121" customFormat="1" ht="18.75" customHeight="1" x14ac:dyDescent="0.25">
      <c r="A48" s="216" t="s">
        <v>639</v>
      </c>
      <c r="B48" s="216"/>
      <c r="C48" s="216"/>
      <c r="D48" s="216"/>
      <c r="E48" s="216"/>
      <c r="F48" s="216"/>
      <c r="G48" s="216"/>
      <c r="H48" s="216"/>
    </row>
    <row r="49" spans="1:8" s="139" customFormat="1" ht="25.9" customHeight="1" x14ac:dyDescent="0.2">
      <c r="A49" s="122"/>
      <c r="B49" s="123" t="s">
        <v>603</v>
      </c>
      <c r="C49" s="123" t="s">
        <v>13</v>
      </c>
      <c r="D49" s="123" t="s">
        <v>604</v>
      </c>
      <c r="E49" s="123" t="s">
        <v>605</v>
      </c>
      <c r="F49" s="123" t="s">
        <v>601</v>
      </c>
      <c r="G49" s="124" t="s">
        <v>640</v>
      </c>
      <c r="H49" s="124" t="s">
        <v>624</v>
      </c>
    </row>
    <row r="50" spans="1:8" ht="17.100000000000001" customHeight="1" x14ac:dyDescent="0.2">
      <c r="A50" s="133" t="s">
        <v>508</v>
      </c>
      <c r="B50" s="133" t="s">
        <v>88</v>
      </c>
      <c r="C50" s="133" t="s">
        <v>89</v>
      </c>
      <c r="D50" s="134" t="s">
        <v>532</v>
      </c>
      <c r="E50" s="135" t="s">
        <v>42</v>
      </c>
      <c r="F50" s="136">
        <v>42888</v>
      </c>
      <c r="G50" s="130">
        <v>2946221</v>
      </c>
      <c r="H50" s="145"/>
    </row>
    <row r="51" spans="1:8" ht="17.100000000000001" customHeight="1" x14ac:dyDescent="0.2">
      <c r="A51" s="126" t="s">
        <v>509</v>
      </c>
      <c r="B51" s="126" t="s">
        <v>533</v>
      </c>
      <c r="C51" s="126" t="s">
        <v>534</v>
      </c>
      <c r="D51" s="127" t="s">
        <v>535</v>
      </c>
      <c r="E51" s="128" t="s">
        <v>17</v>
      </c>
      <c r="F51" s="129">
        <v>43004</v>
      </c>
      <c r="G51" s="130">
        <v>428572</v>
      </c>
      <c r="H51" s="169" t="s">
        <v>542</v>
      </c>
    </row>
    <row r="52" spans="1:8" ht="17.100000000000001" customHeight="1" x14ac:dyDescent="0.2">
      <c r="A52" s="126" t="s">
        <v>499</v>
      </c>
      <c r="B52" s="126" t="s">
        <v>352</v>
      </c>
      <c r="C52" s="126" t="s">
        <v>353</v>
      </c>
      <c r="D52" s="127" t="s">
        <v>354</v>
      </c>
      <c r="E52" s="128" t="s">
        <v>17</v>
      </c>
      <c r="F52" s="129">
        <v>43005</v>
      </c>
      <c r="G52" s="130">
        <v>444000</v>
      </c>
      <c r="H52" s="169" t="s">
        <v>498</v>
      </c>
    </row>
    <row r="53" spans="1:8" ht="17.100000000000001" customHeight="1" x14ac:dyDescent="0.2">
      <c r="A53" s="133" t="s">
        <v>500</v>
      </c>
      <c r="B53" s="133" t="s">
        <v>155</v>
      </c>
      <c r="C53" s="133" t="s">
        <v>156</v>
      </c>
      <c r="D53" s="134" t="s">
        <v>491</v>
      </c>
      <c r="E53" s="135" t="s">
        <v>17</v>
      </c>
      <c r="F53" s="136">
        <v>43046</v>
      </c>
      <c r="G53" s="137">
        <v>2556546</v>
      </c>
      <c r="H53" s="138" t="s">
        <v>492</v>
      </c>
    </row>
    <row r="54" spans="1:8" ht="17.100000000000001" customHeight="1" x14ac:dyDescent="0.2">
      <c r="A54" s="152"/>
      <c r="B54" s="152"/>
      <c r="C54" s="152"/>
      <c r="D54" s="153"/>
      <c r="E54" s="154"/>
      <c r="F54" s="155"/>
      <c r="G54" s="156"/>
      <c r="H54" s="157"/>
    </row>
    <row r="55" spans="1:8" s="121" customFormat="1" ht="18.75" customHeight="1" x14ac:dyDescent="0.25">
      <c r="A55" s="216" t="s">
        <v>641</v>
      </c>
      <c r="B55" s="216"/>
      <c r="C55" s="216"/>
      <c r="D55" s="216"/>
      <c r="E55" s="216"/>
      <c r="F55" s="216"/>
      <c r="G55" s="216"/>
      <c r="H55" s="216"/>
    </row>
    <row r="56" spans="1:8" s="139" customFormat="1" ht="25.9" customHeight="1" x14ac:dyDescent="0.2">
      <c r="A56" s="122"/>
      <c r="B56" s="123" t="s">
        <v>603</v>
      </c>
      <c r="C56" s="123" t="s">
        <v>13</v>
      </c>
      <c r="D56" s="123" t="s">
        <v>604</v>
      </c>
      <c r="E56" s="123" t="s">
        <v>605</v>
      </c>
      <c r="F56" s="123" t="s">
        <v>601</v>
      </c>
      <c r="G56" s="124" t="s">
        <v>640</v>
      </c>
      <c r="H56" s="124" t="s">
        <v>624</v>
      </c>
    </row>
    <row r="57" spans="1:8" ht="17.100000000000001" customHeight="1" x14ac:dyDescent="0.2">
      <c r="A57" s="133" t="s">
        <v>508</v>
      </c>
      <c r="B57" s="133" t="s">
        <v>416</v>
      </c>
      <c r="C57" s="133" t="s">
        <v>417</v>
      </c>
      <c r="D57" s="134" t="s">
        <v>536</v>
      </c>
      <c r="E57" s="135" t="s">
        <v>42</v>
      </c>
      <c r="F57" s="136">
        <v>42919</v>
      </c>
      <c r="G57" s="137">
        <v>500000000</v>
      </c>
      <c r="H57" s="138" t="s">
        <v>468</v>
      </c>
    </row>
    <row r="58" spans="1:8" ht="17.100000000000001" customHeight="1" x14ac:dyDescent="0.2">
      <c r="A58" s="152"/>
      <c r="B58" s="152"/>
      <c r="C58" s="152"/>
      <c r="D58" s="153"/>
      <c r="E58" s="154"/>
      <c r="F58" s="155"/>
      <c r="G58" s="156"/>
      <c r="H58" s="157"/>
    </row>
    <row r="59" spans="1:8" s="121" customFormat="1" ht="18.75" customHeight="1" x14ac:dyDescent="0.25">
      <c r="A59" s="216" t="s">
        <v>646</v>
      </c>
      <c r="B59" s="216"/>
      <c r="C59" s="216"/>
      <c r="D59" s="216"/>
      <c r="E59" s="216"/>
      <c r="F59" s="216"/>
      <c r="G59" s="216"/>
      <c r="H59" s="216"/>
    </row>
    <row r="60" spans="1:8" s="139" customFormat="1" ht="25.9" customHeight="1" x14ac:dyDescent="0.2">
      <c r="A60" s="122"/>
      <c r="B60" s="123" t="s">
        <v>603</v>
      </c>
      <c r="C60" s="123" t="s">
        <v>13</v>
      </c>
      <c r="D60" s="123" t="s">
        <v>604</v>
      </c>
      <c r="E60" s="123" t="s">
        <v>605</v>
      </c>
      <c r="F60" s="123" t="s">
        <v>601</v>
      </c>
      <c r="G60" s="124" t="s">
        <v>592</v>
      </c>
      <c r="H60" s="124" t="s">
        <v>624</v>
      </c>
    </row>
    <row r="61" spans="1:8" ht="17.100000000000001" customHeight="1" x14ac:dyDescent="0.2">
      <c r="A61" s="133" t="s">
        <v>508</v>
      </c>
      <c r="B61" s="133" t="s">
        <v>120</v>
      </c>
      <c r="C61" s="133" t="s">
        <v>121</v>
      </c>
      <c r="D61" s="134" t="s">
        <v>541</v>
      </c>
      <c r="E61" s="135" t="s">
        <v>17</v>
      </c>
      <c r="F61" s="136">
        <v>43004</v>
      </c>
      <c r="G61" s="137">
        <v>752106</v>
      </c>
      <c r="H61" s="131" t="s">
        <v>472</v>
      </c>
    </row>
    <row r="62" spans="1:8" ht="17.100000000000001" customHeight="1" x14ac:dyDescent="0.2">
      <c r="A62" s="126">
        <v>2</v>
      </c>
      <c r="B62" s="126" t="s">
        <v>493</v>
      </c>
      <c r="C62" s="126" t="s">
        <v>494</v>
      </c>
      <c r="D62" s="127" t="s">
        <v>495</v>
      </c>
      <c r="E62" s="128" t="s">
        <v>17</v>
      </c>
      <c r="F62" s="129">
        <v>43014</v>
      </c>
      <c r="G62" s="130">
        <v>1343473</v>
      </c>
      <c r="H62" s="131" t="s">
        <v>472</v>
      </c>
    </row>
    <row r="63" spans="1:8" ht="17.100000000000001" customHeight="1" x14ac:dyDescent="0.2">
      <c r="A63" s="126">
        <v>3</v>
      </c>
      <c r="B63" s="126" t="s">
        <v>325</v>
      </c>
      <c r="C63" s="126" t="s">
        <v>326</v>
      </c>
      <c r="D63" s="127" t="s">
        <v>327</v>
      </c>
      <c r="E63" s="128" t="s">
        <v>42</v>
      </c>
      <c r="F63" s="129">
        <v>43038</v>
      </c>
      <c r="G63" s="130">
        <v>4290393</v>
      </c>
      <c r="H63" s="131" t="s">
        <v>472</v>
      </c>
    </row>
    <row r="64" spans="1:8" ht="17.100000000000001" customHeight="1" x14ac:dyDescent="0.2">
      <c r="A64" s="133">
        <v>4</v>
      </c>
      <c r="B64" s="126" t="s">
        <v>322</v>
      </c>
      <c r="C64" s="126" t="s">
        <v>323</v>
      </c>
      <c r="D64" s="127" t="s">
        <v>324</v>
      </c>
      <c r="E64" s="128" t="s">
        <v>17</v>
      </c>
      <c r="F64" s="129">
        <v>43068</v>
      </c>
      <c r="G64" s="130">
        <v>1055558</v>
      </c>
      <c r="H64" s="131" t="s">
        <v>472</v>
      </c>
    </row>
    <row r="65" spans="1:9" ht="17.100000000000001" customHeight="1" x14ac:dyDescent="0.2">
      <c r="A65" s="133" t="s">
        <v>510</v>
      </c>
      <c r="B65" s="133" t="s">
        <v>379</v>
      </c>
      <c r="C65" s="133" t="s">
        <v>380</v>
      </c>
      <c r="D65" s="134" t="s">
        <v>496</v>
      </c>
      <c r="E65" s="135" t="s">
        <v>42</v>
      </c>
      <c r="F65" s="136">
        <v>43069</v>
      </c>
      <c r="G65" s="137">
        <v>2220807</v>
      </c>
      <c r="H65" s="138" t="s">
        <v>472</v>
      </c>
    </row>
    <row r="66" spans="1:9" ht="17.100000000000001" customHeight="1" x14ac:dyDescent="0.2">
      <c r="A66" s="152"/>
      <c r="B66" s="152"/>
      <c r="C66" s="152"/>
      <c r="D66" s="153"/>
      <c r="E66" s="154"/>
      <c r="F66" s="155"/>
      <c r="G66" s="156"/>
      <c r="H66" s="157"/>
    </row>
    <row r="67" spans="1:9" s="121" customFormat="1" ht="18.75" customHeight="1" x14ac:dyDescent="0.25">
      <c r="A67" s="216" t="s">
        <v>637</v>
      </c>
      <c r="B67" s="216"/>
      <c r="C67" s="216"/>
      <c r="D67" s="216"/>
      <c r="E67" s="216"/>
      <c r="F67" s="216"/>
      <c r="G67" s="216"/>
      <c r="H67" s="216"/>
    </row>
    <row r="68" spans="1:9" s="139" customFormat="1" ht="25.9" customHeight="1" x14ac:dyDescent="0.2">
      <c r="A68" s="170"/>
      <c r="B68" s="123" t="s">
        <v>603</v>
      </c>
      <c r="C68" s="123" t="s">
        <v>13</v>
      </c>
      <c r="D68" s="123" t="s">
        <v>604</v>
      </c>
      <c r="E68" s="123" t="s">
        <v>605</v>
      </c>
      <c r="F68" s="123" t="s">
        <v>601</v>
      </c>
      <c r="G68" s="222" t="s">
        <v>638</v>
      </c>
      <c r="H68" s="222"/>
      <c r="I68" s="176"/>
    </row>
    <row r="69" spans="1:9" ht="17.100000000000001" customHeight="1" x14ac:dyDescent="0.2">
      <c r="A69" s="201">
        <v>1</v>
      </c>
      <c r="B69" s="173" t="s">
        <v>277</v>
      </c>
      <c r="C69" s="173" t="s">
        <v>278</v>
      </c>
      <c r="D69" s="173" t="s">
        <v>553</v>
      </c>
      <c r="E69" s="178" t="s">
        <v>17</v>
      </c>
      <c r="F69" s="202">
        <v>42747</v>
      </c>
      <c r="G69" s="220">
        <v>355321450</v>
      </c>
      <c r="H69" s="220"/>
      <c r="I69" s="177"/>
    </row>
    <row r="70" spans="1:9" ht="17.100000000000001" customHeight="1" x14ac:dyDescent="0.2">
      <c r="A70" s="201">
        <v>2</v>
      </c>
      <c r="B70" s="172" t="s">
        <v>43</v>
      </c>
      <c r="C70" s="172" t="s">
        <v>44</v>
      </c>
      <c r="D70" s="172" t="s">
        <v>552</v>
      </c>
      <c r="E70" s="178" t="s">
        <v>17</v>
      </c>
      <c r="F70" s="202">
        <v>42758</v>
      </c>
      <c r="G70" s="220">
        <v>344831760</v>
      </c>
      <c r="H70" s="220"/>
      <c r="I70" s="177"/>
    </row>
    <row r="71" spans="1:9" ht="17.100000000000001" customHeight="1" x14ac:dyDescent="0.2">
      <c r="A71" s="201">
        <v>3</v>
      </c>
      <c r="B71" s="172" t="s">
        <v>70</v>
      </c>
      <c r="C71" s="172" t="s">
        <v>554</v>
      </c>
      <c r="D71" s="172" t="s">
        <v>72</v>
      </c>
      <c r="E71" s="178" t="s">
        <v>17</v>
      </c>
      <c r="F71" s="202">
        <v>42768</v>
      </c>
      <c r="G71" s="220">
        <v>126732401.8</v>
      </c>
      <c r="H71" s="220"/>
      <c r="I71" s="177"/>
    </row>
    <row r="72" spans="1:9" ht="17.100000000000001" customHeight="1" x14ac:dyDescent="0.2">
      <c r="A72" s="201">
        <v>4</v>
      </c>
      <c r="B72" s="172" t="s">
        <v>88</v>
      </c>
      <c r="C72" s="179" t="s">
        <v>89</v>
      </c>
      <c r="D72" s="171" t="s">
        <v>532</v>
      </c>
      <c r="E72" s="178" t="s">
        <v>42</v>
      </c>
      <c r="F72" s="202">
        <v>42776</v>
      </c>
      <c r="G72" s="220">
        <v>65475000</v>
      </c>
      <c r="H72" s="220"/>
      <c r="I72" s="177"/>
    </row>
    <row r="73" spans="1:9" ht="17.100000000000001" customHeight="1" x14ac:dyDescent="0.2">
      <c r="A73" s="201">
        <v>5</v>
      </c>
      <c r="B73" s="172" t="s">
        <v>212</v>
      </c>
      <c r="C73" s="172" t="s">
        <v>213</v>
      </c>
      <c r="D73" s="172" t="s">
        <v>551</v>
      </c>
      <c r="E73" s="178" t="s">
        <v>17</v>
      </c>
      <c r="F73" s="202">
        <v>42797</v>
      </c>
      <c r="G73" s="220">
        <v>69687600</v>
      </c>
      <c r="H73" s="220"/>
      <c r="I73" s="177"/>
    </row>
    <row r="74" spans="1:9" ht="17.100000000000001" customHeight="1" x14ac:dyDescent="0.2">
      <c r="A74" s="201">
        <v>6</v>
      </c>
      <c r="B74" s="171" t="s">
        <v>88</v>
      </c>
      <c r="C74" s="179" t="s">
        <v>89</v>
      </c>
      <c r="D74" s="171" t="s">
        <v>532</v>
      </c>
      <c r="E74" s="178" t="s">
        <v>42</v>
      </c>
      <c r="F74" s="174">
        <v>42892</v>
      </c>
      <c r="G74" s="218">
        <v>102574420</v>
      </c>
      <c r="H74" s="218"/>
      <c r="I74" s="177"/>
    </row>
    <row r="75" spans="1:9" ht="17.100000000000001" customHeight="1" x14ac:dyDescent="0.2">
      <c r="A75" s="201">
        <v>7</v>
      </c>
      <c r="B75" s="171" t="s">
        <v>221</v>
      </c>
      <c r="C75" s="180" t="s">
        <v>222</v>
      </c>
      <c r="D75" s="171" t="s">
        <v>223</v>
      </c>
      <c r="E75" s="178" t="s">
        <v>42</v>
      </c>
      <c r="F75" s="174">
        <v>42898</v>
      </c>
      <c r="G75" s="218">
        <v>205146480</v>
      </c>
      <c r="H75" s="218"/>
      <c r="I75" s="177"/>
    </row>
    <row r="76" spans="1:9" ht="17.100000000000001" customHeight="1" x14ac:dyDescent="0.2">
      <c r="A76" s="201">
        <v>8</v>
      </c>
      <c r="B76" s="171" t="s">
        <v>97</v>
      </c>
      <c r="C76" s="179" t="s">
        <v>98</v>
      </c>
      <c r="D76" s="171" t="s">
        <v>549</v>
      </c>
      <c r="E76" s="178" t="s">
        <v>17</v>
      </c>
      <c r="F76" s="174">
        <v>42902</v>
      </c>
      <c r="G76" s="218">
        <v>81214000</v>
      </c>
      <c r="H76" s="218"/>
      <c r="I76" s="177"/>
    </row>
    <row r="77" spans="1:9" ht="17.100000000000001" customHeight="1" x14ac:dyDescent="0.2">
      <c r="A77" s="201">
        <v>9</v>
      </c>
      <c r="B77" s="171" t="s">
        <v>349</v>
      </c>
      <c r="C77" s="179" t="s">
        <v>350</v>
      </c>
      <c r="D77" s="171" t="s">
        <v>550</v>
      </c>
      <c r="E77" s="178" t="s">
        <v>17</v>
      </c>
      <c r="F77" s="174">
        <v>42913</v>
      </c>
      <c r="G77" s="218">
        <v>105530440</v>
      </c>
      <c r="H77" s="218"/>
      <c r="I77" s="177"/>
    </row>
    <row r="78" spans="1:9" ht="17.100000000000001" customHeight="1" x14ac:dyDescent="0.2">
      <c r="A78" s="201">
        <v>10</v>
      </c>
      <c r="B78" s="181" t="s">
        <v>295</v>
      </c>
      <c r="C78" s="181" t="s">
        <v>296</v>
      </c>
      <c r="D78" s="182" t="s">
        <v>297</v>
      </c>
      <c r="E78" s="183" t="s">
        <v>17</v>
      </c>
      <c r="F78" s="184">
        <v>42944</v>
      </c>
      <c r="G78" s="219">
        <v>1277985564.6500001</v>
      </c>
      <c r="H78" s="219"/>
      <c r="I78" s="177"/>
    </row>
    <row r="79" spans="1:9" ht="17.100000000000001" customHeight="1" x14ac:dyDescent="0.2">
      <c r="A79" s="201">
        <v>11</v>
      </c>
      <c r="B79" s="181" t="s">
        <v>298</v>
      </c>
      <c r="C79" s="181" t="s">
        <v>299</v>
      </c>
      <c r="D79" s="182" t="s">
        <v>537</v>
      </c>
      <c r="E79" s="183" t="s">
        <v>42</v>
      </c>
      <c r="F79" s="184">
        <v>42948</v>
      </c>
      <c r="G79" s="219">
        <v>209244420</v>
      </c>
      <c r="H79" s="219"/>
      <c r="I79" s="177"/>
    </row>
    <row r="80" spans="1:9" ht="17.100000000000001" customHeight="1" x14ac:dyDescent="0.2">
      <c r="A80" s="201">
        <v>12</v>
      </c>
      <c r="B80" s="181" t="s">
        <v>114</v>
      </c>
      <c r="C80" s="181" t="s">
        <v>115</v>
      </c>
      <c r="D80" s="182" t="s">
        <v>538</v>
      </c>
      <c r="E80" s="183" t="s">
        <v>17</v>
      </c>
      <c r="F80" s="184">
        <v>42948</v>
      </c>
      <c r="G80" s="219">
        <v>128077553.20999999</v>
      </c>
      <c r="H80" s="219"/>
      <c r="I80" s="177"/>
    </row>
    <row r="81" spans="1:9" ht="17.100000000000001" customHeight="1" x14ac:dyDescent="0.2">
      <c r="A81" s="201">
        <v>13</v>
      </c>
      <c r="B81" s="181" t="s">
        <v>265</v>
      </c>
      <c r="C81" s="181" t="s">
        <v>266</v>
      </c>
      <c r="D81" s="182" t="s">
        <v>267</v>
      </c>
      <c r="E81" s="183" t="s">
        <v>17</v>
      </c>
      <c r="F81" s="184">
        <v>42954</v>
      </c>
      <c r="G81" s="219">
        <v>96259900</v>
      </c>
      <c r="H81" s="219"/>
      <c r="I81" s="177"/>
    </row>
    <row r="82" spans="1:9" ht="17.100000000000001" customHeight="1" x14ac:dyDescent="0.2">
      <c r="A82" s="201">
        <v>14</v>
      </c>
      <c r="B82" s="181" t="s">
        <v>209</v>
      </c>
      <c r="C82" s="181" t="s">
        <v>210</v>
      </c>
      <c r="D82" s="182" t="s">
        <v>539</v>
      </c>
      <c r="E82" s="183" t="s">
        <v>17</v>
      </c>
      <c r="F82" s="184">
        <v>42970</v>
      </c>
      <c r="G82" s="219">
        <v>250555360</v>
      </c>
      <c r="H82" s="219"/>
      <c r="I82" s="177"/>
    </row>
    <row r="83" spans="1:9" ht="17.100000000000001" customHeight="1" x14ac:dyDescent="0.2">
      <c r="A83" s="201">
        <v>15</v>
      </c>
      <c r="B83" s="181" t="s">
        <v>141</v>
      </c>
      <c r="C83" s="181" t="s">
        <v>142</v>
      </c>
      <c r="D83" s="182" t="s">
        <v>540</v>
      </c>
      <c r="E83" s="183" t="s">
        <v>17</v>
      </c>
      <c r="F83" s="184">
        <v>42972</v>
      </c>
      <c r="G83" s="219">
        <v>102900000</v>
      </c>
      <c r="H83" s="219"/>
      <c r="I83" s="177"/>
    </row>
    <row r="84" spans="1:9" ht="17.100000000000001" customHeight="1" x14ac:dyDescent="0.2">
      <c r="A84" s="201">
        <v>16</v>
      </c>
      <c r="B84" s="185" t="s">
        <v>155</v>
      </c>
      <c r="C84" s="185" t="s">
        <v>156</v>
      </c>
      <c r="D84" s="186" t="s">
        <v>545</v>
      </c>
      <c r="E84" s="187" t="s">
        <v>17</v>
      </c>
      <c r="F84" s="188">
        <v>42977</v>
      </c>
      <c r="G84" s="221">
        <v>7596684</v>
      </c>
      <c r="H84" s="221"/>
      <c r="I84" s="177"/>
    </row>
    <row r="85" spans="1:9" ht="15.75" customHeight="1" x14ac:dyDescent="0.2">
      <c r="A85" s="201">
        <v>17</v>
      </c>
      <c r="B85" s="185" t="s">
        <v>533</v>
      </c>
      <c r="C85" s="185" t="s">
        <v>534</v>
      </c>
      <c r="D85" s="186" t="s">
        <v>546</v>
      </c>
      <c r="E85" s="187" t="s">
        <v>17</v>
      </c>
      <c r="F85" s="188">
        <v>42993</v>
      </c>
      <c r="G85" s="221">
        <v>99918350</v>
      </c>
      <c r="H85" s="221"/>
      <c r="I85" s="177"/>
    </row>
    <row r="86" spans="1:9" ht="21.75" customHeight="1" x14ac:dyDescent="0.2">
      <c r="A86" s="201">
        <v>18</v>
      </c>
      <c r="B86" s="181" t="s">
        <v>556</v>
      </c>
      <c r="C86" s="181" t="s">
        <v>320</v>
      </c>
      <c r="D86" s="182" t="s">
        <v>321</v>
      </c>
      <c r="E86" s="183" t="s">
        <v>17</v>
      </c>
      <c r="F86" s="184">
        <v>42997</v>
      </c>
      <c r="G86" s="219">
        <v>1436911375.3</v>
      </c>
      <c r="H86" s="219"/>
      <c r="I86" s="177"/>
    </row>
    <row r="87" spans="1:9" ht="17.100000000000001" customHeight="1" x14ac:dyDescent="0.2">
      <c r="A87" s="201">
        <v>19</v>
      </c>
      <c r="B87" s="189" t="s">
        <v>352</v>
      </c>
      <c r="C87" s="189" t="s">
        <v>353</v>
      </c>
      <c r="D87" s="186" t="s">
        <v>354</v>
      </c>
      <c r="E87" s="190" t="s">
        <v>17</v>
      </c>
      <c r="F87" s="188">
        <v>43007</v>
      </c>
      <c r="G87" s="221">
        <v>488706200</v>
      </c>
      <c r="H87" s="221"/>
      <c r="I87" s="177"/>
    </row>
    <row r="88" spans="1:9" ht="17.100000000000001" customHeight="1" x14ac:dyDescent="0.2">
      <c r="A88" s="201">
        <v>20</v>
      </c>
      <c r="B88" s="189" t="s">
        <v>493</v>
      </c>
      <c r="C88" s="189" t="s">
        <v>494</v>
      </c>
      <c r="D88" s="186" t="s">
        <v>547</v>
      </c>
      <c r="E88" s="190" t="s">
        <v>17</v>
      </c>
      <c r="F88" s="188">
        <v>43014</v>
      </c>
      <c r="G88" s="221">
        <v>74620310</v>
      </c>
      <c r="H88" s="221"/>
      <c r="I88" s="177"/>
    </row>
    <row r="89" spans="1:9" ht="17.100000000000001" customHeight="1" x14ac:dyDescent="0.2">
      <c r="A89" s="201">
        <v>21</v>
      </c>
      <c r="B89" s="191" t="s">
        <v>248</v>
      </c>
      <c r="C89" s="191" t="s">
        <v>249</v>
      </c>
      <c r="D89" s="186" t="s">
        <v>497</v>
      </c>
      <c r="E89" s="192" t="s">
        <v>17</v>
      </c>
      <c r="F89" s="188">
        <v>43020</v>
      </c>
      <c r="G89" s="221">
        <v>2952437940</v>
      </c>
      <c r="H89" s="221"/>
      <c r="I89" s="177"/>
    </row>
    <row r="90" spans="1:9" ht="17.100000000000001" customHeight="1" x14ac:dyDescent="0.2">
      <c r="A90" s="201">
        <v>22</v>
      </c>
      <c r="B90" s="191" t="s">
        <v>176</v>
      </c>
      <c r="C90" s="191" t="s">
        <v>177</v>
      </c>
      <c r="D90" s="186" t="s">
        <v>548</v>
      </c>
      <c r="E90" s="192" t="s">
        <v>17</v>
      </c>
      <c r="F90" s="188">
        <v>43066</v>
      </c>
      <c r="G90" s="221">
        <v>46791050</v>
      </c>
      <c r="H90" s="221"/>
      <c r="I90" s="177"/>
    </row>
    <row r="91" spans="1:9" ht="12.75" customHeight="1" x14ac:dyDescent="0.2">
      <c r="A91" s="152"/>
      <c r="B91" s="152"/>
      <c r="C91" s="152"/>
      <c r="D91" s="153"/>
      <c r="E91" s="154"/>
      <c r="F91" s="155"/>
      <c r="G91" s="156"/>
      <c r="H91" s="157"/>
      <c r="I91" s="177"/>
    </row>
    <row r="92" spans="1:9" ht="12.75" customHeight="1" x14ac:dyDescent="0.25">
      <c r="A92" s="216"/>
      <c r="B92" s="216"/>
      <c r="C92" s="216"/>
      <c r="D92" s="216"/>
      <c r="E92" s="216"/>
      <c r="F92" s="216"/>
      <c r="G92" s="216"/>
      <c r="H92" s="216"/>
      <c r="I92" s="177"/>
    </row>
    <row r="93" spans="1:9" ht="12.75" customHeight="1" x14ac:dyDescent="0.25">
      <c r="A93" s="216" t="s">
        <v>634</v>
      </c>
      <c r="B93" s="216"/>
      <c r="C93" s="216"/>
      <c r="D93" s="216"/>
      <c r="E93" s="216"/>
      <c r="F93" s="216"/>
      <c r="G93" s="216"/>
      <c r="H93" s="216"/>
      <c r="I93" s="177"/>
    </row>
    <row r="94" spans="1:9" ht="12.75" customHeight="1" x14ac:dyDescent="0.2">
      <c r="A94" s="152"/>
      <c r="B94" s="123" t="s">
        <v>603</v>
      </c>
      <c r="C94" s="123" t="s">
        <v>13</v>
      </c>
      <c r="D94" s="123" t="s">
        <v>604</v>
      </c>
      <c r="E94" s="123" t="s">
        <v>605</v>
      </c>
      <c r="F94" s="123" t="s">
        <v>601</v>
      </c>
      <c r="G94" s="217" t="s">
        <v>624</v>
      </c>
      <c r="H94" s="217"/>
      <c r="I94" s="177"/>
    </row>
    <row r="95" spans="1:9" ht="12.75" customHeight="1" x14ac:dyDescent="0.2">
      <c r="A95" s="152"/>
      <c r="B95" s="123"/>
      <c r="C95" s="123"/>
      <c r="D95" s="123"/>
      <c r="E95" s="123"/>
      <c r="F95" s="123"/>
      <c r="G95" s="203" t="s">
        <v>635</v>
      </c>
      <c r="H95" s="204" t="s">
        <v>636</v>
      </c>
      <c r="I95" s="177"/>
    </row>
    <row r="96" spans="1:9" ht="17.100000000000001" customHeight="1" x14ac:dyDescent="0.2">
      <c r="A96" s="196"/>
      <c r="B96" s="196" t="s">
        <v>265</v>
      </c>
      <c r="C96" s="181" t="s">
        <v>266</v>
      </c>
      <c r="D96" s="182" t="s">
        <v>267</v>
      </c>
      <c r="E96" s="197" t="s">
        <v>17</v>
      </c>
      <c r="F96" s="175">
        <v>42954</v>
      </c>
      <c r="G96" s="193">
        <v>700</v>
      </c>
      <c r="H96" s="198" t="s">
        <v>555</v>
      </c>
      <c r="I96" s="177"/>
    </row>
    <row r="97" spans="1:9" ht="17.100000000000001" customHeight="1" x14ac:dyDescent="0.2">
      <c r="A97" s="196"/>
      <c r="B97" s="194" t="s">
        <v>88</v>
      </c>
      <c r="C97" s="194" t="s">
        <v>89</v>
      </c>
      <c r="D97" s="171" t="s">
        <v>532</v>
      </c>
      <c r="E97" s="195" t="s">
        <v>42</v>
      </c>
      <c r="F97" s="175">
        <v>43020</v>
      </c>
      <c r="G97" s="199">
        <v>20</v>
      </c>
      <c r="H97" s="200" t="s">
        <v>555</v>
      </c>
      <c r="I97" s="177"/>
    </row>
    <row r="98" spans="1:9" ht="12.75" customHeight="1" x14ac:dyDescent="0.2">
      <c r="A98" s="152"/>
      <c r="B98" s="152"/>
      <c r="C98" s="152"/>
      <c r="D98" s="153"/>
      <c r="E98" s="154"/>
      <c r="F98" s="155"/>
      <c r="G98" s="156"/>
      <c r="H98" s="157"/>
      <c r="I98" s="177"/>
    </row>
    <row r="99" spans="1:9" ht="12.75" customHeight="1" x14ac:dyDescent="0.2">
      <c r="A99" s="152"/>
      <c r="B99" s="152"/>
      <c r="C99" s="152"/>
      <c r="D99" s="153"/>
      <c r="E99" s="154"/>
      <c r="F99" s="155"/>
      <c r="G99" s="156"/>
      <c r="H99" s="157"/>
      <c r="I99" s="177"/>
    </row>
    <row r="100" spans="1:9" ht="12.75" customHeight="1" x14ac:dyDescent="0.2">
      <c r="A100" s="152"/>
      <c r="B100" s="152"/>
      <c r="C100" s="152"/>
      <c r="D100" s="153"/>
      <c r="E100" s="154"/>
      <c r="F100" s="155"/>
      <c r="G100" s="156"/>
      <c r="H100" s="157"/>
      <c r="I100" s="177"/>
    </row>
    <row r="101" spans="1:9" ht="12.75" customHeight="1" x14ac:dyDescent="0.2">
      <c r="A101" s="152"/>
      <c r="B101" s="152"/>
      <c r="C101" s="152"/>
      <c r="D101" s="153"/>
      <c r="E101" s="154"/>
      <c r="F101" s="155"/>
      <c r="G101" s="156"/>
      <c r="H101" s="157"/>
      <c r="I101" s="177"/>
    </row>
    <row r="102" spans="1:9" ht="12.75" customHeight="1" x14ac:dyDescent="0.2">
      <c r="A102" s="152"/>
      <c r="B102" s="152"/>
      <c r="C102" s="152"/>
      <c r="D102" s="153"/>
      <c r="E102" s="154"/>
      <c r="F102" s="155"/>
      <c r="G102" s="156"/>
      <c r="H102" s="157"/>
      <c r="I102" s="177"/>
    </row>
    <row r="103" spans="1:9" ht="12.75" customHeight="1" x14ac:dyDescent="0.2">
      <c r="A103" s="152"/>
      <c r="B103" s="152"/>
      <c r="C103" s="152"/>
      <c r="D103" s="153"/>
      <c r="E103" s="154"/>
      <c r="F103" s="155"/>
      <c r="G103" s="156"/>
      <c r="H103" s="157"/>
      <c r="I103" s="177"/>
    </row>
    <row r="104" spans="1:9" ht="12.75" customHeight="1" x14ac:dyDescent="0.2">
      <c r="A104" s="152"/>
      <c r="B104" s="152"/>
      <c r="C104" s="152"/>
      <c r="D104" s="153"/>
      <c r="E104" s="154"/>
      <c r="F104" s="155"/>
      <c r="G104" s="156"/>
      <c r="H104" s="157"/>
      <c r="I104" s="177"/>
    </row>
    <row r="105" spans="1:9" ht="12.75" customHeight="1" x14ac:dyDescent="0.2">
      <c r="A105" s="152"/>
      <c r="B105" s="152"/>
      <c r="C105" s="152"/>
      <c r="D105" s="153"/>
      <c r="E105" s="154"/>
      <c r="F105" s="155"/>
      <c r="G105" s="156"/>
      <c r="H105" s="157"/>
      <c r="I105" s="177"/>
    </row>
    <row r="106" spans="1:9" ht="12.75" customHeight="1" x14ac:dyDescent="0.2">
      <c r="B106" s="223" t="s">
        <v>608</v>
      </c>
      <c r="C106" s="223" t="s">
        <v>609</v>
      </c>
    </row>
    <row r="107" spans="1:9" ht="12.75" customHeight="1" x14ac:dyDescent="0.2">
      <c r="B107" s="223"/>
      <c r="C107" s="223" t="s">
        <v>610</v>
      </c>
    </row>
    <row r="108" spans="1:9" ht="12.75" customHeight="1" x14ac:dyDescent="0.2">
      <c r="B108" s="223"/>
      <c r="C108" s="223" t="s">
        <v>611</v>
      </c>
    </row>
  </sheetData>
  <sortState ref="B69:H94">
    <sortCondition ref="F69:F94"/>
  </sortState>
  <mergeCells count="35">
    <mergeCell ref="A93:H93"/>
    <mergeCell ref="G83:H83"/>
    <mergeCell ref="G84:H84"/>
    <mergeCell ref="G85:H85"/>
    <mergeCell ref="G86:H86"/>
    <mergeCell ref="G90:H90"/>
    <mergeCell ref="G87:H87"/>
    <mergeCell ref="G88:H88"/>
    <mergeCell ref="G89:H89"/>
    <mergeCell ref="G68:H68"/>
    <mergeCell ref="G70:H70"/>
    <mergeCell ref="G71:H71"/>
    <mergeCell ref="G72:H72"/>
    <mergeCell ref="G82:H82"/>
    <mergeCell ref="G73:H73"/>
    <mergeCell ref="G74:H74"/>
    <mergeCell ref="G75:H75"/>
    <mergeCell ref="G76:H76"/>
    <mergeCell ref="G69:H69"/>
    <mergeCell ref="A92:H92"/>
    <mergeCell ref="G94:H94"/>
    <mergeCell ref="A1:H1"/>
    <mergeCell ref="A55:H55"/>
    <mergeCell ref="A67:H67"/>
    <mergeCell ref="A5:H5"/>
    <mergeCell ref="A13:H13"/>
    <mergeCell ref="A17:H17"/>
    <mergeCell ref="A31:H31"/>
    <mergeCell ref="A48:H48"/>
    <mergeCell ref="A59:H59"/>
    <mergeCell ref="G77:H77"/>
    <mergeCell ref="G78:H78"/>
    <mergeCell ref="G79:H79"/>
    <mergeCell ref="G80:H80"/>
    <mergeCell ref="G81:H81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Sadržaj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StrukturiraniProizvodi!Print_Titles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cp:lastPrinted>2018-02-13T14:02:50Z</cp:lastPrinted>
  <dcterms:created xsi:type="dcterms:W3CDTF">2008-06-04T14:23:06Z</dcterms:created>
  <dcterms:modified xsi:type="dcterms:W3CDTF">2018-07-10T09:27:05Z</dcterms:modified>
</cp:coreProperties>
</file>