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63" i="1" l="1"/>
  <c r="F63" i="1"/>
</calcChain>
</file>

<file path=xl/sharedStrings.xml><?xml version="1.0" encoding="utf-8"?>
<sst xmlns="http://schemas.openxmlformats.org/spreadsheetml/2006/main" count="191" uniqueCount="172">
  <si>
    <t>ISIN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</si>
  <si>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</si>
  <si>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</si>
  <si>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</si>
  <si>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</si>
  <si>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</si>
  <si>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</si>
  <si>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</si>
  <si>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</si>
  <si>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</si>
  <si>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3JRL</t>
  </si>
  <si>
    <t>HRJRLNO17AA0</t>
  </si>
  <si>
    <t>JADROLINIJA</t>
  </si>
  <si>
    <t>3MTE</t>
  </si>
  <si>
    <t>HRMTELO137A1</t>
  </si>
  <si>
    <t>METRONET TELEKOM d.d.</t>
  </si>
  <si>
    <t>3OPT</t>
  </si>
  <si>
    <t>HROPTEO142A5</t>
  </si>
  <si>
    <t>OT-OPTIMA TELEKOM d.d.</t>
  </si>
  <si>
    <t>3RIB</t>
  </si>
  <si>
    <t>HRRIBAO177A1</t>
  </si>
  <si>
    <t>ERSTE BANK d.d.</t>
  </si>
  <si>
    <t>3RIB2</t>
  </si>
  <si>
    <t>HRRIBAO17BA8</t>
  </si>
  <si>
    <t>3RIB3</t>
  </si>
  <si>
    <t>HRRIBAO22BE0</t>
  </si>
  <si>
    <t>3ZGH</t>
  </si>
  <si>
    <t>HRZGHOO237A3</t>
  </si>
  <si>
    <t>ZAGREBACKI HOLDING d.o.o.</t>
  </si>
  <si>
    <t>AGMM</t>
  </si>
  <si>
    <t>HRAGMMRA0005</t>
  </si>
  <si>
    <t>Agromedimurje d.d. Cakovec</t>
  </si>
  <si>
    <t>AMDN</t>
  </si>
  <si>
    <t>HRAMDNRA0007</t>
  </si>
  <si>
    <t>APARTMANI MEDENA d.d.</t>
  </si>
  <si>
    <t>ATPL</t>
  </si>
  <si>
    <t>HRATPLRA0008</t>
  </si>
  <si>
    <t>ATLANTSKA PLOVIDBA d.d.</t>
  </si>
  <si>
    <t>BPBA</t>
  </si>
  <si>
    <t>HRBPBARA0000</t>
  </si>
  <si>
    <t>J&amp;T banka d.d.</t>
  </si>
  <si>
    <t>BRIN</t>
  </si>
  <si>
    <t>HRBRINRA0006</t>
  </si>
  <si>
    <t>ZAIF Breza d.d.</t>
  </si>
  <si>
    <t>EPLT</t>
  </si>
  <si>
    <t>HREPLTRA0004</t>
  </si>
  <si>
    <t>EUROPLANTAZE d.d.</t>
  </si>
  <si>
    <t>F181A</t>
  </si>
  <si>
    <t>HRFNOID181A0</t>
  </si>
  <si>
    <t>FNOI</t>
  </si>
  <si>
    <t>F187A</t>
  </si>
  <si>
    <t>HRFNOID187A7</t>
  </si>
  <si>
    <t>F191A</t>
  </si>
  <si>
    <t>HRFNOID191A9</t>
  </si>
  <si>
    <t>FMPS</t>
  </si>
  <si>
    <t>HRFMPSRA0003</t>
  </si>
  <si>
    <t>ZAIF Proprius d.d.</t>
  </si>
  <si>
    <t>FNOI-D-177A</t>
  </si>
  <si>
    <t>HRFNOID177A8</t>
  </si>
  <si>
    <t>GRNL</t>
  </si>
  <si>
    <t>HRGRNLRA0006</t>
  </si>
  <si>
    <t>Granolio d.d.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</si>
  <si>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</si>
  <si>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</si>
  <si>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</si>
  <si>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</si>
  <si>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</si>
  <si>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</si>
  <si>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</si>
  <si>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</si>
  <si>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</si>
  <si>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</si>
  <si>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</si>
  <si>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</si>
  <si>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</si>
  <si>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</si>
  <si>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</si>
  <si>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</si>
  <si>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</si>
  <si>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</si>
  <si>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</si>
  <si>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</si>
  <si>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</si>
  <si>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</si>
  <si>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</si>
  <si>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</si>
  <si>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</si>
  <si>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</si>
  <si>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</si>
  <si>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</si>
  <si>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</si>
  <si>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HIMR</t>
  </si>
  <si>
    <t>HRHIMRRA0001</t>
  </si>
  <si>
    <t>IMPERIAL d.d.</t>
  </si>
  <si>
    <t>HPB</t>
  </si>
  <si>
    <t>HRHPB0RA0002</t>
  </si>
  <si>
    <t>HPB d.d.</t>
  </si>
  <si>
    <t>HPDG</t>
  </si>
  <si>
    <t>HRHPDGRA0006</t>
  </si>
  <si>
    <t>MEDORA HOTELI I LJET. d.d.</t>
  </si>
  <si>
    <t>HT</t>
  </si>
  <si>
    <t>HRHT00RA0005</t>
  </si>
  <si>
    <t>HT d.d.</t>
  </si>
  <si>
    <t>HTPK</t>
  </si>
  <si>
    <t>HRHTPKRA0002</t>
  </si>
  <si>
    <t>HTP KORCULA d.d.</t>
  </si>
  <si>
    <t>HUPZ</t>
  </si>
  <si>
    <t>HRHUPZRA0002</t>
  </si>
  <si>
    <t>HUP - ZAGREB d.d.</t>
  </si>
  <si>
    <t>IGH</t>
  </si>
  <si>
    <t>HRIGH0RA0006</t>
  </si>
  <si>
    <t>INSTITUT IGH d.d.</t>
  </si>
  <si>
    <t>JDGT</t>
  </si>
  <si>
    <t>HRJDGTRA0000</t>
  </si>
  <si>
    <t>JADROAGENT d.d.</t>
  </si>
  <si>
    <t>JDOS</t>
  </si>
  <si>
    <t>HRJDOSRA0001</t>
  </si>
  <si>
    <t>JADRANSKO OSIGURANJE dd</t>
  </si>
  <si>
    <t>JMNC</t>
  </si>
  <si>
    <t>HRJMNCRA0009</t>
  </si>
  <si>
    <t>JAMNICA d.d.</t>
  </si>
  <si>
    <t>KBZ</t>
  </si>
  <si>
    <t>HRKBZ0RA0005</t>
  </si>
  <si>
    <t>K B Z, d.d.</t>
  </si>
  <si>
    <t>LEDO</t>
  </si>
  <si>
    <t>HRLEDORA0003</t>
  </si>
  <si>
    <t>LEDO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</si>
  <si>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</si>
  <si>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</si>
  <si>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</si>
  <si>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</si>
  <si>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</si>
  <si>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</si>
  <si>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</si>
  <si>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</si>
  <si>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</si>
  <si>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</si>
  <si>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</si>
  <si>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</si>
  <si>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PIVK</t>
  </si>
  <si>
    <t>HRPIVKRA0007</t>
  </si>
  <si>
    <t>PIK-VINKOVCI d.d.</t>
  </si>
  <si>
    <t>PVCM</t>
  </si>
  <si>
    <t>HRPVCMRA0001</t>
  </si>
  <si>
    <t>PEVEC d.d.</t>
  </si>
  <si>
    <t>RHMF-O-172A</t>
  </si>
  <si>
    <t>HRRHMFO172A5</t>
  </si>
  <si>
    <t>RIVP</t>
  </si>
  <si>
    <t>HRRIVPRA0000</t>
  </si>
  <si>
    <t>Valamar Riviera d.d.</t>
  </si>
  <si>
    <t>ULPL</t>
  </si>
  <si>
    <t>HRULPLRA0002</t>
  </si>
  <si>
    <t>ULJANIK PLOVIDBA d.d.</t>
  </si>
  <si>
    <t>ZB</t>
  </si>
  <si>
    <t>HRZB00RA0003</t>
  </si>
  <si>
    <t>Zagrebacka burza d.d.</t>
  </si>
  <si>
    <t>ZTNJ</t>
  </si>
  <si>
    <t>HRZTNJRA0005</t>
  </si>
  <si>
    <t>ZITNJAK d.d.</t>
  </si>
  <si>
    <t>ZVZD</t>
  </si>
  <si>
    <t>HRZVZDRA0003</t>
  </si>
  <si>
    <t>ZVIJEZDA d.d.</t>
  </si>
  <si>
    <t>SUKC</t>
  </si>
  <si>
    <t>SUNCE KONCERN d.d. </t>
  </si>
  <si>
    <t>HRSUKCRA0001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</si>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</sst>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tabSelected="1" zoomScale="140" zoomScaleNormal="140" workbookViewId="0">
      <pane ySplit="1" topLeftCell="A35" activePane="bottomLeft" state="frozen"/>
      <selection pane="bottomLeft" activeCell="C69" sqref="C69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9.140625" style="1" bestFit="1" customWidth="1"/>
    <col min="6" max="6" width="12.5703125" style="1" bestFit="1" customWidth="1"/>
    <col min="7" max="7" width="12.5703125" style="1" customWidth="1"/>
  </cols>
  <sheetData>
    <row r="1" spans="1:7" ht="12.75" customHeight="1" x14ac:dyDescent="0.2">
      <c r="A1" s="2" t="s">
        <v>165</v>
      </c>
      <c r="B1" s="2" t="s">
        <v>0</v>
      </c>
      <c r="C1" s="2" t="s">
        <v>166</v>
      </c>
      <c r="D1" s="3" t="s">
        <v>167</v>
      </c>
      <c r="E1" s="3" t="s">
        <v>168</v>
      </c>
      <c r="F1" s="3" t="s">
        <v>169</v>
      </c>
      <c r="G1" s="3" t="s">
        <v>170</v>
      </c>
    </row>
    <row r="2" spans="1:7" ht="12.75" customHeight="1" x14ac:dyDescent="0.2">
      <c r="A2" s="8" t="s">
        <v>1</v>
      </c>
      <c r="B2" s="8" t="s">
        <v>2</v>
      </c>
      <c r="C2" s="8" t="s">
        <v>3</v>
      </c>
      <c r="D2" s="9">
        <v>102.25</v>
      </c>
      <c r="E2" s="9">
        <v>95.4</v>
      </c>
      <c r="F2" s="10">
        <v>9283000</v>
      </c>
      <c r="G2" s="10">
        <v>9157532</v>
      </c>
    </row>
    <row r="3" spans="1:7" ht="12.75" customHeight="1" x14ac:dyDescent="0.2">
      <c r="A3" s="8" t="s">
        <v>4</v>
      </c>
      <c r="B3" s="8" t="s">
        <v>5</v>
      </c>
      <c r="C3" s="8" t="s">
        <v>6</v>
      </c>
      <c r="D3" s="9">
        <v>106.3</v>
      </c>
      <c r="E3" s="9">
        <v>105</v>
      </c>
      <c r="F3" s="10">
        <v>42091837</v>
      </c>
      <c r="G3" s="10">
        <v>44448225.090000004</v>
      </c>
    </row>
    <row r="4" spans="1:7" ht="12.75" customHeight="1" x14ac:dyDescent="0.2">
      <c r="A4" s="8" t="s">
        <v>7</v>
      </c>
      <c r="B4" s="8" t="s">
        <v>8</v>
      </c>
      <c r="C4" s="8" t="s">
        <v>9</v>
      </c>
      <c r="D4" s="9">
        <v>100</v>
      </c>
      <c r="E4" s="9">
        <v>99.4</v>
      </c>
      <c r="F4" s="10">
        <v>8388796</v>
      </c>
      <c r="G4" s="10">
        <v>8374354.0599999996</v>
      </c>
    </row>
    <row r="5" spans="1:7" ht="12.75" customHeight="1" x14ac:dyDescent="0.2">
      <c r="A5" s="8" t="s">
        <v>10</v>
      </c>
      <c r="B5" s="8" t="s">
        <v>11</v>
      </c>
      <c r="C5" s="8" t="s">
        <v>12</v>
      </c>
      <c r="D5" s="9">
        <v>102.25</v>
      </c>
      <c r="E5" s="9">
        <v>102.23</v>
      </c>
      <c r="F5" s="10">
        <v>400000</v>
      </c>
      <c r="G5" s="10">
        <v>3048391.52</v>
      </c>
    </row>
    <row r="6" spans="1:7" ht="12.75" customHeight="1" x14ac:dyDescent="0.2">
      <c r="A6" s="8" t="s">
        <v>13</v>
      </c>
      <c r="B6" s="8" t="s">
        <v>14</v>
      </c>
      <c r="C6" s="8" t="s">
        <v>15</v>
      </c>
      <c r="D6" s="9">
        <v>100.26</v>
      </c>
      <c r="E6" s="9">
        <v>71.95</v>
      </c>
      <c r="F6" s="10">
        <v>24057760</v>
      </c>
      <c r="G6" s="10">
        <v>79878125.060000002</v>
      </c>
    </row>
    <row r="7" spans="1:7" ht="12.75" customHeight="1" x14ac:dyDescent="0.2">
      <c r="A7" s="8" t="s">
        <v>16</v>
      </c>
      <c r="B7" s="8" t="s">
        <v>17</v>
      </c>
      <c r="C7" s="8" t="s">
        <v>18</v>
      </c>
      <c r="D7" s="9">
        <v>74.900000000000006</v>
      </c>
      <c r="E7" s="9">
        <v>73.349999999999994</v>
      </c>
      <c r="F7" s="10">
        <v>24775000</v>
      </c>
      <c r="G7" s="10">
        <v>5531130</v>
      </c>
    </row>
    <row r="8" spans="1:7" ht="12.75" customHeight="1" x14ac:dyDescent="0.2">
      <c r="A8" s="8" t="s">
        <v>19</v>
      </c>
      <c r="B8" s="8" t="s">
        <v>20</v>
      </c>
      <c r="C8" s="8" t="s">
        <v>21</v>
      </c>
      <c r="D8" s="9">
        <v>101</v>
      </c>
      <c r="E8" s="9">
        <v>101</v>
      </c>
      <c r="F8" s="10">
        <v>21146</v>
      </c>
      <c r="G8" s="10">
        <v>159000.03</v>
      </c>
    </row>
    <row r="9" spans="1:7" ht="12.75" customHeight="1" x14ac:dyDescent="0.2">
      <c r="A9" s="8" t="s">
        <v>22</v>
      </c>
      <c r="B9" s="8" t="s">
        <v>23</v>
      </c>
      <c r="C9" s="8" t="s">
        <v>21</v>
      </c>
      <c r="D9" s="9">
        <v>104.25</v>
      </c>
      <c r="E9" s="9">
        <v>100</v>
      </c>
      <c r="F9" s="10">
        <v>86902000</v>
      </c>
      <c r="G9" s="10">
        <v>89993830.700000003</v>
      </c>
    </row>
    <row r="10" spans="1:7" ht="12.75" customHeight="1" x14ac:dyDescent="0.2">
      <c r="A10" s="8" t="s">
        <v>24</v>
      </c>
      <c r="B10" s="8" t="s">
        <v>25</v>
      </c>
      <c r="C10" s="8" t="s">
        <v>21</v>
      </c>
      <c r="D10" s="9">
        <v>101</v>
      </c>
      <c r="E10" s="9">
        <v>101</v>
      </c>
      <c r="F10" s="10">
        <v>150000</v>
      </c>
      <c r="G10" s="10">
        <v>1142904.33</v>
      </c>
    </row>
    <row r="11" spans="1:7" ht="12.75" customHeight="1" x14ac:dyDescent="0.2">
      <c r="A11" s="8" t="s">
        <v>26</v>
      </c>
      <c r="B11" s="8" t="s">
        <v>27</v>
      </c>
      <c r="C11" s="8" t="s">
        <v>28</v>
      </c>
      <c r="D11" s="9">
        <v>106.2</v>
      </c>
      <c r="E11" s="9">
        <v>101.75</v>
      </c>
      <c r="F11" s="10">
        <v>316920630</v>
      </c>
      <c r="G11" s="10">
        <v>331427111.26999998</v>
      </c>
    </row>
    <row r="12" spans="1:7" ht="12.75" customHeight="1" x14ac:dyDescent="0.2">
      <c r="A12" s="8" t="s">
        <v>29</v>
      </c>
      <c r="B12" s="8" t="s">
        <v>30</v>
      </c>
      <c r="C12" s="8" t="s">
        <v>31</v>
      </c>
      <c r="D12" s="9">
        <v>365</v>
      </c>
      <c r="E12" s="9">
        <v>365</v>
      </c>
      <c r="F12" s="10">
        <v>1750</v>
      </c>
      <c r="G12" s="10">
        <v>638750</v>
      </c>
    </row>
    <row r="13" spans="1:7" ht="12.75" customHeight="1" x14ac:dyDescent="0.2">
      <c r="A13" s="8" t="s">
        <v>32</v>
      </c>
      <c r="B13" s="8" t="s">
        <v>33</v>
      </c>
      <c r="C13" s="8" t="s">
        <v>34</v>
      </c>
      <c r="D13" s="9">
        <v>97</v>
      </c>
      <c r="E13" s="9">
        <v>97</v>
      </c>
      <c r="F13" s="10">
        <v>7278</v>
      </c>
      <c r="G13" s="10">
        <v>705966</v>
      </c>
    </row>
    <row r="14" spans="1:7" ht="12.75" customHeight="1" x14ac:dyDescent="0.2">
      <c r="A14" s="8" t="s">
        <v>35</v>
      </c>
      <c r="B14" s="8" t="s">
        <v>36</v>
      </c>
      <c r="C14" s="8" t="s">
        <v>37</v>
      </c>
      <c r="D14" s="9">
        <v>285</v>
      </c>
      <c r="E14" s="9">
        <v>285</v>
      </c>
      <c r="F14" s="10">
        <v>53000</v>
      </c>
      <c r="G14" s="10">
        <v>15105000</v>
      </c>
    </row>
    <row r="15" spans="1:7" ht="12.75" customHeight="1" x14ac:dyDescent="0.2">
      <c r="A15" s="8" t="s">
        <v>38</v>
      </c>
      <c r="B15" s="8" t="s">
        <v>39</v>
      </c>
      <c r="C15" s="8" t="s">
        <v>40</v>
      </c>
      <c r="D15" s="9">
        <v>3.73</v>
      </c>
      <c r="E15" s="9">
        <v>3.73</v>
      </c>
      <c r="F15" s="10">
        <v>76861</v>
      </c>
      <c r="G15" s="10">
        <v>286691.53000000003</v>
      </c>
    </row>
    <row r="16" spans="1:7" ht="12.75" customHeight="1" x14ac:dyDescent="0.2">
      <c r="A16" s="8" t="s">
        <v>41</v>
      </c>
      <c r="B16" s="8" t="s">
        <v>42</v>
      </c>
      <c r="C16" s="8" t="s">
        <v>43</v>
      </c>
      <c r="D16" s="9">
        <v>26</v>
      </c>
      <c r="E16" s="9">
        <v>25</v>
      </c>
      <c r="F16" s="10">
        <v>9159</v>
      </c>
      <c r="G16" s="10">
        <v>232975</v>
      </c>
    </row>
    <row r="17" spans="1:7" ht="12.75" customHeight="1" x14ac:dyDescent="0.2">
      <c r="A17" s="8" t="s">
        <v>44</v>
      </c>
      <c r="B17" s="8" t="s">
        <v>45</v>
      </c>
      <c r="C17" s="8" t="s">
        <v>46</v>
      </c>
      <c r="D17" s="9">
        <v>90</v>
      </c>
      <c r="E17" s="9">
        <v>90</v>
      </c>
      <c r="F17" s="10">
        <v>15476</v>
      </c>
      <c r="G17" s="10">
        <v>1392840</v>
      </c>
    </row>
    <row r="18" spans="1:7" ht="12.75" customHeight="1" x14ac:dyDescent="0.2">
      <c r="A18" s="8" t="s">
        <v>47</v>
      </c>
      <c r="B18" s="8" t="s">
        <v>48</v>
      </c>
      <c r="C18" s="8" t="s">
        <v>49</v>
      </c>
      <c r="D18" s="9">
        <v>99.412000000000006</v>
      </c>
      <c r="E18" s="9">
        <v>99.412000000000006</v>
      </c>
      <c r="F18" s="10">
        <v>436929.72</v>
      </c>
      <c r="G18" s="10">
        <v>3245976.13</v>
      </c>
    </row>
    <row r="19" spans="1:7" ht="12.75" customHeight="1" x14ac:dyDescent="0.2">
      <c r="A19" s="8" t="s">
        <v>50</v>
      </c>
      <c r="B19" s="8" t="s">
        <v>51</v>
      </c>
      <c r="C19" s="8" t="s">
        <v>49</v>
      </c>
      <c r="D19" s="9">
        <v>99.861999999999995</v>
      </c>
      <c r="E19" s="9">
        <v>99.861999999999995</v>
      </c>
      <c r="F19" s="10">
        <v>435594.44</v>
      </c>
      <c r="G19" s="10">
        <v>3279907.92</v>
      </c>
    </row>
    <row r="20" spans="1:7" ht="12.75" customHeight="1" x14ac:dyDescent="0.2">
      <c r="A20" s="8" t="s">
        <v>52</v>
      </c>
      <c r="B20" s="8" t="s">
        <v>53</v>
      </c>
      <c r="C20" s="8" t="s">
        <v>49</v>
      </c>
      <c r="D20" s="9">
        <v>99.632000000000005</v>
      </c>
      <c r="E20" s="9">
        <v>99.632000000000005</v>
      </c>
      <c r="F20" s="10">
        <v>433350.09</v>
      </c>
      <c r="G20" s="10">
        <v>3255493.28</v>
      </c>
    </row>
    <row r="21" spans="1:7" ht="12.75" customHeight="1" x14ac:dyDescent="0.2">
      <c r="A21" s="8" t="s">
        <v>54</v>
      </c>
      <c r="B21" s="8" t="s">
        <v>55</v>
      </c>
      <c r="C21" s="8" t="s">
        <v>56</v>
      </c>
      <c r="D21" s="9">
        <v>15.5</v>
      </c>
      <c r="E21" s="9">
        <v>12</v>
      </c>
      <c r="F21" s="10">
        <v>344299</v>
      </c>
      <c r="G21" s="10">
        <v>4597635.5199999996</v>
      </c>
    </row>
    <row r="22" spans="1:7" ht="12.75" customHeight="1" x14ac:dyDescent="0.2">
      <c r="A22" s="8" t="s">
        <v>57</v>
      </c>
      <c r="B22" s="8" t="s">
        <v>58</v>
      </c>
      <c r="C22" s="8" t="s">
        <v>49</v>
      </c>
      <c r="D22" s="9">
        <v>99.858000000000004</v>
      </c>
      <c r="E22" s="9">
        <v>99.858000000000004</v>
      </c>
      <c r="F22" s="10">
        <v>287612.44</v>
      </c>
      <c r="G22" s="10">
        <v>2146275.4300000002</v>
      </c>
    </row>
    <row r="23" spans="1:7" ht="12.75" customHeight="1" x14ac:dyDescent="0.2">
      <c r="A23" s="8" t="s">
        <v>59</v>
      </c>
      <c r="B23" s="8" t="s">
        <v>60</v>
      </c>
      <c r="C23" s="8" t="s">
        <v>61</v>
      </c>
      <c r="D23" s="9">
        <v>40</v>
      </c>
      <c r="E23" s="9">
        <v>9.25</v>
      </c>
      <c r="F23" s="10">
        <v>160978</v>
      </c>
      <c r="G23" s="10">
        <v>2257796.5</v>
      </c>
    </row>
    <row r="24" spans="1:7" ht="12.75" customHeight="1" x14ac:dyDescent="0.2">
      <c r="A24" s="8" t="s">
        <v>62</v>
      </c>
      <c r="B24" s="8" t="s">
        <v>63</v>
      </c>
      <c r="C24" s="8" t="s">
        <v>64</v>
      </c>
      <c r="D24" s="9">
        <v>104.94</v>
      </c>
      <c r="E24" s="9">
        <v>100</v>
      </c>
      <c r="F24" s="10">
        <v>691129000</v>
      </c>
      <c r="G24" s="10">
        <v>712921456</v>
      </c>
    </row>
    <row r="25" spans="1:7" ht="12.75" customHeight="1" x14ac:dyDescent="0.2">
      <c r="A25" s="8" t="s">
        <v>65</v>
      </c>
      <c r="B25" s="8" t="s">
        <v>66</v>
      </c>
      <c r="C25" s="8" t="s">
        <v>64</v>
      </c>
      <c r="D25" s="9">
        <v>106.3</v>
      </c>
      <c r="E25" s="9">
        <v>102.65</v>
      </c>
      <c r="F25" s="10">
        <v>3468672024</v>
      </c>
      <c r="G25" s="10">
        <v>3621937842.6199999</v>
      </c>
    </row>
    <row r="26" spans="1:7" ht="12.75" customHeight="1" x14ac:dyDescent="0.2">
      <c r="A26" s="8" t="s">
        <v>67</v>
      </c>
      <c r="B26" s="8" t="s">
        <v>68</v>
      </c>
      <c r="C26" s="8" t="s">
        <v>64</v>
      </c>
      <c r="D26" s="9">
        <v>112</v>
      </c>
      <c r="E26" s="9">
        <v>109.12</v>
      </c>
      <c r="F26" s="10">
        <v>173519774</v>
      </c>
      <c r="G26" s="10">
        <v>1431621818.8199999</v>
      </c>
    </row>
    <row r="27" spans="1:7" ht="12.75" customHeight="1" x14ac:dyDescent="0.2">
      <c r="A27" s="8" t="s">
        <v>69</v>
      </c>
      <c r="B27" s="8" t="s">
        <v>70</v>
      </c>
      <c r="C27" s="8" t="s">
        <v>64</v>
      </c>
      <c r="D27" s="9">
        <v>116.1</v>
      </c>
      <c r="E27" s="9">
        <v>113.75</v>
      </c>
      <c r="F27" s="10">
        <v>278386963</v>
      </c>
      <c r="G27" s="10">
        <v>317986141.52999997</v>
      </c>
    </row>
    <row r="28" spans="1:7" ht="12.75" customHeight="1" x14ac:dyDescent="0.2">
      <c r="A28" s="8" t="s">
        <v>71</v>
      </c>
      <c r="B28" s="8" t="s">
        <v>72</v>
      </c>
      <c r="C28" s="8" t="s">
        <v>64</v>
      </c>
      <c r="D28" s="9">
        <v>116.2</v>
      </c>
      <c r="E28" s="9">
        <v>113.15</v>
      </c>
      <c r="F28" s="10">
        <v>178753487</v>
      </c>
      <c r="G28" s="10">
        <v>1530957687.25</v>
      </c>
    </row>
    <row r="29" spans="1:7" ht="12.75" customHeight="1" x14ac:dyDescent="0.2">
      <c r="A29" s="8" t="s">
        <v>73</v>
      </c>
      <c r="B29" s="8" t="s">
        <v>74</v>
      </c>
      <c r="C29" s="8" t="s">
        <v>64</v>
      </c>
      <c r="D29" s="9">
        <v>106.4</v>
      </c>
      <c r="E29" s="9">
        <v>102</v>
      </c>
      <c r="F29" s="10">
        <v>2325165970</v>
      </c>
      <c r="G29" s="10">
        <v>2428260401.4299998</v>
      </c>
    </row>
    <row r="30" spans="1:7" ht="12.75" customHeight="1" x14ac:dyDescent="0.2">
      <c r="A30" s="8" t="s">
        <v>75</v>
      </c>
      <c r="B30" s="8" t="s">
        <v>76</v>
      </c>
      <c r="C30" s="8" t="s">
        <v>64</v>
      </c>
      <c r="D30" s="9">
        <v>104.55</v>
      </c>
      <c r="E30" s="9">
        <v>99.85</v>
      </c>
      <c r="F30" s="10">
        <v>861570000</v>
      </c>
      <c r="G30" s="10">
        <v>888093133.79999995</v>
      </c>
    </row>
    <row r="31" spans="1:7" ht="12.75" customHeight="1" x14ac:dyDescent="0.2">
      <c r="A31" s="8" t="s">
        <v>77</v>
      </c>
      <c r="B31" s="8" t="s">
        <v>78</v>
      </c>
      <c r="C31" s="8" t="s">
        <v>64</v>
      </c>
      <c r="D31" s="9">
        <v>124.4</v>
      </c>
      <c r="E31" s="9">
        <v>120</v>
      </c>
      <c r="F31" s="10">
        <v>30088828</v>
      </c>
      <c r="G31" s="10">
        <v>275497509.97000003</v>
      </c>
    </row>
    <row r="32" spans="1:7" ht="12.75" customHeight="1" x14ac:dyDescent="0.2">
      <c r="A32" s="8" t="s">
        <v>79</v>
      </c>
      <c r="B32" s="8" t="s">
        <v>80</v>
      </c>
      <c r="C32" s="8" t="s">
        <v>64</v>
      </c>
      <c r="D32" s="9">
        <v>102.1</v>
      </c>
      <c r="E32" s="9">
        <v>101.3</v>
      </c>
      <c r="F32" s="10">
        <v>526200000</v>
      </c>
      <c r="G32" s="10">
        <v>536170630</v>
      </c>
    </row>
    <row r="33" spans="1:7" ht="12.75" customHeight="1" x14ac:dyDescent="0.2">
      <c r="A33" s="8" t="s">
        <v>81</v>
      </c>
      <c r="B33" s="8" t="s">
        <v>82</v>
      </c>
      <c r="C33" s="8" t="s">
        <v>64</v>
      </c>
      <c r="D33" s="9">
        <v>124.5</v>
      </c>
      <c r="E33" s="9">
        <v>118.8</v>
      </c>
      <c r="F33" s="10">
        <v>143501000</v>
      </c>
      <c r="G33" s="10">
        <v>1301248233.78</v>
      </c>
    </row>
    <row r="34" spans="1:7" ht="12.75" customHeight="1" x14ac:dyDescent="0.2">
      <c r="A34" s="8" t="s">
        <v>83</v>
      </c>
      <c r="B34" s="8" t="s">
        <v>84</v>
      </c>
      <c r="C34" s="8" t="s">
        <v>64</v>
      </c>
      <c r="D34" s="9">
        <v>118</v>
      </c>
      <c r="E34" s="9">
        <v>111</v>
      </c>
      <c r="F34" s="10">
        <v>991596688</v>
      </c>
      <c r="G34" s="10">
        <v>1136656216.6500001</v>
      </c>
    </row>
    <row r="35" spans="1:7" ht="12.75" customHeight="1" x14ac:dyDescent="0.2">
      <c r="A35" s="8" t="s">
        <v>85</v>
      </c>
      <c r="B35" s="8" t="s">
        <v>86</v>
      </c>
      <c r="C35" s="8" t="s">
        <v>64</v>
      </c>
      <c r="D35" s="9">
        <v>116.4</v>
      </c>
      <c r="E35" s="9">
        <v>109.5</v>
      </c>
      <c r="F35" s="10">
        <v>1637098998</v>
      </c>
      <c r="G35" s="10">
        <v>1854379271.5999999</v>
      </c>
    </row>
    <row r="36" spans="1:7" ht="12.75" customHeight="1" x14ac:dyDescent="0.2">
      <c r="A36" s="8" t="s">
        <v>87</v>
      </c>
      <c r="B36" s="8" t="s">
        <v>88</v>
      </c>
      <c r="C36" s="8" t="s">
        <v>64</v>
      </c>
      <c r="D36" s="9">
        <v>104.2</v>
      </c>
      <c r="E36" s="9">
        <v>96.35</v>
      </c>
      <c r="F36" s="10">
        <v>1637454638</v>
      </c>
      <c r="G36" s="10">
        <v>1643690032.1900001</v>
      </c>
    </row>
    <row r="37" spans="1:7" ht="12.75" customHeight="1" x14ac:dyDescent="0.2">
      <c r="A37" s="8" t="s">
        <v>89</v>
      </c>
      <c r="B37" s="8" t="s">
        <v>90</v>
      </c>
      <c r="C37" s="8" t="s">
        <v>64</v>
      </c>
      <c r="D37" s="9">
        <v>103.65</v>
      </c>
      <c r="E37" s="9">
        <v>99.412000000000006</v>
      </c>
      <c r="F37" s="10">
        <v>890074027</v>
      </c>
      <c r="G37" s="10">
        <v>919014440.46000004</v>
      </c>
    </row>
    <row r="38" spans="1:7" ht="12.75" customHeight="1" x14ac:dyDescent="0.2">
      <c r="A38" s="8" t="s">
        <v>91</v>
      </c>
      <c r="B38" s="8" t="s">
        <v>92</v>
      </c>
      <c r="C38" s="8" t="s">
        <v>93</v>
      </c>
      <c r="D38" s="9">
        <v>815</v>
      </c>
      <c r="E38" s="9">
        <v>815</v>
      </c>
      <c r="F38" s="10">
        <v>6360</v>
      </c>
      <c r="G38" s="10">
        <v>5183400</v>
      </c>
    </row>
    <row r="39" spans="1:7" ht="12.75" customHeight="1" x14ac:dyDescent="0.2">
      <c r="A39" s="8" t="s">
        <v>94</v>
      </c>
      <c r="B39" s="8" t="s">
        <v>95</v>
      </c>
      <c r="C39" s="8" t="s">
        <v>96</v>
      </c>
      <c r="D39" s="9">
        <v>569</v>
      </c>
      <c r="E39" s="9">
        <v>569</v>
      </c>
      <c r="F39" s="10">
        <v>100</v>
      </c>
      <c r="G39" s="10">
        <v>56900</v>
      </c>
    </row>
    <row r="40" spans="1:7" ht="12.75" customHeight="1" x14ac:dyDescent="0.2">
      <c r="A40" s="8" t="s">
        <v>97</v>
      </c>
      <c r="B40" s="8" t="s">
        <v>98</v>
      </c>
      <c r="C40" s="8" t="s">
        <v>99</v>
      </c>
      <c r="D40" s="9">
        <v>25</v>
      </c>
      <c r="E40" s="9">
        <v>19.34</v>
      </c>
      <c r="F40" s="10">
        <v>983850</v>
      </c>
      <c r="G40" s="10">
        <v>23855639</v>
      </c>
    </row>
    <row r="41" spans="1:7" ht="12.75" customHeight="1" x14ac:dyDescent="0.2">
      <c r="A41" s="8" t="s">
        <v>100</v>
      </c>
      <c r="B41" s="8" t="s">
        <v>101</v>
      </c>
      <c r="C41" s="8" t="s">
        <v>102</v>
      </c>
      <c r="D41" s="9">
        <v>189.05</v>
      </c>
      <c r="E41" s="9">
        <v>173.16</v>
      </c>
      <c r="F41" s="10">
        <v>34128</v>
      </c>
      <c r="G41" s="10">
        <v>6439265.8499999996</v>
      </c>
    </row>
    <row r="42" spans="1:7" ht="12.75" customHeight="1" x14ac:dyDescent="0.2">
      <c r="A42" s="8" t="s">
        <v>103</v>
      </c>
      <c r="B42" s="8" t="s">
        <v>104</v>
      </c>
      <c r="C42" s="8" t="s">
        <v>105</v>
      </c>
      <c r="D42" s="9">
        <v>71.97</v>
      </c>
      <c r="E42" s="9">
        <v>69.5</v>
      </c>
      <c r="F42" s="10">
        <v>24250</v>
      </c>
      <c r="G42" s="10">
        <v>1700812.5</v>
      </c>
    </row>
    <row r="43" spans="1:7" ht="12.75" customHeight="1" x14ac:dyDescent="0.2">
      <c r="A43" s="8" t="s">
        <v>106</v>
      </c>
      <c r="B43" s="8" t="s">
        <v>107</v>
      </c>
      <c r="C43" s="8" t="s">
        <v>108</v>
      </c>
      <c r="D43" s="9">
        <v>2740</v>
      </c>
      <c r="E43" s="9">
        <v>2250</v>
      </c>
      <c r="F43" s="10">
        <v>358</v>
      </c>
      <c r="G43" s="10">
        <v>944430</v>
      </c>
    </row>
    <row r="44" spans="1:7" ht="12.75" customHeight="1" x14ac:dyDescent="0.2">
      <c r="A44" s="8" t="s">
        <v>109</v>
      </c>
      <c r="B44" s="8" t="s">
        <v>110</v>
      </c>
      <c r="C44" s="8" t="s">
        <v>111</v>
      </c>
      <c r="D44" s="9">
        <v>200</v>
      </c>
      <c r="E44" s="9">
        <v>168.42</v>
      </c>
      <c r="F44" s="10">
        <v>34645</v>
      </c>
      <c r="G44" s="10">
        <v>6273715</v>
      </c>
    </row>
    <row r="45" spans="1:7" ht="12.75" customHeight="1" x14ac:dyDescent="0.2">
      <c r="A45" s="8" t="s">
        <v>112</v>
      </c>
      <c r="B45" s="8" t="s">
        <v>113</v>
      </c>
      <c r="C45" s="8" t="s">
        <v>114</v>
      </c>
      <c r="D45" s="9">
        <v>1010</v>
      </c>
      <c r="E45" s="9">
        <v>1010</v>
      </c>
      <c r="F45" s="10">
        <v>919</v>
      </c>
      <c r="G45" s="10">
        <v>928190</v>
      </c>
    </row>
    <row r="46" spans="1:7" ht="12.75" customHeight="1" x14ac:dyDescent="0.2">
      <c r="A46" s="8" t="s">
        <v>115</v>
      </c>
      <c r="B46" s="8" t="s">
        <v>116</v>
      </c>
      <c r="C46" s="8" t="s">
        <v>117</v>
      </c>
      <c r="D46" s="9">
        <v>3990</v>
      </c>
      <c r="E46" s="9">
        <v>3990</v>
      </c>
      <c r="F46" s="10">
        <v>752</v>
      </c>
      <c r="G46" s="10">
        <v>3000480</v>
      </c>
    </row>
    <row r="47" spans="1:7" ht="12.75" customHeight="1" x14ac:dyDescent="0.2">
      <c r="A47" s="8" t="s">
        <v>118</v>
      </c>
      <c r="B47" s="8" t="s">
        <v>119</v>
      </c>
      <c r="C47" s="8" t="s">
        <v>120</v>
      </c>
      <c r="D47" s="9">
        <v>136720.01</v>
      </c>
      <c r="E47" s="9">
        <v>136250.14000000001</v>
      </c>
      <c r="F47" s="10">
        <v>185</v>
      </c>
      <c r="G47" s="10">
        <v>25256551.989999998</v>
      </c>
    </row>
    <row r="48" spans="1:7" ht="12.75" customHeight="1" x14ac:dyDescent="0.2">
      <c r="A48" s="8" t="s">
        <v>121</v>
      </c>
      <c r="B48" s="8" t="s">
        <v>122</v>
      </c>
      <c r="C48" s="8" t="s">
        <v>123</v>
      </c>
      <c r="D48" s="9">
        <v>179.1</v>
      </c>
      <c r="E48" s="9">
        <v>154</v>
      </c>
      <c r="F48" s="10">
        <v>132413</v>
      </c>
      <c r="G48" s="10">
        <v>22818596.300000001</v>
      </c>
    </row>
    <row r="49" spans="1:7" ht="12.75" customHeight="1" x14ac:dyDescent="0.2">
      <c r="A49" s="8" t="s">
        <v>124</v>
      </c>
      <c r="B49" s="8" t="s">
        <v>125</v>
      </c>
      <c r="C49" s="8" t="s">
        <v>126</v>
      </c>
      <c r="D49" s="9">
        <v>5347.79</v>
      </c>
      <c r="E49" s="9">
        <v>285</v>
      </c>
      <c r="F49" s="10">
        <v>1907</v>
      </c>
      <c r="G49" s="10">
        <v>6239133.75</v>
      </c>
    </row>
    <row r="50" spans="1:7" ht="12.75" customHeight="1" x14ac:dyDescent="0.2">
      <c r="A50" s="8" t="s">
        <v>127</v>
      </c>
      <c r="B50" s="8" t="s">
        <v>128</v>
      </c>
      <c r="C50" s="8" t="s">
        <v>129</v>
      </c>
      <c r="D50" s="9">
        <v>50</v>
      </c>
      <c r="E50" s="9">
        <v>50</v>
      </c>
      <c r="F50" s="10">
        <v>1179355</v>
      </c>
      <c r="G50" s="10">
        <v>58967750</v>
      </c>
    </row>
    <row r="51" spans="1:7" ht="12.75" customHeight="1" x14ac:dyDescent="0.2">
      <c r="A51" s="8" t="s">
        <v>130</v>
      </c>
      <c r="B51" s="8" t="s">
        <v>131</v>
      </c>
      <c r="C51" s="8" t="s">
        <v>132</v>
      </c>
      <c r="D51" s="9">
        <v>251.13</v>
      </c>
      <c r="E51" s="9">
        <v>251.13</v>
      </c>
      <c r="F51" s="10">
        <v>1593</v>
      </c>
      <c r="G51" s="10">
        <v>400050.09</v>
      </c>
    </row>
    <row r="52" spans="1:7" ht="12.75" customHeight="1" x14ac:dyDescent="0.2">
      <c r="A52" s="8" t="s">
        <v>133</v>
      </c>
      <c r="B52" s="8" t="s">
        <v>134</v>
      </c>
      <c r="C52" s="8" t="s">
        <v>135</v>
      </c>
      <c r="D52" s="9">
        <v>16200</v>
      </c>
      <c r="E52" s="9">
        <v>16200</v>
      </c>
      <c r="F52" s="10">
        <v>100</v>
      </c>
      <c r="G52" s="10">
        <v>1620000</v>
      </c>
    </row>
    <row r="53" spans="1:7" ht="12.75" customHeight="1" x14ac:dyDescent="0.2">
      <c r="A53" s="8" t="s">
        <v>136</v>
      </c>
      <c r="B53" s="8" t="s">
        <v>137</v>
      </c>
      <c r="C53" s="8" t="s">
        <v>138</v>
      </c>
      <c r="D53" s="9">
        <v>300</v>
      </c>
      <c r="E53" s="9">
        <v>280</v>
      </c>
      <c r="F53" s="10">
        <v>5891</v>
      </c>
      <c r="G53" s="10">
        <v>1761300</v>
      </c>
    </row>
    <row r="54" spans="1:7" ht="12.75" customHeight="1" x14ac:dyDescent="0.2">
      <c r="A54" s="8" t="s">
        <v>139</v>
      </c>
      <c r="B54" s="8" t="s">
        <v>140</v>
      </c>
      <c r="C54" s="8" t="s">
        <v>141</v>
      </c>
      <c r="D54" s="9">
        <v>270</v>
      </c>
      <c r="E54" s="9">
        <v>270</v>
      </c>
      <c r="F54" s="10">
        <v>5925</v>
      </c>
      <c r="G54" s="10">
        <v>1599750</v>
      </c>
    </row>
    <row r="55" spans="1:7" ht="12.75" customHeight="1" x14ac:dyDescent="0.2">
      <c r="A55" s="8" t="s">
        <v>142</v>
      </c>
      <c r="B55" s="8" t="s">
        <v>143</v>
      </c>
      <c r="C55" s="8" t="s">
        <v>144</v>
      </c>
      <c r="D55" s="9">
        <v>190</v>
      </c>
      <c r="E55" s="9">
        <v>190</v>
      </c>
      <c r="F55" s="10">
        <v>3471</v>
      </c>
      <c r="G55" s="10">
        <v>659490</v>
      </c>
    </row>
    <row r="56" spans="1:7" ht="12.75" customHeight="1" x14ac:dyDescent="0.2">
      <c r="A56" s="8" t="s">
        <v>145</v>
      </c>
      <c r="B56" s="8" t="s">
        <v>146</v>
      </c>
      <c r="C56" s="8" t="s">
        <v>64</v>
      </c>
      <c r="D56" s="9">
        <v>100.09</v>
      </c>
      <c r="E56" s="9">
        <v>100</v>
      </c>
      <c r="F56" s="10">
        <v>156654694</v>
      </c>
      <c r="G56" s="10">
        <v>156682765.56999999</v>
      </c>
    </row>
    <row r="57" spans="1:7" ht="12.75" customHeight="1" x14ac:dyDescent="0.2">
      <c r="A57" s="8" t="s">
        <v>147</v>
      </c>
      <c r="B57" s="8" t="s">
        <v>148</v>
      </c>
      <c r="C57" s="8" t="s">
        <v>149</v>
      </c>
      <c r="D57" s="9">
        <v>46</v>
      </c>
      <c r="E57" s="9">
        <v>44.96</v>
      </c>
      <c r="F57" s="10">
        <v>19641</v>
      </c>
      <c r="G57" s="10">
        <v>893346</v>
      </c>
    </row>
    <row r="58" spans="1:7" ht="12.75" customHeight="1" x14ac:dyDescent="0.2">
      <c r="A58" s="8" t="s">
        <v>162</v>
      </c>
      <c r="B58" s="8" t="s">
        <v>164</v>
      </c>
      <c r="C58" s="8" t="s">
        <v>163</v>
      </c>
      <c r="D58" s="9">
        <v>148.1</v>
      </c>
      <c r="E58" s="9">
        <v>148.1</v>
      </c>
      <c r="F58" s="10">
        <v>710890</v>
      </c>
      <c r="G58" s="10">
        <v>105282809</v>
      </c>
    </row>
    <row r="59" spans="1:7" ht="12.75" customHeight="1" x14ac:dyDescent="0.2">
      <c r="A59" s="8" t="s">
        <v>150</v>
      </c>
      <c r="B59" s="8" t="s">
        <v>151</v>
      </c>
      <c r="C59" s="8" t="s">
        <v>152</v>
      </c>
      <c r="D59" s="9">
        <v>186</v>
      </c>
      <c r="E59" s="9">
        <v>186</v>
      </c>
      <c r="F59" s="10">
        <v>72</v>
      </c>
      <c r="G59" s="10">
        <v>13392</v>
      </c>
    </row>
    <row r="60" spans="1:7" ht="12.75" customHeight="1" x14ac:dyDescent="0.2">
      <c r="A60" s="8" t="s">
        <v>153</v>
      </c>
      <c r="B60" s="8" t="s">
        <v>154</v>
      </c>
      <c r="C60" s="8" t="s">
        <v>155</v>
      </c>
      <c r="D60" s="9">
        <v>13.91</v>
      </c>
      <c r="E60" s="9">
        <v>13.91</v>
      </c>
      <c r="F60" s="10">
        <v>1912</v>
      </c>
      <c r="G60" s="10">
        <v>26595.919999999998</v>
      </c>
    </row>
    <row r="61" spans="1:7" ht="12.75" customHeight="1" x14ac:dyDescent="0.2">
      <c r="A61" s="8" t="s">
        <v>156</v>
      </c>
      <c r="B61" s="8" t="s">
        <v>157</v>
      </c>
      <c r="C61" s="8" t="s">
        <v>158</v>
      </c>
      <c r="D61" s="9">
        <v>150</v>
      </c>
      <c r="E61" s="9">
        <v>150</v>
      </c>
      <c r="F61" s="10">
        <v>10000</v>
      </c>
      <c r="G61" s="10">
        <v>1500000</v>
      </c>
    </row>
    <row r="62" spans="1:7" ht="12.75" customHeight="1" x14ac:dyDescent="0.2">
      <c r="A62" s="8" t="s">
        <v>159</v>
      </c>
      <c r="B62" s="8" t="s">
        <v>160</v>
      </c>
      <c r="C62" s="8" t="s">
        <v>161</v>
      </c>
      <c r="D62" s="9">
        <v>2700</v>
      </c>
      <c r="E62" s="9">
        <v>2700</v>
      </c>
      <c r="F62" s="10">
        <v>15753</v>
      </c>
      <c r="G62" s="10">
        <v>42533100</v>
      </c>
    </row>
    <row r="63" spans="1:7" ht="12.75" customHeight="1" x14ac:dyDescent="0.2">
      <c r="A63" s="4" t="s">
        <v>171</v>
      </c>
      <c r="B63" s="4"/>
      <c r="C63" s="4"/>
      <c r="D63" s="5"/>
      <c r="E63" s="5"/>
      <c r="F63" s="7">
        <f>SUM(F2:F62)</f>
        <v>14508293017.690001</v>
      </c>
      <c r="G63" s="6">
        <f>SUM(G2:G62)</f>
        <v>19683378190.439995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2018-07-10T09:27:33Z</dcterms:modified>
  <cp:category/>
</cp:coreProperties>
</file>