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870" yWindow="945" windowWidth="27255" windowHeight="13395" activeTab="10"/>
  </bookViews>
  <sheets>
    <sheet name="Sadrž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roizvodi" sheetId="7" r:id="rId7"/>
    <sheet name="ETF" sheetId="8" r:id="rId8"/>
    <sheet name="Blokovi" sheetId="9" r:id="rId9"/>
    <sheet name="ReferentneCijene" sheetId="10" r:id="rId10"/>
    <sheet name="KorporativneAkcije" sheetId="11" r:id="rId11"/>
  </sheets>
  <definedNames>
    <definedName name="_xlnm.Print_Area" localSheetId="4">Dionice!$A:$R</definedName>
    <definedName name="_xlnm.Print_Area" localSheetId="7">ETF!$A:$O</definedName>
    <definedName name="_xlnm.Print_Area" localSheetId="2">Indeksi!$A$1:$G$28</definedName>
    <definedName name="_xlnm.Print_Area" localSheetId="10">KorporativneAkcije!$A$1:$H$39</definedName>
    <definedName name="_xlnm.Print_Area" localSheetId="5">Obveznice!$A:$R</definedName>
    <definedName name="_xlnm.Print_Area" localSheetId="1">Pregled!$A$1:$E$38</definedName>
    <definedName name="_xlnm.Print_Area" localSheetId="6">StrukturiraniProizvodi!$A:$N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9">ReferentneCijene!$1:$1</definedName>
    <definedName name="_xlnm.Print_Titles" localSheetId="6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<sst xmlns="http://schemas.openxmlformats.org/spreadsheetml/2006/main" count="1717" uniqueCount="515">
  <si>
    <t>gordana.miskulin@zse.hr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</si>
  <si>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</si>
  <si>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</si>
  <si>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</si>
  <si>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</si>
  <si>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</si>
  <si>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</si>
  <si>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</si>
  <si>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</si>
  <si>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</si>
  <si>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</si>
  <si>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</si>
  <si>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</si>
  <si>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ISIN</t>
  </si>
  <si>
    <t>3MAJ</t>
  </si>
  <si>
    <t>HR3MAJRA0002</t>
  </si>
  <si>
    <t>3. MAJ Brodogradiliste dd</t>
  </si>
  <si>
    <t>RR</t>
  </si>
  <si>
    <t>IMZV</t>
  </si>
  <si>
    <t>HRIMZVRA0003</t>
  </si>
  <si>
    <t>IMUNOLOSKI ZAVOD d.d.</t>
  </si>
  <si>
    <t>PLCH</t>
  </si>
  <si>
    <t>HRPLCHRA0000</t>
  </si>
  <si>
    <t>PALACE HOTEL ZAGREB, d.d.</t>
  </si>
  <si>
    <t>HJDR</t>
  </si>
  <si>
    <t>HRHJDRRA0001</t>
  </si>
  <si>
    <t>HOTELI JADRAN d.d.</t>
  </si>
  <si>
    <t>VLEN</t>
  </si>
  <si>
    <t>HRVLENRB0001</t>
  </si>
  <si>
    <t>BRODOGR. VIKTOR LENAC d.d.</t>
  </si>
  <si>
    <t>PUNT</t>
  </si>
  <si>
    <t>HRPUNTRA0002</t>
  </si>
  <si>
    <t>POUNJE, d.d.</t>
  </si>
  <si>
    <t>HZVG</t>
  </si>
  <si>
    <t>HRHZVGRA0002</t>
  </si>
  <si>
    <t>HOTELI ZIVOGOSCE d.d.</t>
  </si>
  <si>
    <t>KTJV</t>
  </si>
  <si>
    <t>HRKTJVRA0002</t>
  </si>
  <si>
    <t>Kutjevo d.d.</t>
  </si>
  <si>
    <t>BD62</t>
  </si>
  <si>
    <t>HRBD62RA0004</t>
  </si>
  <si>
    <t>Badel 1862 d.d.</t>
  </si>
  <si>
    <t>TKPR</t>
  </si>
  <si>
    <t>HRTKPRRA0000</t>
  </si>
  <si>
    <t>TEKSTILPROMET d.d.</t>
  </si>
  <si>
    <t>VDKT</t>
  </si>
  <si>
    <t>HRVDKTRA0008</t>
  </si>
  <si>
    <t>VIADUKT d.d.</t>
  </si>
  <si>
    <t>GRNL</t>
  </si>
  <si>
    <t>HRGRNLRA0006</t>
  </si>
  <si>
    <t>Granolio d.d.</t>
  </si>
  <si>
    <t>RO</t>
  </si>
  <si>
    <t>ELKL</t>
  </si>
  <si>
    <t>HRELKLRA0007</t>
  </si>
  <si>
    <t>ELEKTROMETAL dd u stecaju</t>
  </si>
  <si>
    <t>ULJN</t>
  </si>
  <si>
    <t>HRULJNRA0008</t>
  </si>
  <si>
    <t>ULJANIK, d. d.</t>
  </si>
  <si>
    <t>OLVD</t>
  </si>
  <si>
    <t>HROLVDRA0002</t>
  </si>
  <si>
    <t>OLYMPIA VODICE d.d.</t>
  </si>
  <si>
    <t>THNK</t>
  </si>
  <si>
    <t>HRTHNKRA0004</t>
  </si>
  <si>
    <t>TEHNIKA d.d.</t>
  </si>
  <si>
    <t>JDTC</t>
  </si>
  <si>
    <t>HRJDTCRA0004</t>
  </si>
  <si>
    <t>JADRAN d.d.</t>
  </si>
  <si>
    <t>HBRL</t>
  </si>
  <si>
    <t>HRHBRLRA0009</t>
  </si>
  <si>
    <t>HOTELI BRELA d.d.</t>
  </si>
  <si>
    <t>PTKM</t>
  </si>
  <si>
    <t>HRPTKMRA0005</t>
  </si>
  <si>
    <t>PETROKEMIJA, d.d.</t>
  </si>
  <si>
    <t>ZVCV</t>
  </si>
  <si>
    <t>HRZVCVRA0008</t>
  </si>
  <si>
    <t>ZVECEVO d. d.</t>
  </si>
  <si>
    <t>RIVP</t>
  </si>
  <si>
    <t>HRRIVPRA0000</t>
  </si>
  <si>
    <t>Valamar Riviera d.d.</t>
  </si>
  <si>
    <t>HT</t>
  </si>
  <si>
    <t>HRHT00RA0005</t>
  </si>
  <si>
    <t>HT d.d.</t>
  </si>
  <si>
    <t>ADRS2</t>
  </si>
  <si>
    <t>HRADRSPA0009</t>
  </si>
  <si>
    <t>ADRIS GRUPA d.d.</t>
  </si>
  <si>
    <t>ARNT</t>
  </si>
  <si>
    <t>HRARNTRA0004</t>
  </si>
  <si>
    <t>Arena Hospitality Group dd</t>
  </si>
  <si>
    <t>ATGR</t>
  </si>
  <si>
    <t>HRATGRRA0003</t>
  </si>
  <si>
    <t>ATLANTIC GRUPA d.d.</t>
  </si>
  <si>
    <t>DDJH</t>
  </si>
  <si>
    <t>HRDDJHRA0007</t>
  </si>
  <si>
    <t>DURO DAKOVIC GRUPA d.d.</t>
  </si>
  <si>
    <t>ATPL</t>
  </si>
  <si>
    <t>HRATPLRA0008</t>
  </si>
  <si>
    <t>ATLANTSKA PLOVIDBA d.d.</t>
  </si>
  <si>
    <t>ERNT</t>
  </si>
  <si>
    <t>HRERNTRA0000</t>
  </si>
  <si>
    <t>ERICSSON NIKOLA TESLA d.d.</t>
  </si>
  <si>
    <t>KOEI</t>
  </si>
  <si>
    <t>HRKOEIRA0009</t>
  </si>
  <si>
    <t>KONCAR d.d.</t>
  </si>
  <si>
    <t>ZABA</t>
  </si>
  <si>
    <t>HRZABARA0009</t>
  </si>
  <si>
    <t>Zagrebacka banka d.d.</t>
  </si>
  <si>
    <t>AUCT</t>
  </si>
  <si>
    <t>\</t>
  </si>
  <si>
    <t>ACI</t>
  </si>
  <si>
    <t>HRACI0RA0000</t>
  </si>
  <si>
    <t>ACI d.d.</t>
  </si>
  <si>
    <t>ADPL</t>
  </si>
  <si>
    <t>HRADPLRA0006</t>
  </si>
  <si>
    <t>AD PLASTIK d.d.</t>
  </si>
  <si>
    <t>CT</t>
  </si>
  <si>
    <t>ADRS</t>
  </si>
  <si>
    <t>HRADRSRA0007</t>
  </si>
  <si>
    <t>AGMM</t>
  </si>
  <si>
    <t>HRAGMMRA0005</t>
  </si>
  <si>
    <t>Agromedimurje d.d. Cakovec</t>
  </si>
  <si>
    <t>AMDN</t>
  </si>
  <si>
    <t>HRAMDNRA0007</t>
  </si>
  <si>
    <t>APARTMANI MEDENA d.d.</t>
  </si>
  <si>
    <t>ATLN</t>
  </si>
  <si>
    <t>HRATLNRA0000</t>
  </si>
  <si>
    <t>EXCELSA NEKRETNINE d.d</t>
  </si>
  <si>
    <t>AUHR</t>
  </si>
  <si>
    <t>HRAUHRRA0009</t>
  </si>
  <si>
    <t>AUTO HRVATSKA d.d.</t>
  </si>
  <si>
    <t>BDMR</t>
  </si>
  <si>
    <t>HRBDMRRA0002</t>
  </si>
  <si>
    <t>BRODOMERKUR d.d.</t>
  </si>
  <si>
    <t>BPBA</t>
  </si>
  <si>
    <t>HRBPBARA0000</t>
  </si>
  <si>
    <t>J&amp;T banka d.d.</t>
  </si>
  <si>
    <t>BRIN</t>
  </si>
  <si>
    <t>HRBRINRA0006</t>
  </si>
  <si>
    <t>ZAIF Breza d.d.</t>
  </si>
  <si>
    <t>BRNK</t>
  </si>
  <si>
    <t>HRBRNKRA0002</t>
  </si>
  <si>
    <t>BRIONKA d. 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</si>
  <si>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</si>
  <si>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</si>
  <si>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</si>
  <si>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</si>
  <si>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</si>
  <si>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</si>
  <si>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</si>
  <si>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</si>
  <si>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DLKV</t>
  </si>
  <si>
    <t>HRDLKVRA0006</t>
  </si>
  <si>
    <t>Dalekovod, d.d.</t>
  </si>
  <si>
    <t>FMPS</t>
  </si>
  <si>
    <t>HRFMPSRA0003</t>
  </si>
  <si>
    <t>ZAIF Proprius d.d.</t>
  </si>
  <si>
    <t>HDEL</t>
  </si>
  <si>
    <t>HRHDELRA0002</t>
  </si>
  <si>
    <t>HIDROELEKTRA NISKOGRADNJA</t>
  </si>
  <si>
    <t>HHLD</t>
  </si>
  <si>
    <t>HRHHLDRA0009</t>
  </si>
  <si>
    <t>HOTELI HALUDOVO MALINSKA d</t>
  </si>
  <si>
    <t>HIMR</t>
  </si>
  <si>
    <t>HRHIMRRA0001</t>
  </si>
  <si>
    <t>IMPERIAL d.d.</t>
  </si>
  <si>
    <t>HMAM</t>
  </si>
  <si>
    <t>HRHMAMRA0004</t>
  </si>
  <si>
    <t>HOTELI MAKARSKA d.d.</t>
  </si>
  <si>
    <t>HMDN</t>
  </si>
  <si>
    <t>HRHMDNRA0000</t>
  </si>
  <si>
    <t>HOTEL MEDENA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</si>
  <si>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</si>
  <si>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</si>
  <si>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</si>
  <si>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</si>
  <si>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</si>
  <si>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</si>
  <si>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</si>
  <si>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</si>
  <si>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</si>
  <si>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</si>
  <si>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</si>
  <si>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</si>
  <si>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</si>
  <si>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</si>
  <si>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</si>
  <si>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</si>
  <si>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</si>
  <si>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</si>
  <si>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HUPZ</t>
  </si>
  <si>
    <t>HRHUPZRA0002</t>
  </si>
  <si>
    <t>HUP - ZAGREB d.d.</t>
  </si>
  <si>
    <t>HZLA</t>
  </si>
  <si>
    <t>HRHZLARA0000</t>
  </si>
  <si>
    <t>HOTELI ZLATNI RATd.d.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</si>
  <si>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</si>
  <si>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</si>
  <si>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</si>
  <si>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</si>
  <si>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</si>
  <si>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</si>
  <si>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</si>
  <si>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</si>
  <si>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</si>
  <si>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</si>
  <si>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</si>
  <si>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</si>
  <si>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</si>
  <si>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</si>
  <si>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</si>
  <si>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</si>
  <si>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</si>
  <si>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</si>
  <si>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</si>
  <si>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</si>
  <si>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</si>
  <si>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</si>
  <si>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</si>
  <si>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JADRANSKO OSIGURANJE dd</t>
  </si>
  <si>
    <t>JDPL</t>
  </si>
  <si>
    <t>HRJDPLRA0007</t>
  </si>
  <si>
    <t>JADROPLOV d.d.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</si>
  <si>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</si>
  <si>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</si>
  <si>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</si>
  <si>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</si>
  <si>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</si>
  <si>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</si>
  <si>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</si>
  <si>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</si>
  <si>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</si>
  <si>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</si>
  <si>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</si>
  <si>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</si>
  <si>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</si>
  <si>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</si>
  <si>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KOSK2</t>
  </si>
  <si>
    <t>HRKOSKPA0001</t>
  </si>
  <si>
    <t>KONCAR - SP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</si>
  <si>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</si>
  <si>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</si>
  <si>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</si>
  <si>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</si>
  <si>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</si>
  <si>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</si>
  <si>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</si>
  <si>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</si>
  <si>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</si>
  <si>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</si>
  <si>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</si>
  <si>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</si>
  <si>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</si>
  <si>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</si>
  <si>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</si>
  <si>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</si>
  <si>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</si>
  <si>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</si>
  <si>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</si>
  <si>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</si>
  <si>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</si>
  <si>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</si>
  <si>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</si>
  <si>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</si>
  <si>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</si>
  <si>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</si>
  <si>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</si>
  <si>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</si>
  <si>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</si>
  <si>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</si>
  <si>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MIV</t>
  </si>
  <si>
    <t>HRMIV0RA0005</t>
  </si>
  <si>
    <t>MIV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</si>
  <si>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</si>
  <si>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</si>
  <si>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</si>
  <si>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</si>
  <si>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</si>
  <si>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</si>
  <si>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</si>
  <si>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</si>
  <si>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</si>
  <si>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</si>
  <si>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</si>
  <si>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</si>
  <si>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PLJK</t>
  </si>
  <si>
    <t>HRPLJKRA0008</t>
  </si>
  <si>
    <t>PULJANKA d.d.</t>
  </si>
  <si>
    <t>PODR</t>
  </si>
  <si>
    <t>HRPODRRA0004</t>
  </si>
  <si>
    <t>PODRAVKA d.d.</t>
  </si>
  <si>
    <t>QUNE</t>
  </si>
  <si>
    <t>HRQUNERA0008</t>
  </si>
  <si>
    <t>Quaestus nekr. dd u likv.</t>
  </si>
  <si>
    <t>RIZO</t>
  </si>
  <si>
    <t>HRRIZORA0007</t>
  </si>
  <si>
    <t>RIZ-ODASILJACI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</si>
  <si>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</si>
  <si>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</si>
  <si>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</si>
  <si>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</si>
  <si>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</si>
  <si>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</si>
  <si>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</si>
  <si>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</si>
  <si>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</si>
  <si>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</si>
  <si>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</si>
  <si>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</si>
  <si>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</si>
  <si>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</si>
  <si>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</si>
  <si>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</si>
  <si>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</si>
  <si>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</si>
  <si>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</si>
  <si>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</si>
  <si>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</si>
  <si>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</si>
  <si>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</si>
  <si>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ULJANIK PLOVIDBA d.d.</t>
  </si>
  <si>
    <t>VART</t>
  </si>
  <si>
    <t>HRVARTR10005</t>
  </si>
  <si>
    <t>VARTEKS d. d.</t>
  </si>
  <si>
    <t>VIRO</t>
  </si>
  <si>
    <t>HRVIRORA0001</t>
  </si>
  <si>
    <t>VIRO TVORNICA SECERA d.d.</t>
  </si>
  <si>
    <t>VJSN</t>
  </si>
  <si>
    <t>HRVJSNRA0000</t>
  </si>
  <si>
    <t>VJESNIK d.d.</t>
  </si>
  <si>
    <t>ZB</t>
  </si>
  <si>
    <t>HRZB00RA0003</t>
  </si>
  <si>
    <t>Zagrebacka burza d.d.</t>
  </si>
  <si>
    <t>3ATG</t>
  </si>
  <si>
    <t>HRATGRO216A9</t>
  </si>
  <si>
    <t>HRK</t>
  </si>
  <si>
    <t>3DLK</t>
  </si>
  <si>
    <t>HRDLKVO302A0</t>
  </si>
  <si>
    <t>3JDG</t>
  </si>
  <si>
    <t>HRJDGLO20CA4</t>
  </si>
  <si>
    <t>JGL d.d.</t>
  </si>
  <si>
    <t>3LNG</t>
  </si>
  <si>
    <t>HRLNGUO31AE3</t>
  </si>
  <si>
    <t>LANISTE d.o.o.</t>
  </si>
  <si>
    <t>EUR</t>
  </si>
  <si>
    <t>3OPT</t>
  </si>
  <si>
    <t>HROPTEO142A5</t>
  </si>
  <si>
    <t>3ZGH</t>
  </si>
  <si>
    <t>HRZGHOO237A3</t>
  </si>
  <si>
    <t>ZAGREBACKI HOLDING d.o.o.</t>
  </si>
  <si>
    <t>5FNI2</t>
  </si>
  <si>
    <t>HRFNOID181A0</t>
  </si>
  <si>
    <t>FNOI</t>
  </si>
  <si>
    <t>5FNI3</t>
  </si>
  <si>
    <t>HRFNOID187A7</t>
  </si>
  <si>
    <t>5FNI4</t>
  </si>
  <si>
    <t>HRFNOID191A9</t>
  </si>
  <si>
    <t>5FNI5</t>
  </si>
  <si>
    <t>HRFNOID197A6</t>
  </si>
  <si>
    <t>5MF2</t>
  </si>
  <si>
    <t>HRRHMFO19BA2</t>
  </si>
  <si>
    <t>RHMF</t>
  </si>
  <si>
    <t>5MF4</t>
  </si>
  <si>
    <t>HRRHMFO203E0</t>
  </si>
  <si>
    <t>5MF8</t>
  </si>
  <si>
    <t>HRRHMFO257A4</t>
  </si>
  <si>
    <t>5MFA</t>
  </si>
  <si>
    <t>HRRHMFO217A8</t>
  </si>
  <si>
    <t>5MFB</t>
  </si>
  <si>
    <t>HRRHMFO222A8</t>
  </si>
  <si>
    <t>5MFC</t>
  </si>
  <si>
    <t>HRRHMFO282A2</t>
  </si>
  <si>
    <t>5MFD</t>
  </si>
  <si>
    <t>HRRHMFO327A5</t>
  </si>
  <si>
    <t>NAV</t>
  </si>
  <si>
    <t>3HP</t>
  </si>
  <si>
    <t>HRHP00O19BA4</t>
  </si>
  <si>
    <t>HP d.d.</t>
  </si>
  <si>
    <t>3MTE</t>
  </si>
  <si>
    <t>HRMTELO137A1</t>
  </si>
  <si>
    <t>METRONET TELEKOM d.d.</t>
  </si>
  <si>
    <t>5MF1</t>
  </si>
  <si>
    <t>HRRHMFO17BA6</t>
  </si>
  <si>
    <t>5MF3</t>
  </si>
  <si>
    <t>HRRHMFO203A8</t>
  </si>
  <si>
    <t>5MF5</t>
  </si>
  <si>
    <t>HRRHMFO227E9</t>
  </si>
  <si>
    <t>5MF6</t>
  </si>
  <si>
    <t>HRRHMFO187A3</t>
  </si>
  <si>
    <t>5MF7</t>
  </si>
  <si>
    <t>HRRHMFO247E7</t>
  </si>
  <si>
    <t>5MF9</t>
  </si>
  <si>
    <t>HRRHMFO26CA5</t>
  </si>
  <si>
    <t>H327A</t>
  </si>
  <si>
    <t>TLM</t>
  </si>
  <si>
    <t>HRTLM0RA0003</t>
  </si>
  <si>
    <t>TLM d.d. u stečaju</t>
  </si>
  <si>
    <t>10,869* HRK</t>
  </si>
  <si>
    <t>GDST-O-177A</t>
  </si>
  <si>
    <t>HRGDSTO177A9</t>
  </si>
  <si>
    <t>Grad Split</t>
  </si>
  <si>
    <t>1 EUR</t>
  </si>
  <si>
    <t>3RIB</t>
  </si>
  <si>
    <t>HRRIBAO177A1</t>
  </si>
  <si>
    <t>ERSTE&amp;STEIERMÄRKISCHE BANK d. d.</t>
  </si>
  <si>
    <t>METRONET TELEKOMUNIKACIJE d.d.</t>
  </si>
  <si>
    <t>MRSK</t>
  </si>
  <si>
    <t>HRMRSKRA0004</t>
  </si>
  <si>
    <t>MARASKA d.d.</t>
  </si>
  <si>
    <t>SUKC</t>
  </si>
  <si>
    <t>HRSUKCRA0001</t>
  </si>
  <si>
    <t>SUNCE KONCERN d.d.</t>
  </si>
  <si>
    <t>ZAGREBAČKI HOLDING d.o.o.</t>
  </si>
  <si>
    <t>BADEL 1862 d.d.</t>
  </si>
  <si>
    <t>1</t>
  </si>
  <si>
    <t>116,771*HRK</t>
  </si>
  <si>
    <t>2</t>
  </si>
  <si>
    <t>MEDIKA d.d.</t>
  </si>
  <si>
    <t>3</t>
  </si>
  <si>
    <t>EXCELSA NEKRETNINE d.d.</t>
  </si>
  <si>
    <t>38,395* HRK</t>
  </si>
  <si>
    <t>4</t>
  </si>
  <si>
    <t>738,892* HRK</t>
  </si>
  <si>
    <t>5</t>
  </si>
  <si>
    <t>HUP-ZAGREB d.d.</t>
  </si>
  <si>
    <t>6</t>
  </si>
  <si>
    <t>2.630,174* HRK</t>
  </si>
  <si>
    <t>7</t>
  </si>
  <si>
    <t>PLAG2</t>
  </si>
  <si>
    <t>HRPLAGPA0005</t>
  </si>
  <si>
    <t>8</t>
  </si>
  <si>
    <t>Čakovečki mlinovi d.d.</t>
  </si>
  <si>
    <t>2017-07-01 - 2017-09-30</t>
  </si>
  <si>
    <t xml:space="preserve"> Zagrebačka burza - Uređeno tržište</t>
  </si>
  <si>
    <t>Pregled trgovine</t>
  </si>
  <si>
    <t>Sadržaj</t>
  </si>
  <si>
    <t>Indeksi</t>
  </si>
  <si>
    <t>Top 10 dionica</t>
  </si>
  <si>
    <t>Trgovina unutar knjige ponuda - dionicama</t>
  </si>
  <si>
    <t>Trgovina unutar knjige ponuda - obveznicama</t>
  </si>
  <si>
    <t>Trgovina unutar knjige ponuda - strukturiranim proizvodima</t>
  </si>
  <si>
    <t>Trgovina unutar knjige ponuda -  ETF-ovima</t>
  </si>
  <si>
    <t>Blok transakcije</t>
  </si>
  <si>
    <t>Referentne cijene</t>
  </si>
  <si>
    <t>Korporativne akcije</t>
  </si>
  <si>
    <t>Kontakt:</t>
  </si>
  <si>
    <t>telefon: +385 1 4686-803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</si>
  <si>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</si>
  <si>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</si>
  <si>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</si>
  <si>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</si>
  <si>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</si>
  <si>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</si>
  <si>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</si>
  <si>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</si>
  <si>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</si>
  <si>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Trgovina unutar knjige ponuda</t>
  </si>
  <si>
    <t>Vodeće tržište</t>
  </si>
  <si>
    <t>Službeno tržište</t>
  </si>
  <si>
    <t>Redovito tržište</t>
  </si>
  <si>
    <t>Porast cijene</t>
  </si>
  <si>
    <t>Pad cijene</t>
  </si>
  <si>
    <t>Bez promjene</t>
  </si>
  <si>
    <t>Razdoblje</t>
  </si>
  <si>
    <t>Od početka godine</t>
  </si>
  <si>
    <t>Promet</t>
  </si>
  <si>
    <t>Volumen</t>
  </si>
  <si>
    <t>Broj transakcija</t>
  </si>
  <si>
    <t>Tržišna kapitalizacija</t>
  </si>
  <si>
    <t>Broj dionica</t>
  </si>
  <si>
    <t>Broj uvrštenih</t>
  </si>
  <si>
    <t>Indeks</t>
  </si>
  <si>
    <t>Prva</t>
  </si>
  <si>
    <t>Najviša</t>
  </si>
  <si>
    <t>Najniža</t>
  </si>
  <si>
    <t>Zadnja</t>
  </si>
  <si>
    <t>365 dana</t>
  </si>
  <si>
    <t>Vrijednost</t>
  </si>
  <si>
    <t>Datum</t>
  </si>
  <si>
    <t>Top 10 dionica s najvećim porastom cijene</t>
  </si>
  <si>
    <t>Oznaka</t>
  </si>
  <si>
    <t>Izdavatelj</t>
  </si>
  <si>
    <t>Tržište</t>
  </si>
  <si>
    <t>Top 10 dionica s najvećim padom cijene</t>
  </si>
  <si>
    <t>Top 10 dionica s najvećim prometom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</si>
  <si>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</si>
  <si>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</si>
  <si>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</si>
  <si>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</si>
  <si>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</si>
  <si>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</si>
  <si>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</si>
  <si>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</si>
  <si>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</si>
  <si>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</si>
  <si>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</si>
  <si>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</si>
  <si>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</si>
  <si>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modalitet dražbe</t>
    </r>
  </si>
  <si>
    <t>Dospijeće</t>
  </si>
  <si>
    <t>Kamata</t>
  </si>
  <si>
    <t>Nominalna vrijednost</t>
  </si>
  <si>
    <t>Valuta nomin.</t>
  </si>
  <si>
    <t>Datum NAV-a</t>
  </si>
  <si>
    <t>Referentna cijena</t>
  </si>
  <si>
    <t>Datum uvrštenja</t>
  </si>
  <si>
    <t>Ukidanja uvrštenja - dionice</t>
  </si>
  <si>
    <t>Zadnji dan trgovine</t>
  </si>
  <si>
    <t>Ukidanja uvrštenja - obveznica</t>
  </si>
  <si>
    <t>Broj obveznica</t>
  </si>
  <si>
    <t>Nova uvrštenja - obveznica</t>
  </si>
  <si>
    <t>Uvrštenja dodatnih izdanja - dionice</t>
  </si>
  <si>
    <t>Broj dodatnih dionica</t>
  </si>
  <si>
    <t>Temeljni kapital</t>
  </si>
  <si>
    <t>Smanjenje temeljnog kapitala</t>
  </si>
  <si>
    <t>Promjena nominalne vrijednosti i povečanje temeljnog kapitala</t>
  </si>
  <si>
    <t>*temeljni kapital po dionici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</si>
</sst>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k_n_-;\-* #,##0.00\ _k_n_-;_-* &quot;-&quot;??\ _k_n_-;_-@_-"/>
    <numFmt numFmtId="164" formatCode="0.0%"/>
    <numFmt numFmtId="165" formatCode="0.0000%"/>
    <numFmt numFmtId="166" formatCode="_-* #,##0\ _k_n_-;\-* #,##0\ _k_n_-;_-* &quot;-&quot;??\ _k_n_-;_-@_-"/>
    <numFmt numFmtId="167" formatCode="#,##0\ [$HRK]"/>
    <numFmt numFmtId="168" formatCode="#,##0.00\ [$HRK];[Red]#,##0.00\ [$HRK]"/>
    <numFmt numFmtId="169" formatCode="#,##0.00\ [$HRK];[Red]\-#,##0.00\ [$HRK]"/>
    <numFmt numFmtId="170" formatCode="#,##0.00\ [$HRK]"/>
    <numFmt numFmtId="171" formatCode="#,##0.000;[Red]#,##0.000"/>
  </numFmts>
  <fonts count="16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9"/>
      <color rgb="FF000000"/>
      <name val="Calibri"/>
      <family val="2"/>
      <charset val="238"/>
      <scheme val="minor"/>
    </font>
    <font>
      <u/>
      <sz val="10"/>
      <color theme="10"/>
      <name val="Arial"/>
    </font>
    <font>
      <u/>
      <sz val="9"/>
      <name val="Calibri"/>
      <family val="2"/>
      <charset val="238"/>
    </font>
    <font>
      <u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</borders>
  <cellStyleXfs count="5">
    <xf numFmtId="0" fontId="0" fillId="0" borderId="0"/>
    <xf numFmtId="0" fontId="11" fillId="2" borderId="0"/>
    <xf numFmtId="43" fontId="1" fillId="2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1" fillId="2" borderId="0"/>
  </cellStyleXfs>
  <cellXfs count="179">
    <xf numFmtId="0" fontId="0" fillId="2" borderId="0" xfId="0" applyFill="1" applyProtection="1"/>
    <xf numFmtId="0" fontId="2" fillId="2" borderId="0" xfId="0" applyFont="1" applyFill="1" applyProtection="1"/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49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right" wrapText="1"/>
    </xf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2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wrapText="1"/>
    </xf>
    <xf numFmtId="0" fontId="3" fillId="2" borderId="5" xfId="0" applyFont="1" applyFill="1" applyBorder="1" applyAlignment="1" applyProtection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49" fontId="2" fillId="2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49" fontId="2" fillId="2" borderId="6" xfId="0" applyNumberFormat="1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 wrapText="1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0" fontId="3" fillId="2" borderId="7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right" wrapText="1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0" fontId="10" fillId="2" borderId="0" xfId="1" applyFont="1" applyFill="1" applyAlignment="1" applyProtection="1">
      <alignment wrapText="1"/>
    </xf>
    <xf numFmtId="0" fontId="8" fillId="2" borderId="0" xfId="1" applyFont="1" applyFill="1" applyAlignment="1" applyProtection="1">
      <alignment horizontal="left"/>
    </xf>
    <xf numFmtId="0" fontId="3" fillId="2" borderId="0" xfId="1" applyFont="1" applyFill="1" applyAlignment="1" applyProtection="1">
      <alignment horizontal="center" wrapText="1"/>
    </xf>
    <xf numFmtId="0" fontId="3" fillId="2" borderId="0" xfId="1" applyFont="1" applyFill="1" applyAlignment="1" applyProtection="1">
      <alignment horizontal="right" wrapText="1"/>
    </xf>
    <xf numFmtId="0" fontId="4" fillId="2" borderId="0" xfId="1" applyFont="1" applyFill="1" applyProtection="1"/>
    <xf numFmtId="49" fontId="2" fillId="2" borderId="2" xfId="1" applyNumberFormat="1" applyFont="1" applyFill="1" applyBorder="1" applyAlignment="1" applyProtection="1">
      <alignment horizontal="left" vertical="center" wrapText="1"/>
    </xf>
    <xf numFmtId="49" fontId="2" fillId="2" borderId="2" xfId="1" applyNumberFormat="1" applyFont="1" applyFill="1" applyBorder="1" applyAlignment="1" applyProtection="1">
      <alignment horizontal="left" vertical="center"/>
    </xf>
    <xf numFmtId="164" fontId="2" fillId="2" borderId="2" xfId="1" applyNumberFormat="1" applyFont="1" applyFill="1" applyBorder="1" applyAlignment="1" applyProtection="1">
      <alignment horizontal="center" vertical="center" wrapText="1"/>
    </xf>
    <xf numFmtId="14" fontId="2" fillId="2" borderId="2" xfId="1" applyNumberFormat="1" applyFont="1" applyFill="1" applyBorder="1" applyAlignment="1" applyProtection="1">
      <alignment horizontal="center" vertical="center" wrapText="1"/>
    </xf>
    <xf numFmtId="166" fontId="2" fillId="2" borderId="2" xfId="2" applyNumberFormat="1" applyFont="1" applyFill="1" applyBorder="1" applyAlignment="1" applyProtection="1">
      <alignment horizontal="right" vertical="center" wrapText="1"/>
    </xf>
    <xf numFmtId="167" fontId="2" fillId="2" borderId="2" xfId="1" applyNumberFormat="1" applyFont="1" applyFill="1" applyBorder="1" applyAlignment="1" applyProtection="1">
      <alignment horizontal="right" vertical="center" wrapText="1"/>
    </xf>
    <xf numFmtId="0" fontId="11" fillId="2" borderId="0" xfId="1" applyFill="1" applyProtection="1"/>
    <xf numFmtId="0" fontId="8" fillId="2" borderId="0" xfId="1" applyFont="1" applyFill="1" applyProtection="1"/>
    <xf numFmtId="49" fontId="2" fillId="2" borderId="1" xfId="1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left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14" fontId="2" fillId="2" borderId="1" xfId="1" applyNumberFormat="1" applyFont="1" applyFill="1" applyBorder="1" applyAlignment="1" applyProtection="1">
      <alignment horizontal="center" vertical="center" wrapText="1"/>
    </xf>
    <xf numFmtId="166" fontId="2" fillId="2" borderId="1" xfId="2" applyNumberFormat="1" applyFont="1" applyFill="1" applyBorder="1" applyAlignment="1" applyProtection="1">
      <alignment horizontal="right" vertical="center" wrapText="1"/>
    </xf>
    <xf numFmtId="167" fontId="2" fillId="2" borderId="1" xfId="1" applyNumberFormat="1" applyFont="1" applyFill="1" applyBorder="1" applyAlignment="1" applyProtection="1">
      <alignment horizontal="right" vertical="center" wrapText="1"/>
    </xf>
    <xf numFmtId="168" fontId="2" fillId="2" borderId="2" xfId="1" applyNumberFormat="1" applyFont="1" applyFill="1" applyBorder="1" applyAlignment="1" applyProtection="1">
      <alignment horizontal="right" vertical="center" wrapText="1"/>
    </xf>
    <xf numFmtId="0" fontId="4" fillId="2" borderId="0" xfId="1" applyFont="1" applyFill="1" applyAlignment="1" applyProtection="1">
      <alignment vertical="top" wrapText="1"/>
    </xf>
    <xf numFmtId="168" fontId="2" fillId="2" borderId="1" xfId="1" applyNumberFormat="1" applyFont="1" applyFill="1" applyBorder="1" applyAlignment="1" applyProtection="1">
      <alignment horizontal="right" vertical="center" wrapText="1"/>
    </xf>
    <xf numFmtId="169" fontId="2" fillId="2" borderId="2" xfId="1" applyNumberFormat="1" applyFont="1" applyFill="1" applyBorder="1" applyAlignment="1" applyProtection="1">
      <alignment horizontal="right" vertical="center" wrapText="1"/>
    </xf>
    <xf numFmtId="170" fontId="2" fillId="2" borderId="1" xfId="1" applyNumberFormat="1" applyFont="1" applyFill="1" applyBorder="1" applyAlignment="1" applyProtection="1">
      <alignment horizontal="right" vertical="center" wrapText="1"/>
    </xf>
    <xf numFmtId="170" fontId="2" fillId="2" borderId="2" xfId="1" applyNumberFormat="1" applyFont="1" applyFill="1" applyBorder="1" applyAlignment="1" applyProtection="1">
      <alignment horizontal="right" vertical="center" wrapText="1"/>
    </xf>
    <xf numFmtId="49" fontId="2" fillId="2" borderId="0" xfId="1" applyNumberFormat="1" applyFont="1" applyFill="1" applyBorder="1" applyAlignment="1" applyProtection="1">
      <alignment horizontal="left" vertical="center" wrapText="1"/>
    </xf>
    <xf numFmtId="49" fontId="2" fillId="2" borderId="0" xfId="1" applyNumberFormat="1" applyFont="1" applyFill="1" applyBorder="1" applyAlignment="1" applyProtection="1">
      <alignment horizontal="left" vertical="center"/>
    </xf>
    <xf numFmtId="164" fontId="2" fillId="2" borderId="0" xfId="1" applyNumberFormat="1" applyFont="1" applyFill="1" applyBorder="1" applyAlignment="1" applyProtection="1">
      <alignment horizontal="center" vertical="center" wrapText="1"/>
    </xf>
    <xf numFmtId="14" fontId="2" fillId="2" borderId="0" xfId="1" applyNumberFormat="1" applyFont="1" applyFill="1" applyBorder="1" applyAlignment="1" applyProtection="1">
      <alignment horizontal="center" vertical="center" wrapText="1"/>
    </xf>
    <xf numFmtId="166" fontId="2" fillId="2" borderId="0" xfId="2" applyNumberFormat="1" applyFont="1" applyFill="1" applyBorder="1" applyAlignment="1" applyProtection="1">
      <alignment horizontal="right" vertical="center" wrapText="1"/>
    </xf>
    <xf numFmtId="167" fontId="2" fillId="2" borderId="0" xfId="1" applyNumberFormat="1" applyFont="1" applyFill="1" applyBorder="1" applyAlignment="1" applyProtection="1">
      <alignment horizontal="right" vertical="center" wrapText="1"/>
    </xf>
    <xf numFmtId="171" fontId="2" fillId="2" borderId="1" xfId="1" applyNumberFormat="1" applyFont="1" applyFill="1" applyBorder="1" applyAlignment="1" applyProtection="1">
      <alignment horizontal="right" vertical="center" wrapText="1"/>
    </xf>
    <xf numFmtId="0" fontId="12" fillId="2" borderId="0" xfId="1" applyFont="1" applyFill="1" applyProtection="1"/>
    <xf numFmtId="0" fontId="12" fillId="2" borderId="0" xfId="1" applyFont="1" applyFill="1" applyAlignment="1" applyProtection="1">
      <alignment horizontal="center"/>
    </xf>
    <xf numFmtId="170" fontId="12" fillId="2" borderId="0" xfId="1" applyNumberFormat="1" applyFont="1" applyFill="1" applyProtection="1"/>
    <xf numFmtId="0" fontId="3" fillId="2" borderId="0" xfId="0" applyFont="1" applyFill="1" applyAlignment="1" applyProtection="1">
      <alignment horizontal="center" wrapText="1"/>
    </xf>
    <xf numFmtId="0" fontId="10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0" fontId="10" fillId="2" borderId="0" xfId="1" applyFont="1" applyFill="1" applyAlignment="1" applyProtection="1">
      <alignment horizontal="left" wrapText="1"/>
    </xf>
    <xf numFmtId="0" fontId="14" fillId="2" borderId="0" xfId="0" applyFont="1" applyFill="1" applyProtection="1"/>
    <xf numFmtId="0" fontId="15" fillId="2" borderId="0" xfId="3" applyFont="1" applyFill="1" applyProtection="1"/>
    <xf numFmtId="49" fontId="3" fillId="2" borderId="11" xfId="0" applyNumberFormat="1" applyFont="1" applyFill="1" applyBorder="1" applyAlignment="1" applyProtection="1">
      <alignment horizontal="left" wrapText="1"/>
    </xf>
    <xf numFmtId="0" fontId="3" fillId="2" borderId="11" xfId="0" applyFont="1" applyFill="1" applyBorder="1" applyAlignment="1" applyProtection="1">
      <alignment horizontal="center" wrapText="1"/>
    </xf>
    <xf numFmtId="0" fontId="3" fillId="2" borderId="11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right"/>
    </xf>
    <xf numFmtId="0" fontId="2" fillId="2" borderId="0" xfId="1" applyFont="1" applyFill="1" applyAlignment="1" applyProtection="1">
      <alignment horizontal="left"/>
    </xf>
    <xf numFmtId="0" fontId="3" fillId="2" borderId="0" xfId="1" applyFont="1" applyFill="1" applyBorder="1" applyAlignment="1" applyProtection="1">
      <alignment horizontal="center" wrapText="1"/>
    </xf>
    <xf numFmtId="49" fontId="2" fillId="2" borderId="0" xfId="4" applyNumberFormat="1" applyFont="1" applyFill="1" applyAlignment="1" applyProtection="1">
      <alignment horizontal="left" vertical="center"/>
    </xf>
  </cellXfs>
  <cellStyles count="5">
    <cellStyle name="Comma 2" xfId="2"/>
    <cellStyle name="Hyperlink" xfId="3" builtinId="8"/>
    <cellStyle name="Normal" xfId="0" builtinId="0"/>
    <cellStyle name="Normal 2" xfId="1"/>
    <cellStyle name="Normal 3" xfId="4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opLeftCell="A10" zoomScale="140" zoomScaleNormal="140" workbookViewId="0">
      <selection activeCell="A19" sqref="A19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49" t="s">
        <v>431</v>
      </c>
    </row>
    <row r="12" spans="1:2" ht="12.75" customHeight="1" x14ac:dyDescent="0.2">
      <c r="B12" s="50" t="s">
        <v>432</v>
      </c>
    </row>
    <row r="13" spans="1:2" ht="12.75" customHeight="1" x14ac:dyDescent="0.2">
      <c r="B13" s="50"/>
    </row>
    <row r="14" spans="1:2" ht="15" customHeight="1" x14ac:dyDescent="0.25">
      <c r="B14" s="63" t="s">
        <v>430</v>
      </c>
    </row>
    <row r="15" spans="1:2" ht="15" customHeight="1" x14ac:dyDescent="0.25">
      <c r="A15" s="13"/>
    </row>
    <row r="17" spans="1:3" ht="28.5" customHeight="1" x14ac:dyDescent="0.25">
      <c r="A17" s="165" t="s">
        <v>433</v>
      </c>
      <c r="B17" s="165"/>
    </row>
    <row r="18" spans="1:3" ht="15.75" customHeight="1" x14ac:dyDescent="0.25">
      <c r="A18" s="170"/>
      <c r="B18" s="6"/>
      <c r="C18" s="6"/>
    </row>
    <row r="19" spans="1:3" ht="12.75" customHeight="1" x14ac:dyDescent="0.2">
      <c r="A19" s="171" t="s">
        <v>432</v>
      </c>
      <c r="B19" s="26"/>
    </row>
    <row r="20" spans="1:3" ht="12.75" customHeight="1" x14ac:dyDescent="0.2">
      <c r="A20" s="171" t="s">
        <v>434</v>
      </c>
      <c r="B20" s="26"/>
    </row>
    <row r="21" spans="1:3" ht="12.75" customHeight="1" x14ac:dyDescent="0.2">
      <c r="A21" s="171" t="s">
        <v>435</v>
      </c>
      <c r="B21" s="26"/>
    </row>
    <row r="22" spans="1:3" ht="12.75" customHeight="1" x14ac:dyDescent="0.2">
      <c r="A22" s="171" t="s">
        <v>436</v>
      </c>
      <c r="B22" s="26"/>
    </row>
    <row r="23" spans="1:3" ht="12.75" customHeight="1" x14ac:dyDescent="0.2">
      <c r="A23" s="171" t="s">
        <v>437</v>
      </c>
      <c r="B23" s="26"/>
    </row>
    <row r="24" spans="1:3" ht="12.75" customHeight="1" x14ac:dyDescent="0.2">
      <c r="A24" s="171" t="s">
        <v>438</v>
      </c>
      <c r="B24" s="26"/>
    </row>
    <row r="25" spans="1:3" ht="12.75" customHeight="1" x14ac:dyDescent="0.2">
      <c r="A25" s="171" t="s">
        <v>439</v>
      </c>
      <c r="B25" s="26"/>
    </row>
    <row r="26" spans="1:3" ht="12.75" customHeight="1" x14ac:dyDescent="0.2">
      <c r="A26" s="171" t="s">
        <v>440</v>
      </c>
      <c r="B26" s="26"/>
    </row>
    <row r="27" spans="1:3" ht="12.75" customHeight="1" x14ac:dyDescent="0.2">
      <c r="A27" s="171" t="s">
        <v>441</v>
      </c>
      <c r="B27" s="26"/>
    </row>
    <row r="28" spans="1:3" ht="12.75" customHeight="1" x14ac:dyDescent="0.2">
      <c r="A28" s="171" t="s">
        <v>442</v>
      </c>
      <c r="B28" s="26"/>
    </row>
    <row r="29" spans="1:3" ht="12.75" customHeight="1" x14ac:dyDescent="0.2">
      <c r="A29" s="26"/>
      <c r="B29" s="26"/>
    </row>
    <row r="30" spans="1:3" ht="12.75" customHeight="1" x14ac:dyDescent="0.2">
      <c r="A30" s="26"/>
      <c r="B30" s="26"/>
    </row>
    <row r="31" spans="1:3" ht="12.75" customHeight="1" x14ac:dyDescent="0.2">
      <c r="A31" s="26"/>
      <c r="B31" s="26"/>
    </row>
    <row r="32" spans="1:3" ht="12.75" customHeight="1" x14ac:dyDescent="0.2">
      <c r="A32" s="166" t="s">
        <v>443</v>
      </c>
      <c r="B32" s="166"/>
    </row>
    <row r="33" spans="1:2" ht="12.75" customHeight="1" x14ac:dyDescent="0.2">
      <c r="A33" s="5" t="s">
        <v>0</v>
      </c>
      <c r="B33" s="43"/>
    </row>
    <row r="34" spans="1:2" ht="12.75" customHeight="1" x14ac:dyDescent="0.2">
      <c r="A34" s="43" t="s">
        <v>444</v>
      </c>
      <c r="B34" s="43"/>
    </row>
  </sheetData>
  <mergeCells count="2">
    <mergeCell ref="A17:B17"/>
    <mergeCell ref="A32:B32"/>
  </mergeCells>
  <hyperlinks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dionicama unutar knjige ponuda"/>
    <hyperlink ref="A23" location="Obveznice!A1" display="Trgovina obveznicama unutar knjige ponuda"/>
    <hyperlink ref="A24" location="StrukturiraniProizvodi!A1" display="Trgovina strukturiranim proizvodima unutar knjige ponuda"/>
    <hyperlink ref="A25" location="ETF!A1" display="Trgovina ETF-ovima unutar knjige ponuda"/>
    <hyperlink ref="A26" location="Blokovi!A1" display="Blok transakcije"/>
    <hyperlink ref="A27" location="ReferentneCijene!A1" display="Referentne cijene"/>
    <hyperlink ref="A33" r:id="rId1"/>
    <hyperlink ref="A28" location="KorporativneAkcije!A1" display="Korporativne akcije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E32" sqref="E32"/>
    </sheetView>
  </sheetViews>
  <sheetFormatPr defaultColWidth="9.140625" defaultRowHeight="12" customHeight="1" x14ac:dyDescent="0.2"/>
  <cols>
    <col min="1" max="1" width="24.42578125" style="29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6"/>
      <c r="B1" s="62" t="s">
        <v>461</v>
      </c>
      <c r="C1" s="36" t="s">
        <v>462</v>
      </c>
    </row>
    <row r="2" spans="1:5" ht="12" customHeight="1" x14ac:dyDescent="0.2">
      <c r="A2" s="10" t="s">
        <v>445</v>
      </c>
      <c r="B2" s="37">
        <f>SUM(B3:B7)</f>
        <v>422792491.86000001</v>
      </c>
      <c r="C2" s="37">
        <f>SUM(C3:C7)</f>
        <v>2422426724.6999998</v>
      </c>
      <c r="E2" s="38"/>
    </row>
    <row r="3" spans="1:5" ht="12.75" customHeight="1" x14ac:dyDescent="0.2">
      <c r="A3" s="39" t="s">
        <v>446</v>
      </c>
      <c r="B3" s="3">
        <v>356569803.60000002</v>
      </c>
      <c r="C3" s="3">
        <v>2144048586.47</v>
      </c>
      <c r="E3" s="4"/>
    </row>
    <row r="4" spans="1:5" ht="12" customHeight="1" x14ac:dyDescent="0.2">
      <c r="A4" s="39" t="s">
        <v>447</v>
      </c>
      <c r="B4" s="3">
        <v>66222688.259999998</v>
      </c>
      <c r="C4" s="3">
        <v>278378138.23000002</v>
      </c>
      <c r="E4" s="38"/>
    </row>
    <row r="5" spans="1:5" ht="12" customHeight="1" x14ac:dyDescent="0.2">
      <c r="A5" s="39" t="s">
        <v>448</v>
      </c>
      <c r="B5" s="3">
        <v>0</v>
      </c>
      <c r="C5" s="3">
        <v>0</v>
      </c>
      <c r="E5" s="38"/>
    </row>
    <row r="6" spans="1:5" ht="12" customHeight="1" x14ac:dyDescent="0.2">
      <c r="A6" s="39" t="s">
        <v>449</v>
      </c>
      <c r="B6" s="3">
        <v>0</v>
      </c>
      <c r="C6" s="3">
        <v>0</v>
      </c>
      <c r="E6" s="38"/>
    </row>
    <row r="7" spans="1:5" ht="12" customHeight="1" x14ac:dyDescent="0.2">
      <c r="A7" s="39" t="s">
        <v>450</v>
      </c>
      <c r="B7" s="3">
        <v>0</v>
      </c>
      <c r="C7" s="3">
        <v>0</v>
      </c>
      <c r="E7" s="38"/>
    </row>
    <row r="8" spans="1:5" ht="12" customHeight="1" x14ac:dyDescent="0.2">
      <c r="A8" s="10" t="s">
        <v>451</v>
      </c>
      <c r="B8" s="37">
        <v>137093955</v>
      </c>
      <c r="C8" s="37">
        <v>419807696.69999999</v>
      </c>
      <c r="E8" s="38"/>
    </row>
    <row r="9" spans="1:5" ht="12" customHeight="1" x14ac:dyDescent="0.2">
      <c r="A9" s="10" t="s">
        <v>452</v>
      </c>
      <c r="B9" s="37">
        <v>0</v>
      </c>
      <c r="C9" s="37">
        <v>65142085.509999998</v>
      </c>
      <c r="E9" s="38"/>
    </row>
    <row r="10" spans="1:5" ht="12" customHeight="1" x14ac:dyDescent="0.2">
      <c r="A10" s="40" t="s">
        <v>453</v>
      </c>
      <c r="B10" s="41">
        <f>SUM(B3:B9)</f>
        <v>559886446.86000001</v>
      </c>
      <c r="C10" s="41">
        <f>SUM(C3:C9)</f>
        <v>2907376506.9099998</v>
      </c>
      <c r="E10" s="38"/>
    </row>
    <row r="11" spans="1:5" ht="27" customHeight="1" x14ac:dyDescent="0.2">
      <c r="A11" s="43"/>
    </row>
    <row r="12" spans="1:5" ht="12" customHeight="1" x14ac:dyDescent="0.2">
      <c r="A12" s="43"/>
    </row>
    <row r="13" spans="1:5" s="42" customFormat="1" ht="24" customHeight="1" x14ac:dyDescent="0.2">
      <c r="A13" s="21"/>
      <c r="B13" s="21" t="s">
        <v>463</v>
      </c>
      <c r="C13" s="21" t="s">
        <v>464</v>
      </c>
      <c r="D13" s="21" t="s">
        <v>465</v>
      </c>
      <c r="E13" s="21" t="s">
        <v>466</v>
      </c>
    </row>
    <row r="14" spans="1:5" s="42" customFormat="1" ht="12" customHeight="1" x14ac:dyDescent="0.2">
      <c r="A14" s="10" t="s">
        <v>454</v>
      </c>
      <c r="B14" s="37">
        <f>SUM(B16:B22)</f>
        <v>422792491.86000001</v>
      </c>
      <c r="C14" s="37">
        <f>SUM(C16:C22)</f>
        <v>68876526.689999998</v>
      </c>
      <c r="D14" s="37">
        <f>SUM(D16:D22)</f>
        <v>23069</v>
      </c>
      <c r="E14" s="37">
        <f>SUM(E16:E22)</f>
        <v>236715553947.70999</v>
      </c>
    </row>
    <row r="15" spans="1:5" ht="12" customHeight="1" x14ac:dyDescent="0.2">
      <c r="A15" s="10" t="s">
        <v>446</v>
      </c>
      <c r="B15" s="37">
        <f>SUM(B16:B18)</f>
        <v>356569803.60000002</v>
      </c>
      <c r="C15" s="37">
        <f>SUM(C16:C18)</f>
        <v>4928826</v>
      </c>
      <c r="D15" s="37">
        <f>SUM(D16:D18)</f>
        <v>22969</v>
      </c>
      <c r="E15" s="37">
        <f>SUM(E16:E18)</f>
        <v>141287879779.87</v>
      </c>
    </row>
    <row r="16" spans="1:5" ht="12" customHeight="1" x14ac:dyDescent="0.2">
      <c r="A16" s="39" t="s">
        <v>455</v>
      </c>
      <c r="B16" s="3">
        <v>0</v>
      </c>
      <c r="C16" s="3">
        <v>0</v>
      </c>
      <c r="D16" s="3">
        <v>0</v>
      </c>
      <c r="E16" s="3">
        <v>0</v>
      </c>
    </row>
    <row r="17" spans="1:5" s="42" customFormat="1" ht="12" customHeight="1" x14ac:dyDescent="0.2">
      <c r="A17" s="39" t="s">
        <v>456</v>
      </c>
      <c r="B17" s="3">
        <v>224396100.94999999</v>
      </c>
      <c r="C17" s="3">
        <v>3140024</v>
      </c>
      <c r="D17" s="3">
        <v>11240</v>
      </c>
      <c r="E17" s="3">
        <v>70407621367.25</v>
      </c>
    </row>
    <row r="18" spans="1:5" s="42" customFormat="1" ht="12" customHeight="1" x14ac:dyDescent="0.2">
      <c r="A18" s="39" t="s">
        <v>457</v>
      </c>
      <c r="B18" s="3">
        <v>132173702.65000001</v>
      </c>
      <c r="C18" s="3">
        <v>1788802</v>
      </c>
      <c r="D18" s="3">
        <v>11729</v>
      </c>
      <c r="E18" s="3">
        <v>70880258412.619995</v>
      </c>
    </row>
    <row r="19" spans="1:5" s="42" customFormat="1" ht="12" customHeight="1" x14ac:dyDescent="0.2">
      <c r="A19" s="10" t="s">
        <v>447</v>
      </c>
      <c r="B19" s="37">
        <v>66222688.259999998</v>
      </c>
      <c r="C19" s="37">
        <v>63947700.689999998</v>
      </c>
      <c r="D19" s="37">
        <v>100</v>
      </c>
      <c r="E19" s="37">
        <v>95427674167.839996</v>
      </c>
    </row>
    <row r="20" spans="1:5" ht="12" customHeight="1" x14ac:dyDescent="0.2">
      <c r="A20" s="10" t="s">
        <v>448</v>
      </c>
      <c r="B20" s="37">
        <v>0</v>
      </c>
      <c r="C20" s="37">
        <v>0</v>
      </c>
      <c r="D20" s="37">
        <v>0</v>
      </c>
      <c r="E20" s="37">
        <v>0</v>
      </c>
    </row>
    <row r="21" spans="1:5" ht="12" customHeight="1" x14ac:dyDescent="0.2">
      <c r="A21" s="10" t="s">
        <v>449</v>
      </c>
      <c r="B21" s="37">
        <v>0</v>
      </c>
      <c r="C21" s="37">
        <v>0</v>
      </c>
      <c r="D21" s="37">
        <v>0</v>
      </c>
      <c r="E21" s="37">
        <v>0</v>
      </c>
    </row>
    <row r="22" spans="1:5" ht="12" customHeight="1" x14ac:dyDescent="0.2">
      <c r="A22" s="40" t="s">
        <v>450</v>
      </c>
      <c r="B22" s="41">
        <v>0</v>
      </c>
      <c r="C22" s="41">
        <v>0</v>
      </c>
      <c r="D22" s="41">
        <v>0</v>
      </c>
      <c r="E22" s="41">
        <v>0</v>
      </c>
    </row>
    <row r="23" spans="1:5" ht="12" customHeight="1" x14ac:dyDescent="0.2">
      <c r="A23" s="43"/>
      <c r="E23" s="43"/>
    </row>
    <row r="24" spans="1:5" ht="24" customHeight="1" x14ac:dyDescent="0.2">
      <c r="A24" s="21"/>
      <c r="B24" s="21" t="s">
        <v>467</v>
      </c>
    </row>
    <row r="25" spans="1:5" ht="12" customHeight="1" x14ac:dyDescent="0.2">
      <c r="A25" s="11" t="s">
        <v>458</v>
      </c>
      <c r="B25" s="2">
        <v>41</v>
      </c>
    </row>
    <row r="26" spans="1:5" ht="12" customHeight="1" x14ac:dyDescent="0.2">
      <c r="A26" s="11" t="s">
        <v>459</v>
      </c>
      <c r="B26" s="2">
        <v>56</v>
      </c>
    </row>
    <row r="27" spans="1:5" ht="12" customHeight="1" x14ac:dyDescent="0.2">
      <c r="A27" s="103" t="s">
        <v>460</v>
      </c>
      <c r="B27" s="12">
        <v>8</v>
      </c>
    </row>
    <row r="28" spans="1:5" ht="12" customHeight="1" x14ac:dyDescent="0.2">
      <c r="A28" s="43"/>
    </row>
    <row r="29" spans="1:5" ht="16.5" customHeight="1" x14ac:dyDescent="0.2">
      <c r="A29" s="43"/>
    </row>
    <row r="30" spans="1:5" ht="12" customHeight="1" x14ac:dyDescent="0.2">
      <c r="A30" s="21"/>
      <c r="B30" s="21" t="s">
        <v>468</v>
      </c>
    </row>
    <row r="31" spans="1:5" ht="15.75" customHeight="1" x14ac:dyDescent="0.3">
      <c r="A31" s="10" t="s">
        <v>446</v>
      </c>
      <c r="B31" s="44">
        <f>SUM(B32:B34)</f>
        <v>144</v>
      </c>
      <c r="D31" s="45"/>
    </row>
    <row r="32" spans="1:5" ht="12" customHeight="1" x14ac:dyDescent="0.2">
      <c r="A32" s="39" t="s">
        <v>455</v>
      </c>
      <c r="B32" s="46">
        <v>0</v>
      </c>
    </row>
    <row r="33" spans="1:4" ht="12" customHeight="1" x14ac:dyDescent="0.2">
      <c r="A33" s="39" t="s">
        <v>456</v>
      </c>
      <c r="B33" s="46">
        <v>28</v>
      </c>
      <c r="D33" s="47"/>
    </row>
    <row r="34" spans="1:4" ht="12" customHeight="1" x14ac:dyDescent="0.2">
      <c r="A34" s="39" t="s">
        <v>457</v>
      </c>
      <c r="B34" s="46">
        <v>116</v>
      </c>
    </row>
    <row r="35" spans="1:4" ht="12" customHeight="1" x14ac:dyDescent="0.2">
      <c r="A35" s="10" t="s">
        <v>447</v>
      </c>
      <c r="B35" s="46">
        <v>34</v>
      </c>
    </row>
    <row r="36" spans="1:4" ht="12" customHeight="1" x14ac:dyDescent="0.2">
      <c r="A36" s="10" t="s">
        <v>448</v>
      </c>
      <c r="B36" s="46">
        <v>0</v>
      </c>
    </row>
    <row r="37" spans="1:4" ht="12" customHeight="1" x14ac:dyDescent="0.2">
      <c r="A37" s="10" t="s">
        <v>449</v>
      </c>
      <c r="B37" s="46">
        <v>0</v>
      </c>
    </row>
    <row r="38" spans="1:4" ht="12" customHeight="1" x14ac:dyDescent="0.2">
      <c r="A38" s="40" t="s">
        <v>450</v>
      </c>
      <c r="B38" s="48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I31" sqref="I31"/>
    </sheetView>
  </sheetViews>
  <sheetFormatPr defaultColWidth="9" defaultRowHeight="11.25" customHeight="1" x14ac:dyDescent="0.2"/>
  <cols>
    <col min="1" max="1" width="15.140625" style="15" customWidth="1"/>
    <col min="2" max="6" width="11.7109375" style="15" customWidth="1"/>
    <col min="7" max="7" width="12.5703125" style="15" customWidth="1"/>
  </cols>
  <sheetData>
    <row r="1" spans="1:7" s="14" customFormat="1" ht="12" customHeight="1" x14ac:dyDescent="0.2">
      <c r="A1" s="87" t="s">
        <v>469</v>
      </c>
      <c r="B1" s="100" t="s">
        <v>470</v>
      </c>
      <c r="C1" s="100" t="s">
        <v>471</v>
      </c>
      <c r="D1" s="100" t="s">
        <v>472</v>
      </c>
      <c r="E1" s="100" t="s">
        <v>473</v>
      </c>
      <c r="F1" s="100" t="s">
        <v>1</v>
      </c>
      <c r="G1" s="100" t="s">
        <v>463</v>
      </c>
    </row>
    <row r="2" spans="1:7" ht="13.5" customHeight="1" x14ac:dyDescent="0.2">
      <c r="A2" s="91" t="s">
        <v>2</v>
      </c>
      <c r="B2" s="92">
        <v>1867.12</v>
      </c>
      <c r="C2" s="92">
        <v>1908.48</v>
      </c>
      <c r="D2" s="92">
        <v>1793.17</v>
      </c>
      <c r="E2" s="92">
        <v>1811.12</v>
      </c>
      <c r="F2" s="122">
        <v>-2.92E-2</v>
      </c>
      <c r="G2" s="93">
        <v>299248993.57999998</v>
      </c>
    </row>
    <row r="3" spans="1:7" ht="13.5" customHeight="1" x14ac:dyDescent="0.2">
      <c r="A3" s="94" t="s">
        <v>3</v>
      </c>
      <c r="B3" s="95">
        <v>1166.25</v>
      </c>
      <c r="C3" s="95">
        <v>1202.43</v>
      </c>
      <c r="D3" s="95">
        <v>1130.3699999999999</v>
      </c>
      <c r="E3" s="95">
        <v>1141.69</v>
      </c>
      <c r="F3" s="123">
        <v>-2.18E-2</v>
      </c>
      <c r="G3" s="96">
        <v>299248993.57999998</v>
      </c>
    </row>
    <row r="4" spans="1:7" ht="13.5" customHeight="1" x14ac:dyDescent="0.2">
      <c r="A4" s="94" t="s">
        <v>4</v>
      </c>
      <c r="B4" s="95">
        <v>1120.53</v>
      </c>
      <c r="C4" s="95">
        <v>1131.33</v>
      </c>
      <c r="D4" s="95">
        <v>1065.3900000000001</v>
      </c>
      <c r="E4" s="95">
        <v>1073.98</v>
      </c>
      <c r="F4" s="123">
        <v>-3.9899999999999998E-2</v>
      </c>
      <c r="G4" s="96">
        <v>226668883.90000001</v>
      </c>
    </row>
    <row r="5" spans="1:7" ht="13.5" customHeight="1" x14ac:dyDescent="0.2">
      <c r="A5" s="94" t="s">
        <v>5</v>
      </c>
      <c r="B5" s="95">
        <v>1135.21</v>
      </c>
      <c r="C5" s="95">
        <v>1212.98</v>
      </c>
      <c r="D5" s="95">
        <v>989.62</v>
      </c>
      <c r="E5" s="95">
        <v>1137.29</v>
      </c>
      <c r="F5" s="123">
        <v>2E-3</v>
      </c>
      <c r="G5" s="96">
        <v>319753960.19</v>
      </c>
    </row>
    <row r="6" spans="1:7" ht="13.5" customHeight="1" x14ac:dyDescent="0.2">
      <c r="A6" s="94" t="s">
        <v>6</v>
      </c>
      <c r="B6" s="95">
        <v>1177.49</v>
      </c>
      <c r="C6" s="95">
        <v>1339.97</v>
      </c>
      <c r="D6" s="95">
        <v>1074.7</v>
      </c>
      <c r="E6" s="95">
        <v>1259.51</v>
      </c>
      <c r="F6" s="123">
        <v>7.3999999999999996E-2</v>
      </c>
      <c r="G6" s="96">
        <v>50086023.329999998</v>
      </c>
    </row>
    <row r="7" spans="1:7" ht="13.5" customHeight="1" x14ac:dyDescent="0.2">
      <c r="A7" s="94" t="s">
        <v>7</v>
      </c>
      <c r="B7" s="95">
        <v>902.11</v>
      </c>
      <c r="C7" s="95">
        <v>912.68</v>
      </c>
      <c r="D7" s="95">
        <v>655.16</v>
      </c>
      <c r="E7" s="95">
        <v>737.56</v>
      </c>
      <c r="F7" s="123">
        <v>-0.17849999999999999</v>
      </c>
      <c r="G7" s="96">
        <v>10074705.949999999</v>
      </c>
    </row>
    <row r="8" spans="1:7" s="16" customFormat="1" ht="13.5" customHeight="1" x14ac:dyDescent="0.2">
      <c r="A8" s="94" t="s">
        <v>8</v>
      </c>
      <c r="B8" s="95">
        <v>480.32</v>
      </c>
      <c r="C8" s="95">
        <v>499.83</v>
      </c>
      <c r="D8" s="95">
        <v>454.67</v>
      </c>
      <c r="E8" s="95">
        <v>464.4</v>
      </c>
      <c r="F8" s="123">
        <v>-3.3700000000000001E-2</v>
      </c>
      <c r="G8" s="96">
        <v>24712504.809999999</v>
      </c>
    </row>
    <row r="9" spans="1:7" ht="13.5" customHeight="1" x14ac:dyDescent="0.2">
      <c r="A9" s="94" t="s">
        <v>9</v>
      </c>
      <c r="B9" s="95">
        <v>1091.1099999999999</v>
      </c>
      <c r="C9" s="95">
        <v>1257.77</v>
      </c>
      <c r="D9" s="95">
        <v>1059.3599999999999</v>
      </c>
      <c r="E9" s="95">
        <v>1131.27</v>
      </c>
      <c r="F9" s="123">
        <v>3.9600000000000003E-2</v>
      </c>
      <c r="G9" s="96">
        <v>17713064.469999999</v>
      </c>
    </row>
    <row r="10" spans="1:7" ht="13.5" customHeight="1" x14ac:dyDescent="0.2">
      <c r="A10" s="94" t="s">
        <v>10</v>
      </c>
      <c r="B10" s="95">
        <v>3718.5</v>
      </c>
      <c r="C10" s="95">
        <v>3962.72</v>
      </c>
      <c r="D10" s="95">
        <v>3691.81</v>
      </c>
      <c r="E10" s="95">
        <v>3715.3</v>
      </c>
      <c r="F10" s="123">
        <v>-2.7000000000000001E-3</v>
      </c>
      <c r="G10" s="96">
        <v>104512425.23999999</v>
      </c>
    </row>
    <row r="11" spans="1:7" ht="13.5" customHeight="1" x14ac:dyDescent="0.2">
      <c r="A11" s="94" t="s">
        <v>11</v>
      </c>
      <c r="B11" s="95">
        <v>109.7784</v>
      </c>
      <c r="C11" s="95">
        <v>111.13939999999999</v>
      </c>
      <c r="D11" s="95">
        <v>109.71250000000001</v>
      </c>
      <c r="E11" s="95">
        <v>110.99890000000001</v>
      </c>
      <c r="F11" s="123">
        <v>1.11E-2</v>
      </c>
      <c r="G11" s="96">
        <v>2930824068.3299999</v>
      </c>
    </row>
    <row r="12" spans="1:7" ht="13.5" customHeight="1" x14ac:dyDescent="0.2">
      <c r="A12" s="90" t="s">
        <v>12</v>
      </c>
      <c r="B12" s="88">
        <v>162.02340000000001</v>
      </c>
      <c r="C12" s="88">
        <v>165.6071</v>
      </c>
      <c r="D12" s="88">
        <v>161.92789999999999</v>
      </c>
      <c r="E12" s="88">
        <v>165.5188</v>
      </c>
      <c r="F12" s="124">
        <v>2.1600000000000001E-2</v>
      </c>
      <c r="G12" s="89">
        <v>2930824068.3299999</v>
      </c>
    </row>
    <row r="13" spans="1:7" ht="13.5" customHeight="1" x14ac:dyDescent="0.2">
      <c r="B13" s="19"/>
      <c r="C13" s="19"/>
      <c r="D13" s="19"/>
      <c r="E13" s="19"/>
      <c r="F13" s="19"/>
      <c r="G13" s="20"/>
    </row>
    <row r="14" spans="1:7" ht="13.5" customHeight="1" x14ac:dyDescent="0.2">
      <c r="A14" s="19"/>
      <c r="B14" s="19"/>
      <c r="C14" s="19"/>
      <c r="D14" s="19"/>
      <c r="E14" s="19"/>
      <c r="F14" s="19"/>
      <c r="G14" s="20"/>
    </row>
    <row r="15" spans="1:7" ht="13.5" customHeight="1" x14ac:dyDescent="0.2">
      <c r="A15" s="19" t="s">
        <v>474</v>
      </c>
      <c r="B15" s="19"/>
      <c r="C15" s="19"/>
      <c r="D15" s="19"/>
      <c r="E15" s="19"/>
      <c r="F15" s="19"/>
      <c r="G15" s="20"/>
    </row>
    <row r="16" spans="1:7" ht="13.5" customHeight="1" x14ac:dyDescent="0.2">
      <c r="B16" s="167" t="s">
        <v>471</v>
      </c>
      <c r="C16" s="168"/>
      <c r="D16" s="167" t="s">
        <v>472</v>
      </c>
      <c r="E16" s="168"/>
    </row>
    <row r="17" spans="1:7" ht="12" customHeight="1" x14ac:dyDescent="0.2">
      <c r="A17" s="99" t="s">
        <v>469</v>
      </c>
      <c r="B17" s="100" t="s">
        <v>475</v>
      </c>
      <c r="C17" s="100" t="s">
        <v>476</v>
      </c>
      <c r="D17" s="100" t="s">
        <v>475</v>
      </c>
      <c r="E17" s="100" t="s">
        <v>476</v>
      </c>
      <c r="F17" s="19"/>
    </row>
    <row r="18" spans="1:7" ht="13.5" customHeight="1" x14ac:dyDescent="0.2">
      <c r="A18" s="86" t="s">
        <v>2</v>
      </c>
      <c r="B18" s="97">
        <v>2254.86</v>
      </c>
      <c r="C18" s="98">
        <v>42790</v>
      </c>
      <c r="D18" s="97">
        <v>1793.17</v>
      </c>
      <c r="E18" s="98">
        <v>42996</v>
      </c>
      <c r="F18" s="21"/>
    </row>
    <row r="19" spans="1:7" ht="13.5" customHeight="1" x14ac:dyDescent="0.2">
      <c r="A19" s="101" t="s">
        <v>3</v>
      </c>
      <c r="B19" s="102">
        <v>1382.29</v>
      </c>
      <c r="C19" s="110">
        <v>42790</v>
      </c>
      <c r="D19" s="102">
        <v>1125.76</v>
      </c>
      <c r="E19" s="110">
        <v>42894</v>
      </c>
      <c r="G19" s="18"/>
    </row>
    <row r="20" spans="1:7" ht="13.5" customHeight="1" x14ac:dyDescent="0.2">
      <c r="A20" s="94" t="s">
        <v>4</v>
      </c>
      <c r="B20" s="102">
        <v>1308.33</v>
      </c>
      <c r="C20" s="110">
        <v>42789</v>
      </c>
      <c r="D20" s="102">
        <v>1065.3900000000001</v>
      </c>
      <c r="E20" s="110">
        <v>42996</v>
      </c>
      <c r="G20" s="17"/>
    </row>
    <row r="21" spans="1:7" ht="13.5" customHeight="1" x14ac:dyDescent="0.2">
      <c r="A21" s="94" t="s">
        <v>5</v>
      </c>
      <c r="B21" s="102">
        <v>1348.04</v>
      </c>
      <c r="C21" s="110">
        <v>42802</v>
      </c>
      <c r="D21" s="102">
        <v>989.62</v>
      </c>
      <c r="E21" s="110">
        <v>42923</v>
      </c>
      <c r="G21" s="17"/>
    </row>
    <row r="22" spans="1:7" ht="13.5" customHeight="1" x14ac:dyDescent="0.2">
      <c r="A22" s="94" t="s">
        <v>6</v>
      </c>
      <c r="B22" s="102">
        <v>1353.4</v>
      </c>
      <c r="C22" s="110">
        <v>42783</v>
      </c>
      <c r="D22" s="102">
        <v>1074.7</v>
      </c>
      <c r="E22" s="110">
        <v>42923</v>
      </c>
      <c r="G22" s="17"/>
    </row>
    <row r="23" spans="1:7" ht="13.5" customHeight="1" x14ac:dyDescent="0.2">
      <c r="A23" s="94" t="s">
        <v>7</v>
      </c>
      <c r="B23" s="102">
        <v>990.46</v>
      </c>
      <c r="C23" s="110">
        <v>42900</v>
      </c>
      <c r="D23" s="102">
        <v>472.18</v>
      </c>
      <c r="E23" s="110">
        <v>42683</v>
      </c>
      <c r="F23" s="17"/>
    </row>
    <row r="24" spans="1:7" ht="13.5" customHeight="1" x14ac:dyDescent="0.2">
      <c r="A24" s="94" t="s">
        <v>8</v>
      </c>
      <c r="B24" s="102">
        <v>892.26</v>
      </c>
      <c r="C24" s="110">
        <v>42704</v>
      </c>
      <c r="D24" s="102">
        <v>454.67</v>
      </c>
      <c r="E24" s="110">
        <v>43006</v>
      </c>
      <c r="F24" s="17"/>
    </row>
    <row r="25" spans="1:7" ht="13.5" customHeight="1" x14ac:dyDescent="0.2">
      <c r="A25" s="94" t="s">
        <v>9</v>
      </c>
      <c r="B25" s="102">
        <v>1262.92</v>
      </c>
      <c r="C25" s="110">
        <v>42836</v>
      </c>
      <c r="D25" s="102">
        <v>901.12</v>
      </c>
      <c r="E25" s="110">
        <v>42647</v>
      </c>
      <c r="F25" s="22"/>
    </row>
    <row r="26" spans="1:7" ht="13.5" customHeight="1" x14ac:dyDescent="0.2">
      <c r="A26" s="94" t="s">
        <v>10</v>
      </c>
      <c r="B26" s="102">
        <v>3962.72</v>
      </c>
      <c r="C26" s="110">
        <v>42982</v>
      </c>
      <c r="D26" s="102">
        <v>3041.2</v>
      </c>
      <c r="E26" s="110">
        <v>42683</v>
      </c>
      <c r="F26" s="22"/>
    </row>
    <row r="27" spans="1:7" ht="13.5" customHeight="1" x14ac:dyDescent="0.2">
      <c r="A27" s="94" t="s">
        <v>11</v>
      </c>
      <c r="B27" s="102">
        <v>111.13939999999999</v>
      </c>
      <c r="C27" s="110">
        <v>42991</v>
      </c>
      <c r="D27" s="102">
        <v>108.37860000000001</v>
      </c>
      <c r="E27" s="110">
        <v>42642</v>
      </c>
      <c r="F27" s="22"/>
    </row>
    <row r="28" spans="1:7" ht="13.5" customHeight="1" x14ac:dyDescent="0.2">
      <c r="A28" s="103" t="s">
        <v>12</v>
      </c>
      <c r="B28" s="104">
        <v>165.6071</v>
      </c>
      <c r="C28" s="105">
        <v>43005</v>
      </c>
      <c r="D28" s="104">
        <v>154.6515</v>
      </c>
      <c r="E28" s="105">
        <v>42642</v>
      </c>
      <c r="F28" s="22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opLeftCell="A25" zoomScale="140" zoomScaleNormal="140" workbookViewId="0">
      <selection activeCell="F49" sqref="F49"/>
    </sheetView>
  </sheetViews>
  <sheetFormatPr defaultColWidth="9.140625" defaultRowHeight="12.75" customHeight="1" x14ac:dyDescent="0.2"/>
  <cols>
    <col min="1" max="1" width="2.85546875" style="26" customWidth="1"/>
    <col min="2" max="2" width="10.42578125" style="26" customWidth="1"/>
    <col min="3" max="3" width="13.85546875" style="26" customWidth="1"/>
    <col min="4" max="4" width="25.42578125" style="52" customWidth="1"/>
    <col min="5" max="5" width="8" style="26" customWidth="1"/>
    <col min="6" max="6" width="9.42578125" style="26" customWidth="1"/>
    <col min="7" max="7" width="7" style="26" customWidth="1"/>
    <col min="8" max="8" width="9.7109375" style="26" customWidth="1"/>
  </cols>
  <sheetData>
    <row r="1" spans="1:8" s="111" customFormat="1" ht="18.75" customHeight="1" x14ac:dyDescent="0.25">
      <c r="A1" s="165" t="s">
        <v>477</v>
      </c>
      <c r="B1" s="165"/>
      <c r="C1" s="165"/>
      <c r="D1" s="165"/>
      <c r="E1" s="165"/>
      <c r="F1" s="165"/>
      <c r="G1" s="165"/>
      <c r="H1" s="165"/>
    </row>
    <row r="2" spans="1:8" s="25" customFormat="1" ht="12.75" customHeight="1" x14ac:dyDescent="0.2">
      <c r="A2" s="23"/>
      <c r="B2" s="24" t="s">
        <v>478</v>
      </c>
      <c r="C2" s="24" t="s">
        <v>13</v>
      </c>
      <c r="D2" s="51" t="s">
        <v>479</v>
      </c>
      <c r="E2" s="164" t="s">
        <v>480</v>
      </c>
      <c r="F2" s="21" t="s">
        <v>473</v>
      </c>
      <c r="G2" s="21" t="s">
        <v>1</v>
      </c>
      <c r="H2" s="21" t="s">
        <v>463</v>
      </c>
    </row>
    <row r="3" spans="1:8" ht="17.100000000000001" customHeight="1" x14ac:dyDescent="0.2">
      <c r="A3" s="53">
        <v>1</v>
      </c>
      <c r="B3" s="53" t="s">
        <v>14</v>
      </c>
      <c r="C3" s="53" t="s">
        <v>15</v>
      </c>
      <c r="D3" s="112" t="s">
        <v>16</v>
      </c>
      <c r="E3" s="114" t="s">
        <v>17</v>
      </c>
      <c r="F3" s="54">
        <v>100</v>
      </c>
      <c r="G3" s="125">
        <v>1.8571</v>
      </c>
      <c r="H3" s="55">
        <v>2160.1999999999998</v>
      </c>
    </row>
    <row r="4" spans="1:8" ht="17.100000000000001" customHeight="1" x14ac:dyDescent="0.2">
      <c r="A4" s="53">
        <v>2</v>
      </c>
      <c r="B4" s="53" t="s">
        <v>18</v>
      </c>
      <c r="C4" s="53" t="s">
        <v>19</v>
      </c>
      <c r="D4" s="112" t="s">
        <v>20</v>
      </c>
      <c r="E4" s="114" t="s">
        <v>17</v>
      </c>
      <c r="F4" s="54">
        <v>59.99</v>
      </c>
      <c r="G4" s="125">
        <v>0.93520000000000003</v>
      </c>
      <c r="H4" s="55">
        <v>599.9</v>
      </c>
    </row>
    <row r="5" spans="1:8" ht="17.100000000000001" customHeight="1" x14ac:dyDescent="0.2">
      <c r="A5" s="53">
        <v>3</v>
      </c>
      <c r="B5" s="53" t="s">
        <v>21</v>
      </c>
      <c r="C5" s="53" t="s">
        <v>22</v>
      </c>
      <c r="D5" s="112" t="s">
        <v>23</v>
      </c>
      <c r="E5" s="114" t="s">
        <v>17</v>
      </c>
      <c r="F5" s="54">
        <v>199.98</v>
      </c>
      <c r="G5" s="125">
        <v>0.68049999999999999</v>
      </c>
      <c r="H5" s="55">
        <v>199.98</v>
      </c>
    </row>
    <row r="6" spans="1:8" ht="17.100000000000001" customHeight="1" x14ac:dyDescent="0.2">
      <c r="A6" s="53">
        <v>4</v>
      </c>
      <c r="B6" s="53" t="s">
        <v>24</v>
      </c>
      <c r="C6" s="53" t="s">
        <v>25</v>
      </c>
      <c r="D6" s="112" t="s">
        <v>26</v>
      </c>
      <c r="E6" s="114" t="s">
        <v>17</v>
      </c>
      <c r="F6" s="54">
        <v>400</v>
      </c>
      <c r="G6" s="125">
        <v>0.66669999999999996</v>
      </c>
      <c r="H6" s="55">
        <v>20400</v>
      </c>
    </row>
    <row r="7" spans="1:8" ht="17.100000000000001" customHeight="1" x14ac:dyDescent="0.2">
      <c r="A7" s="53">
        <v>5</v>
      </c>
      <c r="B7" s="53" t="s">
        <v>27</v>
      </c>
      <c r="C7" s="53" t="s">
        <v>28</v>
      </c>
      <c r="D7" s="112" t="s">
        <v>29</v>
      </c>
      <c r="E7" s="114" t="s">
        <v>17</v>
      </c>
      <c r="F7" s="54">
        <v>12.2</v>
      </c>
      <c r="G7" s="125">
        <v>0.52500000000000002</v>
      </c>
      <c r="H7" s="55">
        <v>2403668.69</v>
      </c>
    </row>
    <row r="8" spans="1:8" ht="17.100000000000001" customHeight="1" x14ac:dyDescent="0.2">
      <c r="A8" s="53">
        <v>6</v>
      </c>
      <c r="B8" s="53" t="s">
        <v>30</v>
      </c>
      <c r="C8" s="53" t="s">
        <v>31</v>
      </c>
      <c r="D8" s="112" t="s">
        <v>32</v>
      </c>
      <c r="E8" s="114" t="s">
        <v>17</v>
      </c>
      <c r="F8" s="54">
        <v>1.5</v>
      </c>
      <c r="G8" s="125">
        <v>0.5</v>
      </c>
      <c r="H8" s="55">
        <v>1408</v>
      </c>
    </row>
    <row r="9" spans="1:8" ht="17.100000000000001" customHeight="1" x14ac:dyDescent="0.2">
      <c r="A9" s="53">
        <v>7</v>
      </c>
      <c r="B9" s="53" t="s">
        <v>33</v>
      </c>
      <c r="C9" s="53" t="s">
        <v>34</v>
      </c>
      <c r="D9" s="112" t="s">
        <v>35</v>
      </c>
      <c r="E9" s="114" t="s">
        <v>17</v>
      </c>
      <c r="F9" s="54">
        <v>19</v>
      </c>
      <c r="G9" s="125">
        <v>0.35709999999999997</v>
      </c>
      <c r="H9" s="55">
        <v>190</v>
      </c>
    </row>
    <row r="10" spans="1:8" ht="17.100000000000001" customHeight="1" x14ac:dyDescent="0.2">
      <c r="A10" s="53">
        <v>8</v>
      </c>
      <c r="B10" s="53" t="s">
        <v>36</v>
      </c>
      <c r="C10" s="53" t="s">
        <v>37</v>
      </c>
      <c r="D10" s="112" t="s">
        <v>38</v>
      </c>
      <c r="E10" s="114" t="s">
        <v>17</v>
      </c>
      <c r="F10" s="54">
        <v>40</v>
      </c>
      <c r="G10" s="125">
        <v>0.33329999999999999</v>
      </c>
      <c r="H10" s="55">
        <v>27052.68</v>
      </c>
    </row>
    <row r="11" spans="1:8" ht="16.5" customHeight="1" x14ac:dyDescent="0.2">
      <c r="A11" s="53">
        <v>9</v>
      </c>
      <c r="B11" s="53" t="s">
        <v>39</v>
      </c>
      <c r="C11" s="53" t="s">
        <v>40</v>
      </c>
      <c r="D11" s="112" t="s">
        <v>41</v>
      </c>
      <c r="E11" s="114" t="s">
        <v>17</v>
      </c>
      <c r="F11" s="54">
        <v>18.899999999999999</v>
      </c>
      <c r="G11" s="125">
        <v>0.32169999999999999</v>
      </c>
      <c r="H11" s="55">
        <v>179733.4</v>
      </c>
    </row>
    <row r="12" spans="1:8" ht="17.100000000000001" customHeight="1" x14ac:dyDescent="0.2">
      <c r="A12" s="56">
        <v>10</v>
      </c>
      <c r="B12" s="56" t="s">
        <v>42</v>
      </c>
      <c r="C12" s="56" t="s">
        <v>43</v>
      </c>
      <c r="D12" s="113" t="s">
        <v>44</v>
      </c>
      <c r="E12" s="115" t="s">
        <v>17</v>
      </c>
      <c r="F12" s="57">
        <v>370.01</v>
      </c>
      <c r="G12" s="126">
        <v>0.27589999999999998</v>
      </c>
      <c r="H12" s="58">
        <v>333802.15999999997</v>
      </c>
    </row>
    <row r="14" spans="1:8" s="111" customFormat="1" ht="19.5" customHeight="1" x14ac:dyDescent="0.25">
      <c r="A14" s="165" t="s">
        <v>481</v>
      </c>
      <c r="B14" s="165"/>
      <c r="C14" s="165"/>
      <c r="D14" s="165"/>
      <c r="E14" s="165"/>
      <c r="F14" s="165"/>
      <c r="G14" s="165"/>
      <c r="H14" s="165"/>
    </row>
    <row r="15" spans="1:8" s="15" customFormat="1" ht="12" customHeight="1" x14ac:dyDescent="0.2">
      <c r="A15" s="21"/>
      <c r="B15" s="24" t="s">
        <v>478</v>
      </c>
      <c r="C15" s="24" t="s">
        <v>13</v>
      </c>
      <c r="D15" s="51" t="s">
        <v>479</v>
      </c>
      <c r="E15" s="164" t="s">
        <v>480</v>
      </c>
      <c r="F15" s="21" t="s">
        <v>473</v>
      </c>
      <c r="G15" s="21" t="s">
        <v>1</v>
      </c>
      <c r="H15" s="21" t="s">
        <v>463</v>
      </c>
    </row>
    <row r="16" spans="1:8" ht="17.100000000000001" customHeight="1" x14ac:dyDescent="0.2">
      <c r="A16" s="53">
        <v>1</v>
      </c>
      <c r="B16" s="53" t="s">
        <v>45</v>
      </c>
      <c r="C16" s="53" t="s">
        <v>46</v>
      </c>
      <c r="D16" s="112" t="s">
        <v>47</v>
      </c>
      <c r="E16" s="114" t="s">
        <v>17</v>
      </c>
      <c r="F16" s="54">
        <v>9.1999999999999993</v>
      </c>
      <c r="G16" s="125">
        <v>-0.92369999999999997</v>
      </c>
      <c r="H16" s="55">
        <v>3324205.6</v>
      </c>
    </row>
    <row r="17" spans="1:8" ht="17.100000000000001" customHeight="1" x14ac:dyDescent="0.2">
      <c r="A17" s="53">
        <v>2</v>
      </c>
      <c r="B17" s="53" t="s">
        <v>48</v>
      </c>
      <c r="C17" s="53" t="s">
        <v>49</v>
      </c>
      <c r="D17" s="112" t="s">
        <v>50</v>
      </c>
      <c r="E17" s="114" t="s">
        <v>51</v>
      </c>
      <c r="F17" s="54">
        <v>10</v>
      </c>
      <c r="G17" s="125">
        <v>-0.90910000000000002</v>
      </c>
      <c r="H17" s="55">
        <v>56841.64</v>
      </c>
    </row>
    <row r="18" spans="1:8" ht="12.75" customHeight="1" x14ac:dyDescent="0.2">
      <c r="A18" s="53">
        <v>3</v>
      </c>
      <c r="B18" s="53" t="s">
        <v>52</v>
      </c>
      <c r="C18" s="53" t="s">
        <v>53</v>
      </c>
      <c r="D18" s="112" t="s">
        <v>54</v>
      </c>
      <c r="E18" s="114" t="s">
        <v>17</v>
      </c>
      <c r="F18" s="54">
        <v>3</v>
      </c>
      <c r="G18" s="125">
        <v>-0.87119999999999997</v>
      </c>
      <c r="H18" s="55">
        <v>5229</v>
      </c>
    </row>
    <row r="19" spans="1:8" ht="17.100000000000001" customHeight="1" x14ac:dyDescent="0.2">
      <c r="A19" s="53">
        <v>4</v>
      </c>
      <c r="B19" s="53" t="s">
        <v>55</v>
      </c>
      <c r="C19" s="53" t="s">
        <v>56</v>
      </c>
      <c r="D19" s="112" t="s">
        <v>57</v>
      </c>
      <c r="E19" s="114" t="s">
        <v>51</v>
      </c>
      <c r="F19" s="54">
        <v>14.07</v>
      </c>
      <c r="G19" s="125">
        <v>-0.63549999999999995</v>
      </c>
      <c r="H19" s="55">
        <v>168691.69</v>
      </c>
    </row>
    <row r="20" spans="1:8" ht="17.100000000000001" customHeight="1" x14ac:dyDescent="0.2">
      <c r="A20" s="53">
        <v>5</v>
      </c>
      <c r="B20" s="53" t="s">
        <v>58</v>
      </c>
      <c r="C20" s="53" t="s">
        <v>59</v>
      </c>
      <c r="D20" s="112" t="s">
        <v>60</v>
      </c>
      <c r="E20" s="114" t="s">
        <v>17</v>
      </c>
      <c r="F20" s="54">
        <v>60.09</v>
      </c>
      <c r="G20" s="125">
        <v>-0.43309999999999998</v>
      </c>
      <c r="H20" s="55">
        <v>330.27</v>
      </c>
    </row>
    <row r="21" spans="1:8" ht="17.100000000000001" customHeight="1" x14ac:dyDescent="0.2">
      <c r="A21" s="53">
        <v>6</v>
      </c>
      <c r="B21" s="53" t="s">
        <v>61</v>
      </c>
      <c r="C21" s="53" t="s">
        <v>62</v>
      </c>
      <c r="D21" s="112" t="s">
        <v>63</v>
      </c>
      <c r="E21" s="114" t="s">
        <v>17</v>
      </c>
      <c r="F21" s="54">
        <v>350</v>
      </c>
      <c r="G21" s="125">
        <v>-0.39689999999999998</v>
      </c>
      <c r="H21" s="55">
        <v>1088495.44</v>
      </c>
    </row>
    <row r="22" spans="1:8" ht="17.100000000000001" customHeight="1" x14ac:dyDescent="0.2">
      <c r="A22" s="53">
        <v>7</v>
      </c>
      <c r="B22" s="53" t="s">
        <v>64</v>
      </c>
      <c r="C22" s="53" t="s">
        <v>65</v>
      </c>
      <c r="D22" s="112" t="s">
        <v>66</v>
      </c>
      <c r="E22" s="114" t="s">
        <v>17</v>
      </c>
      <c r="F22" s="54">
        <v>17.5</v>
      </c>
      <c r="G22" s="125">
        <v>-0.32690000000000002</v>
      </c>
      <c r="H22" s="55">
        <v>4900</v>
      </c>
    </row>
    <row r="23" spans="1:8" ht="17.100000000000001" customHeight="1" x14ac:dyDescent="0.2">
      <c r="A23" s="53">
        <v>8</v>
      </c>
      <c r="B23" s="53" t="s">
        <v>67</v>
      </c>
      <c r="C23" s="53" t="s">
        <v>68</v>
      </c>
      <c r="D23" s="112" t="s">
        <v>69</v>
      </c>
      <c r="E23" s="114" t="s">
        <v>17</v>
      </c>
      <c r="F23" s="54">
        <v>16</v>
      </c>
      <c r="G23" s="125">
        <v>-0.3246</v>
      </c>
      <c r="H23" s="55">
        <v>58093</v>
      </c>
    </row>
    <row r="24" spans="1:8" ht="17.100000000000001" customHeight="1" x14ac:dyDescent="0.2">
      <c r="A24" s="53">
        <v>9</v>
      </c>
      <c r="B24" s="53" t="s">
        <v>70</v>
      </c>
      <c r="C24" s="53" t="s">
        <v>71</v>
      </c>
      <c r="D24" s="112" t="s">
        <v>72</v>
      </c>
      <c r="E24" s="114" t="s">
        <v>51</v>
      </c>
      <c r="F24" s="54">
        <v>10.8</v>
      </c>
      <c r="G24" s="125">
        <v>-0.20760000000000001</v>
      </c>
      <c r="H24" s="55">
        <v>771129.7</v>
      </c>
    </row>
    <row r="25" spans="1:8" ht="17.100000000000001" customHeight="1" x14ac:dyDescent="0.2">
      <c r="A25" s="56">
        <v>10</v>
      </c>
      <c r="B25" s="56" t="s">
        <v>73</v>
      </c>
      <c r="C25" s="56" t="s">
        <v>74</v>
      </c>
      <c r="D25" s="113" t="s">
        <v>75</v>
      </c>
      <c r="E25" s="115" t="s">
        <v>17</v>
      </c>
      <c r="F25" s="57">
        <v>35</v>
      </c>
      <c r="G25" s="126">
        <v>-0.20449999999999999</v>
      </c>
      <c r="H25" s="58">
        <v>5650.5</v>
      </c>
    </row>
    <row r="28" spans="1:8" s="111" customFormat="1" ht="22.5" customHeight="1" x14ac:dyDescent="0.25">
      <c r="A28" s="165" t="s">
        <v>482</v>
      </c>
      <c r="B28" s="165"/>
      <c r="C28" s="165"/>
      <c r="D28" s="165"/>
      <c r="E28" s="165"/>
      <c r="F28" s="165"/>
      <c r="G28" s="165"/>
      <c r="H28" s="165"/>
    </row>
    <row r="29" spans="1:8" ht="12.75" customHeight="1" x14ac:dyDescent="0.2">
      <c r="A29" s="24"/>
      <c r="B29" s="24" t="s">
        <v>478</v>
      </c>
      <c r="C29" s="24" t="s">
        <v>13</v>
      </c>
      <c r="D29" s="51" t="s">
        <v>479</v>
      </c>
      <c r="E29" s="164" t="s">
        <v>480</v>
      </c>
      <c r="F29" s="21" t="s">
        <v>473</v>
      </c>
      <c r="G29" s="21" t="s">
        <v>1</v>
      </c>
      <c r="H29" s="21" t="s">
        <v>463</v>
      </c>
    </row>
    <row r="30" spans="1:8" ht="16.5" customHeight="1" x14ac:dyDescent="0.2">
      <c r="A30" s="53">
        <v>1</v>
      </c>
      <c r="B30" s="53" t="s">
        <v>76</v>
      </c>
      <c r="C30" s="53" t="s">
        <v>77</v>
      </c>
      <c r="D30" s="112" t="s">
        <v>78</v>
      </c>
      <c r="E30" s="114" t="s">
        <v>51</v>
      </c>
      <c r="F30" s="54">
        <v>43.18</v>
      </c>
      <c r="G30" s="125">
        <v>-1.5299999999999999E-2</v>
      </c>
      <c r="H30" s="55">
        <v>70233013.719999999</v>
      </c>
    </row>
    <row r="31" spans="1:8" ht="16.5" customHeight="1" x14ac:dyDescent="0.2">
      <c r="A31" s="53">
        <v>2</v>
      </c>
      <c r="B31" s="53" t="s">
        <v>79</v>
      </c>
      <c r="C31" s="53" t="s">
        <v>80</v>
      </c>
      <c r="D31" s="112" t="s">
        <v>81</v>
      </c>
      <c r="E31" s="114" t="s">
        <v>51</v>
      </c>
      <c r="F31" s="54">
        <v>176</v>
      </c>
      <c r="G31" s="125">
        <v>-3.2500000000000001E-2</v>
      </c>
      <c r="H31" s="55">
        <v>56384627.530000001</v>
      </c>
    </row>
    <row r="32" spans="1:8" ht="16.5" customHeight="1" x14ac:dyDescent="0.2">
      <c r="A32" s="53">
        <v>3</v>
      </c>
      <c r="B32" s="53" t="s">
        <v>82</v>
      </c>
      <c r="C32" s="53" t="s">
        <v>83</v>
      </c>
      <c r="D32" s="112" t="s">
        <v>84</v>
      </c>
      <c r="E32" s="114" t="s">
        <v>17</v>
      </c>
      <c r="F32" s="54">
        <v>434</v>
      </c>
      <c r="G32" s="125">
        <v>-6.6600000000000006E-2</v>
      </c>
      <c r="H32" s="55">
        <v>36083301.670000002</v>
      </c>
    </row>
    <row r="33" spans="1:8" ht="16.5" customHeight="1" x14ac:dyDescent="0.2">
      <c r="A33" s="53">
        <v>4</v>
      </c>
      <c r="B33" s="53" t="s">
        <v>85</v>
      </c>
      <c r="C33" s="53" t="s">
        <v>86</v>
      </c>
      <c r="D33" s="112" t="s">
        <v>87</v>
      </c>
      <c r="E33" s="114" t="s">
        <v>51</v>
      </c>
      <c r="F33" s="54">
        <v>462.9</v>
      </c>
      <c r="G33" s="125">
        <v>-1.8499999999999999E-2</v>
      </c>
      <c r="H33" s="55">
        <v>29043300.57</v>
      </c>
    </row>
    <row r="34" spans="1:8" ht="16.5" customHeight="1" x14ac:dyDescent="0.2">
      <c r="A34" s="53">
        <v>5</v>
      </c>
      <c r="B34" s="53" t="s">
        <v>88</v>
      </c>
      <c r="C34" s="53" t="s">
        <v>89</v>
      </c>
      <c r="D34" s="112" t="s">
        <v>90</v>
      </c>
      <c r="E34" s="114" t="s">
        <v>51</v>
      </c>
      <c r="F34" s="54">
        <v>802.05</v>
      </c>
      <c r="G34" s="125">
        <v>4.1099999999999998E-2</v>
      </c>
      <c r="H34" s="55">
        <v>13637212.6</v>
      </c>
    </row>
    <row r="35" spans="1:8" ht="16.5" customHeight="1" x14ac:dyDescent="0.2">
      <c r="A35" s="53">
        <v>6</v>
      </c>
      <c r="B35" s="53" t="s">
        <v>91</v>
      </c>
      <c r="C35" s="53" t="s">
        <v>92</v>
      </c>
      <c r="D35" s="112" t="s">
        <v>93</v>
      </c>
      <c r="E35" s="114" t="s">
        <v>17</v>
      </c>
      <c r="F35" s="54">
        <v>33.81</v>
      </c>
      <c r="G35" s="125">
        <v>-1.54E-2</v>
      </c>
      <c r="H35" s="55">
        <v>13277397.140000001</v>
      </c>
    </row>
    <row r="36" spans="1:8" ht="16.5" customHeight="1" x14ac:dyDescent="0.2">
      <c r="A36" s="53">
        <v>7</v>
      </c>
      <c r="B36" s="53" t="s">
        <v>94</v>
      </c>
      <c r="C36" s="53" t="s">
        <v>95</v>
      </c>
      <c r="D36" s="112" t="s">
        <v>96</v>
      </c>
      <c r="E36" s="114" t="s">
        <v>17</v>
      </c>
      <c r="F36" s="54">
        <v>408.99</v>
      </c>
      <c r="G36" s="125">
        <v>2.8500000000000001E-2</v>
      </c>
      <c r="H36" s="55">
        <v>11333033.949999999</v>
      </c>
    </row>
    <row r="37" spans="1:8" ht="16.5" customHeight="1" x14ac:dyDescent="0.2">
      <c r="A37" s="53">
        <v>8</v>
      </c>
      <c r="B37" s="53" t="s">
        <v>97</v>
      </c>
      <c r="C37" s="53" t="s">
        <v>98</v>
      </c>
      <c r="D37" s="112" t="s">
        <v>99</v>
      </c>
      <c r="E37" s="114" t="s">
        <v>17</v>
      </c>
      <c r="F37" s="54">
        <v>1141</v>
      </c>
      <c r="G37" s="125">
        <v>-8.4099999999999994E-2</v>
      </c>
      <c r="H37" s="55">
        <v>11072759.09</v>
      </c>
    </row>
    <row r="38" spans="1:8" ht="16.5" customHeight="1" x14ac:dyDescent="0.2">
      <c r="A38" s="53">
        <v>9</v>
      </c>
      <c r="B38" s="53" t="s">
        <v>100</v>
      </c>
      <c r="C38" s="53" t="s">
        <v>101</v>
      </c>
      <c r="D38" s="112" t="s">
        <v>102</v>
      </c>
      <c r="E38" s="114" t="s">
        <v>51</v>
      </c>
      <c r="F38" s="54">
        <v>695.1</v>
      </c>
      <c r="G38" s="125">
        <v>-4.7899999999999998E-2</v>
      </c>
      <c r="H38" s="55">
        <v>10415403.130000001</v>
      </c>
    </row>
    <row r="39" spans="1:8" ht="16.5" customHeight="1" x14ac:dyDescent="0.2">
      <c r="A39" s="56">
        <v>10</v>
      </c>
      <c r="B39" s="56" t="s">
        <v>103</v>
      </c>
      <c r="C39" s="56" t="s">
        <v>104</v>
      </c>
      <c r="D39" s="113" t="s">
        <v>105</v>
      </c>
      <c r="E39" s="115" t="s">
        <v>17</v>
      </c>
      <c r="F39" s="57">
        <v>50.1</v>
      </c>
      <c r="G39" s="126">
        <v>7.2800000000000004E-2</v>
      </c>
      <c r="H39" s="58">
        <v>9990151.0099999998</v>
      </c>
    </row>
    <row r="40" spans="1:8" ht="16.5" customHeight="1" x14ac:dyDescent="0.2">
      <c r="A40" s="116"/>
      <c r="B40" s="116"/>
      <c r="C40" s="116"/>
      <c r="D40" s="117"/>
      <c r="E40" s="118"/>
      <c r="F40" s="119"/>
      <c r="G40" s="120"/>
      <c r="H40" s="121"/>
    </row>
    <row r="42" spans="1:8" ht="12.75" customHeight="1" x14ac:dyDescent="0.2">
      <c r="B42" s="117" t="s">
        <v>483</v>
      </c>
      <c r="C42" s="117" t="s">
        <v>484</v>
      </c>
    </row>
    <row r="43" spans="1:8" ht="12.75" customHeight="1" x14ac:dyDescent="0.2">
      <c r="B43" s="117"/>
      <c r="C43" s="117" t="s">
        <v>485</v>
      </c>
    </row>
    <row r="44" spans="1:8" ht="12.75" customHeight="1" x14ac:dyDescent="0.2">
      <c r="B44" s="117"/>
      <c r="C44" s="117" t="s">
        <v>486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3"/>
  <sheetViews>
    <sheetView showGridLines="0" zoomScale="140" zoomScaleNormal="140" workbookViewId="0">
      <pane ySplit="1" topLeftCell="A95" activePane="bottomLeft" state="frozen"/>
      <selection pane="bottomLeft" activeCell="B108" sqref="B108:C113"/>
    </sheetView>
  </sheetViews>
  <sheetFormatPr defaultColWidth="6.5703125" defaultRowHeight="14.1" customHeight="1" x14ac:dyDescent="0.2"/>
  <cols>
    <col min="1" max="1" width="10.7109375" style="31" customWidth="1"/>
    <col min="2" max="2" width="13.5703125" style="31" customWidth="1"/>
    <col min="3" max="3" width="28.42578125" style="32" customWidth="1"/>
    <col min="4" max="4" width="6.7109375" style="33" customWidth="1"/>
    <col min="5" max="5" width="6.85546875" style="33" customWidth="1"/>
    <col min="6" max="12" width="9.140625" style="30" customWidth="1"/>
    <col min="13" max="13" width="8.7109375" style="30" customWidth="1"/>
    <col min="14" max="14" width="10.28515625" style="30" customWidth="1"/>
    <col min="15" max="15" width="8.5703125" style="30" customWidth="1"/>
    <col min="16" max="16" width="7.7109375" style="30" customWidth="1"/>
    <col min="17" max="18" width="9.140625" style="30" customWidth="1"/>
    <col min="19" max="19" width="18.140625" style="30" customWidth="1"/>
  </cols>
  <sheetData>
    <row r="1" spans="1:19" s="21" customFormat="1" ht="28.5" customHeight="1" x14ac:dyDescent="0.2">
      <c r="A1" s="172" t="s">
        <v>478</v>
      </c>
      <c r="B1" s="172" t="s">
        <v>13</v>
      </c>
      <c r="C1" s="172" t="s">
        <v>479</v>
      </c>
      <c r="D1" s="173" t="s">
        <v>480</v>
      </c>
      <c r="E1" s="173" t="s">
        <v>487</v>
      </c>
      <c r="F1" s="100" t="s">
        <v>488</v>
      </c>
      <c r="G1" s="100" t="s">
        <v>489</v>
      </c>
      <c r="H1" s="100" t="s">
        <v>470</v>
      </c>
      <c r="I1" s="100" t="s">
        <v>471</v>
      </c>
      <c r="J1" s="100" t="s">
        <v>472</v>
      </c>
      <c r="K1" s="100" t="s">
        <v>490</v>
      </c>
      <c r="L1" s="100" t="s">
        <v>491</v>
      </c>
      <c r="M1" s="100" t="s">
        <v>464</v>
      </c>
      <c r="N1" s="100" t="s">
        <v>463</v>
      </c>
      <c r="O1" s="174" t="s">
        <v>465</v>
      </c>
      <c r="P1" s="174" t="s">
        <v>1</v>
      </c>
      <c r="Q1" s="174" t="s">
        <v>492</v>
      </c>
      <c r="R1" s="174" t="s">
        <v>493</v>
      </c>
      <c r="S1" s="28" t="s">
        <v>466</v>
      </c>
    </row>
    <row r="2" spans="1:19" s="70" customFormat="1" ht="15" customHeight="1" x14ac:dyDescent="0.2">
      <c r="A2" s="64" t="s">
        <v>14</v>
      </c>
      <c r="B2" s="64" t="s">
        <v>15</v>
      </c>
      <c r="C2" s="109" t="s">
        <v>16</v>
      </c>
      <c r="D2" s="77" t="s">
        <v>17</v>
      </c>
      <c r="E2" s="77" t="s">
        <v>106</v>
      </c>
      <c r="F2" s="66" t="s">
        <v>107</v>
      </c>
      <c r="G2" s="66">
        <v>119.99</v>
      </c>
      <c r="H2" s="66">
        <v>36.020000000000003</v>
      </c>
      <c r="I2" s="66">
        <v>100</v>
      </c>
      <c r="J2" s="66">
        <v>36.020000000000003</v>
      </c>
      <c r="K2" s="66">
        <v>100</v>
      </c>
      <c r="L2" s="66">
        <v>77.150000000000006</v>
      </c>
      <c r="M2" s="67">
        <v>28</v>
      </c>
      <c r="N2" s="67">
        <v>2160.1999999999998</v>
      </c>
      <c r="O2" s="67">
        <v>3</v>
      </c>
      <c r="P2" s="127">
        <v>1.8571</v>
      </c>
      <c r="Q2" s="66">
        <v>100</v>
      </c>
      <c r="R2" s="66">
        <v>35</v>
      </c>
      <c r="S2" s="67">
        <v>146214000</v>
      </c>
    </row>
    <row r="3" spans="1:19" ht="15" customHeight="1" x14ac:dyDescent="0.2">
      <c r="A3" s="64" t="s">
        <v>108</v>
      </c>
      <c r="B3" s="64" t="s">
        <v>109</v>
      </c>
      <c r="C3" s="109" t="s">
        <v>110</v>
      </c>
      <c r="D3" s="77" t="s">
        <v>17</v>
      </c>
      <c r="E3" s="77" t="s">
        <v>106</v>
      </c>
      <c r="F3" s="66">
        <v>5504</v>
      </c>
      <c r="G3" s="66">
        <v>5700</v>
      </c>
      <c r="H3" s="66">
        <v>5900</v>
      </c>
      <c r="I3" s="66">
        <v>5900</v>
      </c>
      <c r="J3" s="66">
        <v>5503</v>
      </c>
      <c r="K3" s="66">
        <v>5600</v>
      </c>
      <c r="L3" s="66">
        <v>5670.7313000000004</v>
      </c>
      <c r="M3" s="67">
        <v>107</v>
      </c>
      <c r="N3" s="67">
        <v>606768.25</v>
      </c>
      <c r="O3" s="67">
        <v>36</v>
      </c>
      <c r="P3" s="127">
        <v>-3.4500000000000003E-2</v>
      </c>
      <c r="Q3" s="66">
        <v>6543.21</v>
      </c>
      <c r="R3" s="66">
        <v>5503</v>
      </c>
      <c r="S3" s="67">
        <v>621936000</v>
      </c>
    </row>
    <row r="4" spans="1:19" ht="15" customHeight="1" x14ac:dyDescent="0.2">
      <c r="A4" s="64" t="s">
        <v>111</v>
      </c>
      <c r="B4" s="64" t="s">
        <v>112</v>
      </c>
      <c r="C4" s="109" t="s">
        <v>113</v>
      </c>
      <c r="D4" s="77" t="s">
        <v>51</v>
      </c>
      <c r="E4" s="77" t="s">
        <v>114</v>
      </c>
      <c r="F4" s="66">
        <v>160.12</v>
      </c>
      <c r="G4" s="66">
        <v>162.47999999999999</v>
      </c>
      <c r="H4" s="66">
        <v>168.45</v>
      </c>
      <c r="I4" s="66">
        <v>175.97</v>
      </c>
      <c r="J4" s="66">
        <v>157.74</v>
      </c>
      <c r="K4" s="66">
        <v>162</v>
      </c>
      <c r="L4" s="66">
        <v>166.6422</v>
      </c>
      <c r="M4" s="67">
        <v>40049</v>
      </c>
      <c r="N4" s="67">
        <v>6673854.9500000002</v>
      </c>
      <c r="O4" s="67">
        <v>666</v>
      </c>
      <c r="P4" s="127">
        <v>-2.5000000000000001E-2</v>
      </c>
      <c r="Q4" s="66">
        <v>175.97</v>
      </c>
      <c r="R4" s="66">
        <v>133.44999999999999</v>
      </c>
      <c r="S4" s="67">
        <v>680332608</v>
      </c>
    </row>
    <row r="5" spans="1:19" ht="15" customHeight="1" x14ac:dyDescent="0.2">
      <c r="A5" s="64" t="s">
        <v>115</v>
      </c>
      <c r="B5" s="64" t="s">
        <v>116</v>
      </c>
      <c r="C5" s="109" t="s">
        <v>84</v>
      </c>
      <c r="D5" s="77" t="s">
        <v>17</v>
      </c>
      <c r="E5" s="77" t="s">
        <v>114</v>
      </c>
      <c r="F5" s="66">
        <v>503.11</v>
      </c>
      <c r="G5" s="66">
        <v>520</v>
      </c>
      <c r="H5" s="66">
        <v>538.1</v>
      </c>
      <c r="I5" s="66">
        <v>555</v>
      </c>
      <c r="J5" s="66">
        <v>506</v>
      </c>
      <c r="K5" s="66">
        <v>506.02</v>
      </c>
      <c r="L5" s="66">
        <v>530.31230000000005</v>
      </c>
      <c r="M5" s="67">
        <v>4530</v>
      </c>
      <c r="N5" s="67">
        <v>2402314.7999999998</v>
      </c>
      <c r="O5" s="67">
        <v>147</v>
      </c>
      <c r="P5" s="127">
        <v>-0.08</v>
      </c>
      <c r="Q5" s="66">
        <v>630</v>
      </c>
      <c r="R5" s="66">
        <v>506</v>
      </c>
      <c r="S5" s="67">
        <v>4865837718</v>
      </c>
    </row>
    <row r="6" spans="1:19" ht="15" customHeight="1" x14ac:dyDescent="0.2">
      <c r="A6" s="64" t="s">
        <v>82</v>
      </c>
      <c r="B6" s="64" t="s">
        <v>83</v>
      </c>
      <c r="C6" s="109" t="s">
        <v>84</v>
      </c>
      <c r="D6" s="77" t="s">
        <v>17</v>
      </c>
      <c r="E6" s="77" t="s">
        <v>114</v>
      </c>
      <c r="F6" s="66">
        <v>432.15</v>
      </c>
      <c r="G6" s="66">
        <v>434</v>
      </c>
      <c r="H6" s="66">
        <v>464.74</v>
      </c>
      <c r="I6" s="66">
        <v>469.97</v>
      </c>
      <c r="J6" s="66">
        <v>429</v>
      </c>
      <c r="K6" s="66">
        <v>434</v>
      </c>
      <c r="L6" s="66">
        <v>444.95100000000002</v>
      </c>
      <c r="M6" s="67">
        <v>81095</v>
      </c>
      <c r="N6" s="67">
        <v>36083301.670000002</v>
      </c>
      <c r="O6" s="67">
        <v>655</v>
      </c>
      <c r="P6" s="127">
        <v>-6.6600000000000006E-2</v>
      </c>
      <c r="Q6" s="66">
        <v>517.99</v>
      </c>
      <c r="R6" s="66">
        <v>429</v>
      </c>
      <c r="S6" s="67">
        <v>2944299400</v>
      </c>
    </row>
    <row r="7" spans="1:19" ht="15" customHeight="1" x14ac:dyDescent="0.2">
      <c r="A7" s="64" t="s">
        <v>117</v>
      </c>
      <c r="B7" s="64" t="s">
        <v>118</v>
      </c>
      <c r="C7" s="109" t="s">
        <v>119</v>
      </c>
      <c r="D7" s="77" t="s">
        <v>17</v>
      </c>
      <c r="E7" s="77" t="s">
        <v>106</v>
      </c>
      <c r="F7" s="66">
        <v>200</v>
      </c>
      <c r="G7" s="66">
        <v>319.99</v>
      </c>
      <c r="H7" s="66">
        <v>314.95</v>
      </c>
      <c r="I7" s="66">
        <v>314.95</v>
      </c>
      <c r="J7" s="66">
        <v>314.95</v>
      </c>
      <c r="K7" s="66">
        <v>314.95</v>
      </c>
      <c r="L7" s="66">
        <v>314.95</v>
      </c>
      <c r="M7" s="67">
        <v>5</v>
      </c>
      <c r="N7" s="67">
        <v>1574.75</v>
      </c>
      <c r="O7" s="67">
        <v>1</v>
      </c>
      <c r="P7" s="127">
        <v>-1.5800000000000002E-2</v>
      </c>
      <c r="Q7" s="66">
        <v>400</v>
      </c>
      <c r="R7" s="66">
        <v>225.05</v>
      </c>
      <c r="S7" s="67">
        <v>11775980.5</v>
      </c>
    </row>
    <row r="8" spans="1:19" ht="15" customHeight="1" x14ac:dyDescent="0.2">
      <c r="A8" s="64" t="s">
        <v>120</v>
      </c>
      <c r="B8" s="64" t="s">
        <v>121</v>
      </c>
      <c r="C8" s="109" t="s">
        <v>122</v>
      </c>
      <c r="D8" s="77" t="s">
        <v>17</v>
      </c>
      <c r="E8" s="77" t="s">
        <v>106</v>
      </c>
      <c r="F8" s="66">
        <v>50</v>
      </c>
      <c r="G8" s="66">
        <v>59.99</v>
      </c>
      <c r="H8" s="66">
        <v>50.02</v>
      </c>
      <c r="I8" s="66">
        <v>50.02</v>
      </c>
      <c r="J8" s="66">
        <v>50</v>
      </c>
      <c r="K8" s="66">
        <v>50</v>
      </c>
      <c r="L8" s="66">
        <v>50.008899999999997</v>
      </c>
      <c r="M8" s="67">
        <v>368</v>
      </c>
      <c r="N8" s="67">
        <v>18403.259999999998</v>
      </c>
      <c r="O8" s="67">
        <v>4</v>
      </c>
      <c r="P8" s="127">
        <v>0</v>
      </c>
      <c r="Q8" s="66">
        <v>55</v>
      </c>
      <c r="R8" s="66">
        <v>50</v>
      </c>
      <c r="S8" s="67">
        <v>38268800</v>
      </c>
    </row>
    <row r="9" spans="1:19" ht="15" customHeight="1" x14ac:dyDescent="0.2">
      <c r="A9" s="64" t="s">
        <v>85</v>
      </c>
      <c r="B9" s="64" t="s">
        <v>86</v>
      </c>
      <c r="C9" s="109" t="s">
        <v>87</v>
      </c>
      <c r="D9" s="77" t="s">
        <v>51</v>
      </c>
      <c r="E9" s="77" t="s">
        <v>114</v>
      </c>
      <c r="F9" s="66">
        <v>455.5</v>
      </c>
      <c r="G9" s="66">
        <v>466</v>
      </c>
      <c r="H9" s="66">
        <v>468.5</v>
      </c>
      <c r="I9" s="66">
        <v>491.5</v>
      </c>
      <c r="J9" s="66">
        <v>454</v>
      </c>
      <c r="K9" s="66">
        <v>462.9</v>
      </c>
      <c r="L9" s="66">
        <v>478.9384</v>
      </c>
      <c r="M9" s="67">
        <v>60641</v>
      </c>
      <c r="N9" s="67">
        <v>29043300.57</v>
      </c>
      <c r="O9" s="67">
        <v>512</v>
      </c>
      <c r="P9" s="127">
        <v>-1.8499999999999999E-2</v>
      </c>
      <c r="Q9" s="66">
        <v>600</v>
      </c>
      <c r="R9" s="66">
        <v>398.76</v>
      </c>
      <c r="S9" s="67">
        <v>2374084950.9000001</v>
      </c>
    </row>
    <row r="10" spans="1:19" ht="15" customHeight="1" x14ac:dyDescent="0.2">
      <c r="A10" s="64" t="s">
        <v>88</v>
      </c>
      <c r="B10" s="64" t="s">
        <v>89</v>
      </c>
      <c r="C10" s="109" t="s">
        <v>90</v>
      </c>
      <c r="D10" s="77" t="s">
        <v>51</v>
      </c>
      <c r="E10" s="77" t="s">
        <v>114</v>
      </c>
      <c r="F10" s="66">
        <v>808.05</v>
      </c>
      <c r="G10" s="66">
        <v>819.75</v>
      </c>
      <c r="H10" s="66">
        <v>769</v>
      </c>
      <c r="I10" s="66">
        <v>869</v>
      </c>
      <c r="J10" s="66">
        <v>766.03</v>
      </c>
      <c r="K10" s="66">
        <v>802.05</v>
      </c>
      <c r="L10" s="66">
        <v>804.93520000000001</v>
      </c>
      <c r="M10" s="67">
        <v>16942</v>
      </c>
      <c r="N10" s="67">
        <v>13637212.6</v>
      </c>
      <c r="O10" s="67">
        <v>332</v>
      </c>
      <c r="P10" s="127">
        <v>4.1099999999999998E-2</v>
      </c>
      <c r="Q10" s="66">
        <v>1010</v>
      </c>
      <c r="R10" s="66">
        <v>736</v>
      </c>
      <c r="S10" s="67">
        <v>2674275315</v>
      </c>
    </row>
    <row r="11" spans="1:19" ht="15" customHeight="1" x14ac:dyDescent="0.2">
      <c r="A11" s="64" t="s">
        <v>123</v>
      </c>
      <c r="B11" s="64" t="s">
        <v>124</v>
      </c>
      <c r="C11" s="109" t="s">
        <v>125</v>
      </c>
      <c r="D11" s="77" t="s">
        <v>17</v>
      </c>
      <c r="E11" s="77" t="s">
        <v>114</v>
      </c>
      <c r="F11" s="66">
        <v>152.51</v>
      </c>
      <c r="G11" s="66">
        <v>158.80000000000001</v>
      </c>
      <c r="H11" s="66">
        <v>149.99</v>
      </c>
      <c r="I11" s="66">
        <v>163.80000000000001</v>
      </c>
      <c r="J11" s="66">
        <v>147.5</v>
      </c>
      <c r="K11" s="66">
        <v>158.9</v>
      </c>
      <c r="L11" s="66">
        <v>152.65450000000001</v>
      </c>
      <c r="M11" s="67">
        <v>5190</v>
      </c>
      <c r="N11" s="67">
        <v>792276.83</v>
      </c>
      <c r="O11" s="67">
        <v>144</v>
      </c>
      <c r="P11" s="127">
        <v>5.9299999999999999E-2</v>
      </c>
      <c r="Q11" s="66">
        <v>164</v>
      </c>
      <c r="R11" s="66">
        <v>130.06</v>
      </c>
      <c r="S11" s="67">
        <v>530058778.89999998</v>
      </c>
    </row>
    <row r="12" spans="1:19" ht="15" customHeight="1" x14ac:dyDescent="0.2">
      <c r="A12" s="64" t="s">
        <v>94</v>
      </c>
      <c r="B12" s="64" t="s">
        <v>95</v>
      </c>
      <c r="C12" s="109" t="s">
        <v>96</v>
      </c>
      <c r="D12" s="77" t="s">
        <v>17</v>
      </c>
      <c r="E12" s="77" t="s">
        <v>114</v>
      </c>
      <c r="F12" s="66">
        <v>403.03</v>
      </c>
      <c r="G12" s="66">
        <v>408.97</v>
      </c>
      <c r="H12" s="66">
        <v>396.99</v>
      </c>
      <c r="I12" s="66">
        <v>443.5</v>
      </c>
      <c r="J12" s="66">
        <v>364.05</v>
      </c>
      <c r="K12" s="66">
        <v>408.99</v>
      </c>
      <c r="L12" s="66">
        <v>415.47949999999997</v>
      </c>
      <c r="M12" s="67">
        <v>27277</v>
      </c>
      <c r="N12" s="67">
        <v>11333033.949999999</v>
      </c>
      <c r="O12" s="67">
        <v>1036</v>
      </c>
      <c r="P12" s="127">
        <v>2.8500000000000001E-2</v>
      </c>
      <c r="Q12" s="66">
        <v>479.99</v>
      </c>
      <c r="R12" s="66">
        <v>175.06</v>
      </c>
      <c r="S12" s="67">
        <v>570753724.79999995</v>
      </c>
    </row>
    <row r="13" spans="1:19" ht="15" customHeight="1" x14ac:dyDescent="0.2">
      <c r="A13" s="64" t="s">
        <v>126</v>
      </c>
      <c r="B13" s="64" t="s">
        <v>127</v>
      </c>
      <c r="C13" s="109" t="s">
        <v>128</v>
      </c>
      <c r="D13" s="77" t="s">
        <v>17</v>
      </c>
      <c r="E13" s="77" t="s">
        <v>114</v>
      </c>
      <c r="F13" s="66">
        <v>660</v>
      </c>
      <c r="G13" s="66">
        <v>699.97</v>
      </c>
      <c r="H13" s="66">
        <v>655.30999999999995</v>
      </c>
      <c r="I13" s="66">
        <v>732.07</v>
      </c>
      <c r="J13" s="66">
        <v>615.01</v>
      </c>
      <c r="K13" s="66">
        <v>699.77</v>
      </c>
      <c r="L13" s="66">
        <v>678.17470000000003</v>
      </c>
      <c r="M13" s="67">
        <v>1197</v>
      </c>
      <c r="N13" s="67">
        <v>811775.11</v>
      </c>
      <c r="O13" s="67">
        <v>82</v>
      </c>
      <c r="P13" s="127">
        <v>2.63E-2</v>
      </c>
      <c r="Q13" s="66">
        <v>1005.2</v>
      </c>
      <c r="R13" s="66">
        <v>600.02</v>
      </c>
      <c r="S13" s="67">
        <v>419862000</v>
      </c>
    </row>
    <row r="14" spans="1:19" ht="15" customHeight="1" x14ac:dyDescent="0.2">
      <c r="A14" s="64" t="s">
        <v>39</v>
      </c>
      <c r="B14" s="64" t="s">
        <v>40</v>
      </c>
      <c r="C14" s="109" t="s">
        <v>41</v>
      </c>
      <c r="D14" s="77" t="s">
        <v>17</v>
      </c>
      <c r="E14" s="77" t="s">
        <v>114</v>
      </c>
      <c r="F14" s="66">
        <v>15.85</v>
      </c>
      <c r="G14" s="66">
        <v>18.77</v>
      </c>
      <c r="H14" s="66">
        <v>14</v>
      </c>
      <c r="I14" s="66">
        <v>19.79</v>
      </c>
      <c r="J14" s="66">
        <v>13.3</v>
      </c>
      <c r="K14" s="66">
        <v>18.899999999999999</v>
      </c>
      <c r="L14" s="66">
        <v>17.005700000000001</v>
      </c>
      <c r="M14" s="67">
        <v>10569</v>
      </c>
      <c r="N14" s="67">
        <v>179733.4</v>
      </c>
      <c r="O14" s="67">
        <v>99</v>
      </c>
      <c r="P14" s="127">
        <v>0.32169999999999999</v>
      </c>
      <c r="Q14" s="66">
        <v>33</v>
      </c>
      <c r="R14" s="66">
        <v>10.16</v>
      </c>
      <c r="S14" s="67">
        <v>14214803.4</v>
      </c>
    </row>
    <row r="15" spans="1:19" ht="15" customHeight="1" x14ac:dyDescent="0.2">
      <c r="A15" s="64" t="s">
        <v>129</v>
      </c>
      <c r="B15" s="64" t="s">
        <v>130</v>
      </c>
      <c r="C15" s="109" t="s">
        <v>131</v>
      </c>
      <c r="D15" s="77" t="s">
        <v>17</v>
      </c>
      <c r="E15" s="77" t="s">
        <v>106</v>
      </c>
      <c r="F15" s="66">
        <v>300</v>
      </c>
      <c r="G15" s="66">
        <v>348</v>
      </c>
      <c r="H15" s="66">
        <v>349</v>
      </c>
      <c r="I15" s="66">
        <v>349</v>
      </c>
      <c r="J15" s="66">
        <v>340</v>
      </c>
      <c r="K15" s="66">
        <v>348</v>
      </c>
      <c r="L15" s="66">
        <v>346.5652</v>
      </c>
      <c r="M15" s="67">
        <v>23</v>
      </c>
      <c r="N15" s="67">
        <v>7971</v>
      </c>
      <c r="O15" s="67">
        <v>4</v>
      </c>
      <c r="P15" s="127">
        <v>0</v>
      </c>
      <c r="Q15" s="66">
        <v>350</v>
      </c>
      <c r="R15" s="66">
        <v>330.02</v>
      </c>
      <c r="S15" s="67">
        <v>34567188</v>
      </c>
    </row>
    <row r="16" spans="1:19" ht="15" customHeight="1" x14ac:dyDescent="0.2">
      <c r="A16" s="64" t="s">
        <v>132</v>
      </c>
      <c r="B16" s="64" t="s">
        <v>133</v>
      </c>
      <c r="C16" s="109" t="s">
        <v>134</v>
      </c>
      <c r="D16" s="77" t="s">
        <v>17</v>
      </c>
      <c r="E16" s="77" t="s">
        <v>114</v>
      </c>
      <c r="F16" s="66">
        <v>4.62</v>
      </c>
      <c r="G16" s="66">
        <v>7.2</v>
      </c>
      <c r="H16" s="66">
        <v>6.45</v>
      </c>
      <c r="I16" s="66">
        <v>7.46</v>
      </c>
      <c r="J16" s="66">
        <v>4.3</v>
      </c>
      <c r="K16" s="66">
        <v>7.2</v>
      </c>
      <c r="L16" s="66">
        <v>7.1203000000000003</v>
      </c>
      <c r="M16" s="67">
        <v>2334</v>
      </c>
      <c r="N16" s="67">
        <v>16618.849999999999</v>
      </c>
      <c r="O16" s="67">
        <v>48</v>
      </c>
      <c r="P16" s="127">
        <v>0.1128</v>
      </c>
      <c r="Q16" s="66">
        <v>11.4</v>
      </c>
      <c r="R16" s="66">
        <v>3.71</v>
      </c>
      <c r="S16" s="67">
        <v>12867199.199999999</v>
      </c>
    </row>
    <row r="17" spans="1:19" ht="15" customHeight="1" x14ac:dyDescent="0.2">
      <c r="A17" s="64" t="s">
        <v>135</v>
      </c>
      <c r="B17" s="64" t="s">
        <v>136</v>
      </c>
      <c r="C17" s="109" t="s">
        <v>137</v>
      </c>
      <c r="D17" s="77" t="s">
        <v>17</v>
      </c>
      <c r="E17" s="77" t="s">
        <v>106</v>
      </c>
      <c r="F17" s="66">
        <v>25</v>
      </c>
      <c r="G17" s="66">
        <v>28</v>
      </c>
      <c r="H17" s="66">
        <v>24</v>
      </c>
      <c r="I17" s="66">
        <v>26</v>
      </c>
      <c r="J17" s="66">
        <v>24</v>
      </c>
      <c r="K17" s="66">
        <v>26</v>
      </c>
      <c r="L17" s="66">
        <v>25.7883</v>
      </c>
      <c r="M17" s="67">
        <v>3212</v>
      </c>
      <c r="N17" s="67">
        <v>82832</v>
      </c>
      <c r="O17" s="67">
        <v>7</v>
      </c>
      <c r="P17" s="127">
        <v>-1.89E-2</v>
      </c>
      <c r="Q17" s="66">
        <v>27.98</v>
      </c>
      <c r="R17" s="66">
        <v>23.02</v>
      </c>
      <c r="S17" s="67">
        <v>13156000</v>
      </c>
    </row>
    <row r="18" spans="1:19" ht="15" customHeight="1" x14ac:dyDescent="0.2">
      <c r="A18" s="64" t="s">
        <v>138</v>
      </c>
      <c r="B18" s="64" t="s">
        <v>139</v>
      </c>
      <c r="C18" s="109" t="s">
        <v>140</v>
      </c>
      <c r="D18" s="77" t="s">
        <v>17</v>
      </c>
      <c r="E18" s="77" t="s">
        <v>106</v>
      </c>
      <c r="F18" s="66" t="s">
        <v>107</v>
      </c>
      <c r="G18" s="66">
        <v>103</v>
      </c>
      <c r="H18" s="66">
        <v>89.31</v>
      </c>
      <c r="I18" s="66">
        <v>110</v>
      </c>
      <c r="J18" s="66">
        <v>89.31</v>
      </c>
      <c r="K18" s="66">
        <v>110</v>
      </c>
      <c r="L18" s="66">
        <v>91.034199999999998</v>
      </c>
      <c r="M18" s="67">
        <v>108</v>
      </c>
      <c r="N18" s="67">
        <v>9831.69</v>
      </c>
      <c r="O18" s="67">
        <v>3</v>
      </c>
      <c r="P18" s="127">
        <v>0.1578</v>
      </c>
      <c r="Q18" s="66">
        <v>110</v>
      </c>
      <c r="R18" s="66">
        <v>89.31</v>
      </c>
      <c r="S18" s="67">
        <v>14565100</v>
      </c>
    </row>
    <row r="19" spans="1:19" ht="15" customHeight="1" x14ac:dyDescent="0.2">
      <c r="A19" s="64" t="s">
        <v>141</v>
      </c>
      <c r="B19" s="64" t="s">
        <v>142</v>
      </c>
      <c r="C19" s="109" t="s">
        <v>143</v>
      </c>
      <c r="D19" s="77" t="s">
        <v>17</v>
      </c>
      <c r="E19" s="77" t="s">
        <v>114</v>
      </c>
      <c r="F19" s="66">
        <v>6100</v>
      </c>
      <c r="G19" s="66">
        <v>6296.99</v>
      </c>
      <c r="H19" s="66">
        <v>6200</v>
      </c>
      <c r="I19" s="66">
        <v>6200</v>
      </c>
      <c r="J19" s="66">
        <v>6000</v>
      </c>
      <c r="K19" s="66">
        <v>6100</v>
      </c>
      <c r="L19" s="66">
        <v>6087.9408999999996</v>
      </c>
      <c r="M19" s="67">
        <v>810</v>
      </c>
      <c r="N19" s="67">
        <v>4931232.09</v>
      </c>
      <c r="O19" s="67">
        <v>53</v>
      </c>
      <c r="P19" s="127">
        <v>-1.61E-2</v>
      </c>
      <c r="Q19" s="66">
        <v>6692.42</v>
      </c>
      <c r="R19" s="66">
        <v>6000</v>
      </c>
      <c r="S19" s="67">
        <v>640500000</v>
      </c>
    </row>
    <row r="20" spans="1:19" ht="15" customHeight="1" x14ac:dyDescent="0.2">
      <c r="A20" s="64" t="s">
        <v>144</v>
      </c>
      <c r="B20" s="64" t="s">
        <v>145</v>
      </c>
      <c r="C20" s="109" t="s">
        <v>146</v>
      </c>
      <c r="D20" s="77" t="s">
        <v>51</v>
      </c>
      <c r="E20" s="77" t="s">
        <v>114</v>
      </c>
      <c r="F20" s="66">
        <v>5165</v>
      </c>
      <c r="G20" s="66">
        <v>5600</v>
      </c>
      <c r="H20" s="66">
        <v>5501</v>
      </c>
      <c r="I20" s="66">
        <v>5900</v>
      </c>
      <c r="J20" s="66">
        <v>5455</v>
      </c>
      <c r="K20" s="66">
        <v>5455</v>
      </c>
      <c r="L20" s="66">
        <v>5593.64</v>
      </c>
      <c r="M20" s="67">
        <v>25</v>
      </c>
      <c r="N20" s="67">
        <v>139841</v>
      </c>
      <c r="O20" s="67">
        <v>8</v>
      </c>
      <c r="P20" s="127">
        <v>6.9999999999999999E-4</v>
      </c>
      <c r="Q20" s="66">
        <v>6400</v>
      </c>
      <c r="R20" s="66">
        <v>5303</v>
      </c>
      <c r="S20" s="67">
        <v>2296265885</v>
      </c>
    </row>
    <row r="21" spans="1:19" ht="15" customHeight="1" x14ac:dyDescent="0.2">
      <c r="A21" s="64" t="s">
        <v>147</v>
      </c>
      <c r="B21" s="64" t="s">
        <v>148</v>
      </c>
      <c r="C21" s="109" t="s">
        <v>146</v>
      </c>
      <c r="D21" s="77" t="s">
        <v>51</v>
      </c>
      <c r="E21" s="77" t="s">
        <v>114</v>
      </c>
      <c r="F21" s="66">
        <v>5600.97</v>
      </c>
      <c r="G21" s="66">
        <v>6200</v>
      </c>
      <c r="H21" s="66">
        <v>5249.98</v>
      </c>
      <c r="I21" s="66">
        <v>5515</v>
      </c>
      <c r="J21" s="66">
        <v>5249.98</v>
      </c>
      <c r="K21" s="66">
        <v>5499.97</v>
      </c>
      <c r="L21" s="66">
        <v>5472.6081000000004</v>
      </c>
      <c r="M21" s="67">
        <v>21</v>
      </c>
      <c r="N21" s="67">
        <v>114924.77</v>
      </c>
      <c r="O21" s="67">
        <v>13</v>
      </c>
      <c r="P21" s="127">
        <v>6.8000000000000005E-2</v>
      </c>
      <c r="Q21" s="66">
        <v>6100</v>
      </c>
      <c r="R21" s="66">
        <v>4205.46</v>
      </c>
      <c r="S21" s="67">
        <v>48124737.5</v>
      </c>
    </row>
    <row r="22" spans="1:19" ht="15" customHeight="1" x14ac:dyDescent="0.2">
      <c r="A22" s="64" t="s">
        <v>91</v>
      </c>
      <c r="B22" s="64" t="s">
        <v>92</v>
      </c>
      <c r="C22" s="109" t="s">
        <v>93</v>
      </c>
      <c r="D22" s="77" t="s">
        <v>17</v>
      </c>
      <c r="E22" s="77" t="s">
        <v>114</v>
      </c>
      <c r="F22" s="66">
        <v>33.81</v>
      </c>
      <c r="G22" s="66">
        <v>34.700000000000003</v>
      </c>
      <c r="H22" s="66">
        <v>34</v>
      </c>
      <c r="I22" s="66">
        <v>39</v>
      </c>
      <c r="J22" s="66">
        <v>24.51</v>
      </c>
      <c r="K22" s="66">
        <v>33.81</v>
      </c>
      <c r="L22" s="66">
        <v>29.7637</v>
      </c>
      <c r="M22" s="67">
        <v>446094</v>
      </c>
      <c r="N22" s="67">
        <v>13277397.140000001</v>
      </c>
      <c r="O22" s="67">
        <v>2571</v>
      </c>
      <c r="P22" s="127">
        <v>-1.54E-2</v>
      </c>
      <c r="Q22" s="66">
        <v>53.33</v>
      </c>
      <c r="R22" s="66">
        <v>24.51</v>
      </c>
      <c r="S22" s="67">
        <v>256843886.03999999</v>
      </c>
    </row>
    <row r="23" spans="1:19" ht="15" customHeight="1" x14ac:dyDescent="0.2">
      <c r="A23" s="64" t="s">
        <v>149</v>
      </c>
      <c r="B23" s="64" t="s">
        <v>150</v>
      </c>
      <c r="C23" s="109" t="s">
        <v>151</v>
      </c>
      <c r="D23" s="77" t="s">
        <v>51</v>
      </c>
      <c r="E23" s="77" t="s">
        <v>114</v>
      </c>
      <c r="F23" s="66">
        <v>20.12</v>
      </c>
      <c r="G23" s="66">
        <v>20.57</v>
      </c>
      <c r="H23" s="66">
        <v>22.93</v>
      </c>
      <c r="I23" s="66">
        <v>23.49</v>
      </c>
      <c r="J23" s="66">
        <v>19.5</v>
      </c>
      <c r="K23" s="66">
        <v>20.399999999999999</v>
      </c>
      <c r="L23" s="66">
        <v>21.788399999999999</v>
      </c>
      <c r="M23" s="67">
        <v>239844</v>
      </c>
      <c r="N23" s="67">
        <v>5225817.62</v>
      </c>
      <c r="O23" s="67">
        <v>1080</v>
      </c>
      <c r="P23" s="127">
        <v>-0.10920000000000001</v>
      </c>
      <c r="Q23" s="66">
        <v>27.85</v>
      </c>
      <c r="R23" s="66">
        <v>13.22</v>
      </c>
      <c r="S23" s="67">
        <v>504273822</v>
      </c>
    </row>
    <row r="24" spans="1:19" ht="15" customHeight="1" x14ac:dyDescent="0.2">
      <c r="A24" s="64" t="s">
        <v>52</v>
      </c>
      <c r="B24" s="64" t="s">
        <v>53</v>
      </c>
      <c r="C24" s="109" t="s">
        <v>54</v>
      </c>
      <c r="D24" s="77" t="s">
        <v>17</v>
      </c>
      <c r="E24" s="77" t="s">
        <v>106</v>
      </c>
      <c r="F24" s="66" t="s">
        <v>107</v>
      </c>
      <c r="G24" s="66">
        <v>3</v>
      </c>
      <c r="H24" s="66">
        <v>3</v>
      </c>
      <c r="I24" s="66">
        <v>3</v>
      </c>
      <c r="J24" s="66">
        <v>3</v>
      </c>
      <c r="K24" s="66">
        <v>3</v>
      </c>
      <c r="L24" s="66">
        <v>3</v>
      </c>
      <c r="M24" s="67">
        <v>1743</v>
      </c>
      <c r="N24" s="67">
        <v>5229</v>
      </c>
      <c r="O24" s="67">
        <v>1</v>
      </c>
      <c r="P24" s="127">
        <v>-0.87119999999999997</v>
      </c>
      <c r="Q24" s="66">
        <v>24</v>
      </c>
      <c r="R24" s="66">
        <v>3</v>
      </c>
      <c r="S24" s="67">
        <v>251601</v>
      </c>
    </row>
    <row r="25" spans="1:19" ht="15" customHeight="1" x14ac:dyDescent="0.2">
      <c r="A25" s="64" t="s">
        <v>97</v>
      </c>
      <c r="B25" s="64" t="s">
        <v>98</v>
      </c>
      <c r="C25" s="109" t="s">
        <v>99</v>
      </c>
      <c r="D25" s="77" t="s">
        <v>17</v>
      </c>
      <c r="E25" s="77" t="s">
        <v>114</v>
      </c>
      <c r="F25" s="66">
        <v>1152</v>
      </c>
      <c r="G25" s="66">
        <v>1165</v>
      </c>
      <c r="H25" s="66">
        <v>1228.3699999999999</v>
      </c>
      <c r="I25" s="66">
        <v>1285</v>
      </c>
      <c r="J25" s="66">
        <v>1066.51</v>
      </c>
      <c r="K25" s="66">
        <v>1141</v>
      </c>
      <c r="L25" s="66">
        <v>1177.7025000000001</v>
      </c>
      <c r="M25" s="67">
        <v>9402</v>
      </c>
      <c r="N25" s="67">
        <v>11072759.09</v>
      </c>
      <c r="O25" s="67">
        <v>870</v>
      </c>
      <c r="P25" s="127">
        <v>-8.4099999999999994E-2</v>
      </c>
      <c r="Q25" s="66">
        <v>1444</v>
      </c>
      <c r="R25" s="66">
        <v>1066.51</v>
      </c>
      <c r="S25" s="67">
        <v>1519412650</v>
      </c>
    </row>
    <row r="26" spans="1:19" ht="15" customHeight="1" x14ac:dyDescent="0.2">
      <c r="A26" s="64" t="s">
        <v>152</v>
      </c>
      <c r="B26" s="64" t="s">
        <v>153</v>
      </c>
      <c r="C26" s="109" t="s">
        <v>154</v>
      </c>
      <c r="D26" s="77" t="s">
        <v>17</v>
      </c>
      <c r="E26" s="77" t="s">
        <v>106</v>
      </c>
      <c r="F26" s="66">
        <v>12</v>
      </c>
      <c r="G26" s="66">
        <v>15</v>
      </c>
      <c r="H26" s="66">
        <v>13.98</v>
      </c>
      <c r="I26" s="66">
        <v>13.98</v>
      </c>
      <c r="J26" s="66">
        <v>12</v>
      </c>
      <c r="K26" s="66">
        <v>12.05</v>
      </c>
      <c r="L26" s="66">
        <v>13.129200000000001</v>
      </c>
      <c r="M26" s="67">
        <v>4916</v>
      </c>
      <c r="N26" s="67">
        <v>64543.18</v>
      </c>
      <c r="O26" s="67">
        <v>7</v>
      </c>
      <c r="P26" s="127">
        <v>4.1999999999999997E-3</v>
      </c>
      <c r="Q26" s="66">
        <v>13.98</v>
      </c>
      <c r="R26" s="66">
        <v>8.0299999999999994</v>
      </c>
      <c r="S26" s="67">
        <v>24138222.600000001</v>
      </c>
    </row>
    <row r="27" spans="1:19" ht="15" customHeight="1" x14ac:dyDescent="0.2">
      <c r="A27" s="64" t="s">
        <v>48</v>
      </c>
      <c r="B27" s="64" t="s">
        <v>49</v>
      </c>
      <c r="C27" s="109" t="s">
        <v>50</v>
      </c>
      <c r="D27" s="77" t="s">
        <v>51</v>
      </c>
      <c r="E27" s="77" t="s">
        <v>114</v>
      </c>
      <c r="F27" s="66">
        <v>6.01</v>
      </c>
      <c r="G27" s="66">
        <v>15.99</v>
      </c>
      <c r="H27" s="66">
        <v>60</v>
      </c>
      <c r="I27" s="66">
        <v>60</v>
      </c>
      <c r="J27" s="66">
        <v>10</v>
      </c>
      <c r="K27" s="66">
        <v>10</v>
      </c>
      <c r="L27" s="66">
        <v>17.619900000000001</v>
      </c>
      <c r="M27" s="67">
        <v>3226</v>
      </c>
      <c r="N27" s="67">
        <v>56841.64</v>
      </c>
      <c r="O27" s="67">
        <v>18</v>
      </c>
      <c r="P27" s="127">
        <v>-0.90910000000000002</v>
      </c>
      <c r="Q27" s="66">
        <v>128.99</v>
      </c>
      <c r="R27" s="66">
        <v>10</v>
      </c>
      <c r="S27" s="67">
        <v>19016430</v>
      </c>
    </row>
    <row r="28" spans="1:19" ht="15" customHeight="1" x14ac:dyDescent="0.2">
      <c r="A28" s="64" t="s">
        <v>67</v>
      </c>
      <c r="B28" s="64" t="s">
        <v>68</v>
      </c>
      <c r="C28" s="109" t="s">
        <v>69</v>
      </c>
      <c r="D28" s="77" t="s">
        <v>17</v>
      </c>
      <c r="E28" s="77" t="s">
        <v>106</v>
      </c>
      <c r="F28" s="66">
        <v>14.1</v>
      </c>
      <c r="G28" s="66">
        <v>16</v>
      </c>
      <c r="H28" s="66">
        <v>22.9</v>
      </c>
      <c r="I28" s="66">
        <v>22.9</v>
      </c>
      <c r="J28" s="66">
        <v>14</v>
      </c>
      <c r="K28" s="66">
        <v>16</v>
      </c>
      <c r="L28" s="66">
        <v>15.545400000000001</v>
      </c>
      <c r="M28" s="67">
        <v>3737</v>
      </c>
      <c r="N28" s="67">
        <v>58093</v>
      </c>
      <c r="O28" s="67">
        <v>9</v>
      </c>
      <c r="P28" s="127">
        <v>-0.3246</v>
      </c>
      <c r="Q28" s="66">
        <v>24.98</v>
      </c>
      <c r="R28" s="66">
        <v>13.1</v>
      </c>
      <c r="S28" s="67">
        <v>229666720</v>
      </c>
    </row>
    <row r="29" spans="1:19" ht="15" customHeight="1" x14ac:dyDescent="0.2">
      <c r="A29" s="64" t="s">
        <v>155</v>
      </c>
      <c r="B29" s="64" t="s">
        <v>156</v>
      </c>
      <c r="C29" s="109" t="s">
        <v>157</v>
      </c>
      <c r="D29" s="77" t="s">
        <v>17</v>
      </c>
      <c r="E29" s="77" t="s">
        <v>114</v>
      </c>
      <c r="F29" s="66">
        <v>21.03</v>
      </c>
      <c r="G29" s="66">
        <v>43</v>
      </c>
      <c r="H29" s="66">
        <v>38</v>
      </c>
      <c r="I29" s="66">
        <v>46.01</v>
      </c>
      <c r="J29" s="66">
        <v>30.24</v>
      </c>
      <c r="K29" s="66">
        <v>36</v>
      </c>
      <c r="L29" s="66">
        <v>37.103700000000003</v>
      </c>
      <c r="M29" s="67">
        <v>1758</v>
      </c>
      <c r="N29" s="67">
        <v>65228.38</v>
      </c>
      <c r="O29" s="67">
        <v>33</v>
      </c>
      <c r="P29" s="127">
        <v>-5.4100000000000002E-2</v>
      </c>
      <c r="Q29" s="66">
        <v>69.2</v>
      </c>
      <c r="R29" s="66">
        <v>20.68</v>
      </c>
      <c r="S29" s="67">
        <v>22459716</v>
      </c>
    </row>
    <row r="30" spans="1:19" ht="15" customHeight="1" x14ac:dyDescent="0.2">
      <c r="A30" s="64" t="s">
        <v>158</v>
      </c>
      <c r="B30" s="64" t="s">
        <v>159</v>
      </c>
      <c r="C30" s="109" t="s">
        <v>160</v>
      </c>
      <c r="D30" s="77" t="s">
        <v>17</v>
      </c>
      <c r="E30" s="77" t="s">
        <v>114</v>
      </c>
      <c r="F30" s="66">
        <v>2.82</v>
      </c>
      <c r="G30" s="66">
        <v>3.15</v>
      </c>
      <c r="H30" s="66">
        <v>3.48</v>
      </c>
      <c r="I30" s="66">
        <v>3.81</v>
      </c>
      <c r="J30" s="66">
        <v>2.9</v>
      </c>
      <c r="K30" s="66">
        <v>3</v>
      </c>
      <c r="L30" s="66">
        <v>3.1756000000000002</v>
      </c>
      <c r="M30" s="67">
        <v>50923</v>
      </c>
      <c r="N30" s="67">
        <v>161713.35</v>
      </c>
      <c r="O30" s="67">
        <v>123</v>
      </c>
      <c r="P30" s="127">
        <v>-0.12790000000000001</v>
      </c>
      <c r="Q30" s="66">
        <v>4.51</v>
      </c>
      <c r="R30" s="66">
        <v>2.75</v>
      </c>
      <c r="S30" s="67">
        <v>32198724</v>
      </c>
    </row>
    <row r="31" spans="1:19" ht="15" customHeight="1" x14ac:dyDescent="0.2">
      <c r="A31" s="64" t="s">
        <v>161</v>
      </c>
      <c r="B31" s="64" t="s">
        <v>162</v>
      </c>
      <c r="C31" s="109" t="s">
        <v>163</v>
      </c>
      <c r="D31" s="77" t="s">
        <v>17</v>
      </c>
      <c r="E31" s="77" t="s">
        <v>106</v>
      </c>
      <c r="F31" s="66">
        <v>815</v>
      </c>
      <c r="G31" s="66">
        <v>835</v>
      </c>
      <c r="H31" s="66">
        <v>815.01</v>
      </c>
      <c r="I31" s="66">
        <v>820</v>
      </c>
      <c r="J31" s="66">
        <v>810</v>
      </c>
      <c r="K31" s="66">
        <v>815</v>
      </c>
      <c r="L31" s="66">
        <v>814.36109999999996</v>
      </c>
      <c r="M31" s="67">
        <v>610</v>
      </c>
      <c r="N31" s="67">
        <v>496760.28</v>
      </c>
      <c r="O31" s="67">
        <v>17</v>
      </c>
      <c r="P31" s="127">
        <v>0</v>
      </c>
      <c r="Q31" s="66">
        <v>830</v>
      </c>
      <c r="R31" s="66">
        <v>780</v>
      </c>
      <c r="S31" s="67">
        <v>518221825</v>
      </c>
    </row>
    <row r="32" spans="1:19" ht="15" customHeight="1" x14ac:dyDescent="0.2">
      <c r="A32" s="64" t="s">
        <v>24</v>
      </c>
      <c r="B32" s="64" t="s">
        <v>25</v>
      </c>
      <c r="C32" s="109" t="s">
        <v>26</v>
      </c>
      <c r="D32" s="77" t="s">
        <v>17</v>
      </c>
      <c r="E32" s="77" t="s">
        <v>106</v>
      </c>
      <c r="F32" s="66" t="s">
        <v>107</v>
      </c>
      <c r="G32" s="66">
        <v>400</v>
      </c>
      <c r="H32" s="66">
        <v>400</v>
      </c>
      <c r="I32" s="66">
        <v>400</v>
      </c>
      <c r="J32" s="66">
        <v>400</v>
      </c>
      <c r="K32" s="66">
        <v>400</v>
      </c>
      <c r="L32" s="66">
        <v>400</v>
      </c>
      <c r="M32" s="67">
        <v>51</v>
      </c>
      <c r="N32" s="67">
        <v>20400</v>
      </c>
      <c r="O32" s="67">
        <v>4</v>
      </c>
      <c r="P32" s="127">
        <v>0.66669999999999996</v>
      </c>
      <c r="Q32" s="66">
        <v>490</v>
      </c>
      <c r="R32" s="66">
        <v>200.5</v>
      </c>
      <c r="S32" s="67">
        <v>42846000</v>
      </c>
    </row>
    <row r="33" spans="1:19" ht="15" customHeight="1" x14ac:dyDescent="0.2">
      <c r="A33" s="64" t="s">
        <v>164</v>
      </c>
      <c r="B33" s="64" t="s">
        <v>165</v>
      </c>
      <c r="C33" s="109" t="s">
        <v>166</v>
      </c>
      <c r="D33" s="77" t="s">
        <v>17</v>
      </c>
      <c r="E33" s="77" t="s">
        <v>106</v>
      </c>
      <c r="F33" s="66">
        <v>300</v>
      </c>
      <c r="G33" s="66">
        <v>310</v>
      </c>
      <c r="H33" s="66">
        <v>305</v>
      </c>
      <c r="I33" s="66">
        <v>305</v>
      </c>
      <c r="J33" s="66">
        <v>300</v>
      </c>
      <c r="K33" s="66">
        <v>300</v>
      </c>
      <c r="L33" s="66">
        <v>302.47859999999997</v>
      </c>
      <c r="M33" s="67">
        <v>234</v>
      </c>
      <c r="N33" s="67">
        <v>70780</v>
      </c>
      <c r="O33" s="67">
        <v>2</v>
      </c>
      <c r="P33" s="127">
        <v>0</v>
      </c>
      <c r="Q33" s="66">
        <v>305</v>
      </c>
      <c r="R33" s="66">
        <v>250</v>
      </c>
      <c r="S33" s="67">
        <v>335841000</v>
      </c>
    </row>
    <row r="34" spans="1:19" ht="15" customHeight="1" x14ac:dyDescent="0.2">
      <c r="A34" s="64" t="s">
        <v>167</v>
      </c>
      <c r="B34" s="64" t="s">
        <v>168</v>
      </c>
      <c r="C34" s="109" t="s">
        <v>169</v>
      </c>
      <c r="D34" s="77" t="s">
        <v>17</v>
      </c>
      <c r="E34" s="77" t="s">
        <v>106</v>
      </c>
      <c r="F34" s="66">
        <v>60</v>
      </c>
      <c r="G34" s="66">
        <v>70</v>
      </c>
      <c r="H34" s="66">
        <v>69.989999999999995</v>
      </c>
      <c r="I34" s="66">
        <v>69.989999999999995</v>
      </c>
      <c r="J34" s="66">
        <v>60</v>
      </c>
      <c r="K34" s="66">
        <v>60</v>
      </c>
      <c r="L34" s="66">
        <v>64.817099999999996</v>
      </c>
      <c r="M34" s="67">
        <v>210</v>
      </c>
      <c r="N34" s="67">
        <v>13611.6</v>
      </c>
      <c r="O34" s="67">
        <v>6</v>
      </c>
      <c r="P34" s="127">
        <v>0</v>
      </c>
      <c r="Q34" s="66">
        <v>90</v>
      </c>
      <c r="R34" s="66">
        <v>56</v>
      </c>
      <c r="S34" s="67" t="s">
        <v>107</v>
      </c>
    </row>
    <row r="35" spans="1:19" ht="15" customHeight="1" x14ac:dyDescent="0.2">
      <c r="A35" s="64" t="s">
        <v>170</v>
      </c>
      <c r="B35" s="64" t="s">
        <v>171</v>
      </c>
      <c r="C35" s="109" t="s">
        <v>172</v>
      </c>
      <c r="D35" s="77" t="s">
        <v>17</v>
      </c>
      <c r="E35" s="77" t="s">
        <v>114</v>
      </c>
      <c r="F35" s="66">
        <v>271.11</v>
      </c>
      <c r="G35" s="66">
        <v>282.64</v>
      </c>
      <c r="H35" s="66">
        <v>280</v>
      </c>
      <c r="I35" s="66">
        <v>300</v>
      </c>
      <c r="J35" s="66">
        <v>265.02999999999997</v>
      </c>
      <c r="K35" s="66">
        <v>271.11</v>
      </c>
      <c r="L35" s="66">
        <v>290.83609999999999</v>
      </c>
      <c r="M35" s="67">
        <v>1733</v>
      </c>
      <c r="N35" s="67">
        <v>504018.91</v>
      </c>
      <c r="O35" s="67">
        <v>50</v>
      </c>
      <c r="P35" s="127">
        <v>-3.1800000000000002E-2</v>
      </c>
      <c r="Q35" s="66">
        <v>300</v>
      </c>
      <c r="R35" s="66">
        <v>250</v>
      </c>
      <c r="S35" s="67">
        <v>139816849.19999999</v>
      </c>
    </row>
    <row r="36" spans="1:19" ht="15" customHeight="1" x14ac:dyDescent="0.2">
      <c r="A36" s="64" t="s">
        <v>173</v>
      </c>
      <c r="B36" s="64" t="s">
        <v>174</v>
      </c>
      <c r="C36" s="109" t="s">
        <v>175</v>
      </c>
      <c r="D36" s="77" t="s">
        <v>51</v>
      </c>
      <c r="E36" s="77" t="s">
        <v>114</v>
      </c>
      <c r="F36" s="66">
        <v>520</v>
      </c>
      <c r="G36" s="66">
        <v>535.98</v>
      </c>
      <c r="H36" s="66">
        <v>550</v>
      </c>
      <c r="I36" s="66">
        <v>590</v>
      </c>
      <c r="J36" s="66">
        <v>490.08</v>
      </c>
      <c r="K36" s="66">
        <v>515</v>
      </c>
      <c r="L36" s="66">
        <v>525.59199999999998</v>
      </c>
      <c r="M36" s="67">
        <v>6214</v>
      </c>
      <c r="N36" s="67">
        <v>3266028.85</v>
      </c>
      <c r="O36" s="67">
        <v>256</v>
      </c>
      <c r="P36" s="127">
        <v>-6.3600000000000004E-2</v>
      </c>
      <c r="Q36" s="66">
        <v>868.86</v>
      </c>
      <c r="R36" s="66">
        <v>490.08</v>
      </c>
      <c r="S36" s="67">
        <v>1042681875</v>
      </c>
    </row>
    <row r="37" spans="1:19" ht="15" customHeight="1" x14ac:dyDescent="0.2">
      <c r="A37" s="64" t="s">
        <v>176</v>
      </c>
      <c r="B37" s="64" t="s">
        <v>177</v>
      </c>
      <c r="C37" s="109" t="s">
        <v>178</v>
      </c>
      <c r="D37" s="77" t="s">
        <v>17</v>
      </c>
      <c r="E37" s="77" t="s">
        <v>106</v>
      </c>
      <c r="F37" s="66">
        <v>16</v>
      </c>
      <c r="G37" s="66">
        <v>19.38</v>
      </c>
      <c r="H37" s="66">
        <v>12</v>
      </c>
      <c r="I37" s="66">
        <v>16</v>
      </c>
      <c r="J37" s="66">
        <v>12</v>
      </c>
      <c r="K37" s="66">
        <v>16</v>
      </c>
      <c r="L37" s="66">
        <v>15.5717</v>
      </c>
      <c r="M37" s="67">
        <v>1172</v>
      </c>
      <c r="N37" s="67">
        <v>18250</v>
      </c>
      <c r="O37" s="67">
        <v>13</v>
      </c>
      <c r="P37" s="127">
        <v>0.14199999999999999</v>
      </c>
      <c r="Q37" s="66">
        <v>20.079999999999998</v>
      </c>
      <c r="R37" s="66">
        <v>12</v>
      </c>
      <c r="S37" s="67">
        <v>84260000</v>
      </c>
    </row>
    <row r="38" spans="1:19" ht="15" customHeight="1" x14ac:dyDescent="0.2">
      <c r="A38" s="64" t="s">
        <v>79</v>
      </c>
      <c r="B38" s="64" t="s">
        <v>80</v>
      </c>
      <c r="C38" s="109" t="s">
        <v>81</v>
      </c>
      <c r="D38" s="77" t="s">
        <v>51</v>
      </c>
      <c r="E38" s="77" t="s">
        <v>114</v>
      </c>
      <c r="F38" s="66">
        <v>176</v>
      </c>
      <c r="G38" s="66">
        <v>177.48</v>
      </c>
      <c r="H38" s="66">
        <v>182</v>
      </c>
      <c r="I38" s="66">
        <v>183</v>
      </c>
      <c r="J38" s="66">
        <v>174.62</v>
      </c>
      <c r="K38" s="66">
        <v>176</v>
      </c>
      <c r="L38" s="66">
        <v>178.59460000000001</v>
      </c>
      <c r="M38" s="67">
        <v>315713</v>
      </c>
      <c r="N38" s="67">
        <v>56384627.530000001</v>
      </c>
      <c r="O38" s="67">
        <v>1902</v>
      </c>
      <c r="P38" s="127">
        <v>-3.2500000000000001E-2</v>
      </c>
      <c r="Q38" s="66">
        <v>191.5</v>
      </c>
      <c r="R38" s="66">
        <v>159</v>
      </c>
      <c r="S38" s="67">
        <v>14412382160</v>
      </c>
    </row>
    <row r="39" spans="1:19" ht="15" customHeight="1" x14ac:dyDescent="0.2">
      <c r="A39" s="64" t="s">
        <v>179</v>
      </c>
      <c r="B39" s="64" t="s">
        <v>180</v>
      </c>
      <c r="C39" s="109" t="s">
        <v>181</v>
      </c>
      <c r="D39" s="77" t="s">
        <v>17</v>
      </c>
      <c r="E39" s="77" t="s">
        <v>106</v>
      </c>
      <c r="F39" s="66">
        <v>350</v>
      </c>
      <c r="G39" s="66">
        <v>370</v>
      </c>
      <c r="H39" s="66">
        <v>340</v>
      </c>
      <c r="I39" s="66">
        <v>370</v>
      </c>
      <c r="J39" s="66">
        <v>340</v>
      </c>
      <c r="K39" s="66">
        <v>370</v>
      </c>
      <c r="L39" s="66">
        <v>355.04829999999998</v>
      </c>
      <c r="M39" s="67">
        <v>208</v>
      </c>
      <c r="N39" s="67">
        <v>73850.039999999994</v>
      </c>
      <c r="O39" s="67">
        <v>19</v>
      </c>
      <c r="P39" s="127">
        <v>0.17460000000000001</v>
      </c>
      <c r="Q39" s="66">
        <v>370</v>
      </c>
      <c r="R39" s="66">
        <v>220</v>
      </c>
      <c r="S39" s="67">
        <v>202834000</v>
      </c>
    </row>
    <row r="40" spans="1:19" ht="15" customHeight="1" x14ac:dyDescent="0.2">
      <c r="A40" s="64" t="s">
        <v>182</v>
      </c>
      <c r="B40" s="64" t="s">
        <v>183</v>
      </c>
      <c r="C40" s="109" t="s">
        <v>184</v>
      </c>
      <c r="D40" s="77" t="s">
        <v>17</v>
      </c>
      <c r="E40" s="77" t="s">
        <v>106</v>
      </c>
      <c r="F40" s="66">
        <v>66.5</v>
      </c>
      <c r="G40" s="66">
        <v>68</v>
      </c>
      <c r="H40" s="66">
        <v>67.150000000000006</v>
      </c>
      <c r="I40" s="66">
        <v>68.989999999999995</v>
      </c>
      <c r="J40" s="66">
        <v>66</v>
      </c>
      <c r="K40" s="66">
        <v>68.98</v>
      </c>
      <c r="L40" s="66">
        <v>66.991600000000005</v>
      </c>
      <c r="M40" s="67">
        <v>2128</v>
      </c>
      <c r="N40" s="67">
        <v>142558.15</v>
      </c>
      <c r="O40" s="67">
        <v>31</v>
      </c>
      <c r="P40" s="127">
        <v>-2.9999999999999997E-4</v>
      </c>
      <c r="Q40" s="66">
        <v>78.760000000000005</v>
      </c>
      <c r="R40" s="66">
        <v>60</v>
      </c>
      <c r="S40" s="67">
        <v>170302583.62</v>
      </c>
    </row>
    <row r="41" spans="1:19" ht="15" customHeight="1" x14ac:dyDescent="0.2">
      <c r="A41" s="64" t="s">
        <v>185</v>
      </c>
      <c r="B41" s="64" t="s">
        <v>186</v>
      </c>
      <c r="C41" s="109" t="s">
        <v>187</v>
      </c>
      <c r="D41" s="77" t="s">
        <v>17</v>
      </c>
      <c r="E41" s="77" t="s">
        <v>106</v>
      </c>
      <c r="F41" s="66">
        <v>30</v>
      </c>
      <c r="G41" s="66">
        <v>80</v>
      </c>
      <c r="H41" s="66">
        <v>60</v>
      </c>
      <c r="I41" s="66">
        <v>60</v>
      </c>
      <c r="J41" s="66">
        <v>60</v>
      </c>
      <c r="K41" s="66">
        <v>60</v>
      </c>
      <c r="L41" s="66">
        <v>60</v>
      </c>
      <c r="M41" s="67">
        <v>14</v>
      </c>
      <c r="N41" s="67">
        <v>840</v>
      </c>
      <c r="O41" s="67">
        <v>1</v>
      </c>
      <c r="P41" s="127">
        <v>0.19980000000000001</v>
      </c>
      <c r="Q41" s="66">
        <v>79</v>
      </c>
      <c r="R41" s="66">
        <v>50.01</v>
      </c>
      <c r="S41" s="67">
        <v>28549200</v>
      </c>
    </row>
    <row r="42" spans="1:19" ht="15" customHeight="1" x14ac:dyDescent="0.2">
      <c r="A42" s="64" t="s">
        <v>188</v>
      </c>
      <c r="B42" s="64" t="s">
        <v>189</v>
      </c>
      <c r="C42" s="109" t="s">
        <v>190</v>
      </c>
      <c r="D42" s="77" t="s">
        <v>17</v>
      </c>
      <c r="E42" s="77" t="s">
        <v>114</v>
      </c>
      <c r="F42" s="66">
        <v>3150</v>
      </c>
      <c r="G42" s="66">
        <v>3268.1</v>
      </c>
      <c r="H42" s="66">
        <v>2850</v>
      </c>
      <c r="I42" s="66">
        <v>3350</v>
      </c>
      <c r="J42" s="66">
        <v>2800.01</v>
      </c>
      <c r="K42" s="66">
        <v>3120</v>
      </c>
      <c r="L42" s="66">
        <v>3069.1727999999998</v>
      </c>
      <c r="M42" s="67">
        <v>1732</v>
      </c>
      <c r="N42" s="67">
        <v>5315807.3099999996</v>
      </c>
      <c r="O42" s="67">
        <v>190</v>
      </c>
      <c r="P42" s="127">
        <v>9.4700000000000006E-2</v>
      </c>
      <c r="Q42" s="66">
        <v>3350</v>
      </c>
      <c r="R42" s="66">
        <v>2485</v>
      </c>
      <c r="S42" s="67">
        <v>1347815040</v>
      </c>
    </row>
    <row r="43" spans="1:19" ht="15" customHeight="1" x14ac:dyDescent="0.2">
      <c r="A43" s="64" t="s">
        <v>191</v>
      </c>
      <c r="B43" s="64" t="s">
        <v>192</v>
      </c>
      <c r="C43" s="109" t="s">
        <v>193</v>
      </c>
      <c r="D43" s="77" t="s">
        <v>17</v>
      </c>
      <c r="E43" s="77" t="s">
        <v>106</v>
      </c>
      <c r="F43" s="66">
        <v>146</v>
      </c>
      <c r="G43" s="66">
        <v>174</v>
      </c>
      <c r="H43" s="66">
        <v>143</v>
      </c>
      <c r="I43" s="66">
        <v>168</v>
      </c>
      <c r="J43" s="66">
        <v>141</v>
      </c>
      <c r="K43" s="66">
        <v>168</v>
      </c>
      <c r="L43" s="66">
        <v>150.09710000000001</v>
      </c>
      <c r="M43" s="67">
        <v>452</v>
      </c>
      <c r="N43" s="67">
        <v>67843.87</v>
      </c>
      <c r="O43" s="67">
        <v>15</v>
      </c>
      <c r="P43" s="127">
        <v>0.1757</v>
      </c>
      <c r="Q43" s="66">
        <v>168</v>
      </c>
      <c r="R43" s="66">
        <v>95</v>
      </c>
      <c r="S43" s="67">
        <v>121887192</v>
      </c>
    </row>
    <row r="44" spans="1:19" ht="15" customHeight="1" x14ac:dyDescent="0.2">
      <c r="A44" s="64" t="s">
        <v>33</v>
      </c>
      <c r="B44" s="64" t="s">
        <v>34</v>
      </c>
      <c r="C44" s="109" t="s">
        <v>35</v>
      </c>
      <c r="D44" s="77" t="s">
        <v>17</v>
      </c>
      <c r="E44" s="77" t="s">
        <v>106</v>
      </c>
      <c r="F44" s="66">
        <v>14</v>
      </c>
      <c r="G44" s="66">
        <v>19</v>
      </c>
      <c r="H44" s="66">
        <v>19</v>
      </c>
      <c r="I44" s="66">
        <v>19</v>
      </c>
      <c r="J44" s="66">
        <v>19</v>
      </c>
      <c r="K44" s="66">
        <v>19</v>
      </c>
      <c r="L44" s="66">
        <v>19</v>
      </c>
      <c r="M44" s="67">
        <v>10</v>
      </c>
      <c r="N44" s="67">
        <v>190</v>
      </c>
      <c r="O44" s="67">
        <v>1</v>
      </c>
      <c r="P44" s="127">
        <v>0.35709999999999997</v>
      </c>
      <c r="Q44" s="66">
        <v>20.010000000000002</v>
      </c>
      <c r="R44" s="66">
        <v>14</v>
      </c>
      <c r="S44" s="67">
        <v>5752440</v>
      </c>
    </row>
    <row r="45" spans="1:19" ht="15" customHeight="1" x14ac:dyDescent="0.2">
      <c r="A45" s="64" t="s">
        <v>194</v>
      </c>
      <c r="B45" s="64" t="s">
        <v>195</v>
      </c>
      <c r="C45" s="109" t="s">
        <v>196</v>
      </c>
      <c r="D45" s="77" t="s">
        <v>51</v>
      </c>
      <c r="E45" s="77" t="s">
        <v>114</v>
      </c>
      <c r="F45" s="66">
        <v>252.05</v>
      </c>
      <c r="G45" s="66">
        <v>270</v>
      </c>
      <c r="H45" s="66">
        <v>269.97000000000003</v>
      </c>
      <c r="I45" s="66">
        <v>305.45</v>
      </c>
      <c r="J45" s="66">
        <v>236</v>
      </c>
      <c r="K45" s="66">
        <v>255</v>
      </c>
      <c r="L45" s="66">
        <v>273.96339999999998</v>
      </c>
      <c r="M45" s="67">
        <v>5641</v>
      </c>
      <c r="N45" s="67">
        <v>1545427.32</v>
      </c>
      <c r="O45" s="67">
        <v>314</v>
      </c>
      <c r="P45" s="127">
        <v>-5.8299999999999998E-2</v>
      </c>
      <c r="Q45" s="66">
        <v>419.5</v>
      </c>
      <c r="R45" s="66">
        <v>85</v>
      </c>
      <c r="S45" s="67">
        <v>156495795</v>
      </c>
    </row>
    <row r="46" spans="1:19" ht="15" customHeight="1" x14ac:dyDescent="0.2">
      <c r="A46" s="64" t="s">
        <v>197</v>
      </c>
      <c r="B46" s="64" t="s">
        <v>198</v>
      </c>
      <c r="C46" s="109" t="s">
        <v>199</v>
      </c>
      <c r="D46" s="77" t="s">
        <v>17</v>
      </c>
      <c r="E46" s="77" t="s">
        <v>106</v>
      </c>
      <c r="F46" s="66">
        <v>1070</v>
      </c>
      <c r="G46" s="66">
        <v>1150</v>
      </c>
      <c r="H46" s="66">
        <v>1070.02</v>
      </c>
      <c r="I46" s="66">
        <v>1150</v>
      </c>
      <c r="J46" s="66">
        <v>1000</v>
      </c>
      <c r="K46" s="66">
        <v>1150</v>
      </c>
      <c r="L46" s="66">
        <v>1088.6733999999999</v>
      </c>
      <c r="M46" s="67">
        <v>201</v>
      </c>
      <c r="N46" s="67">
        <v>218823.36</v>
      </c>
      <c r="O46" s="67">
        <v>30</v>
      </c>
      <c r="P46" s="127">
        <v>6.4799999999999996E-2</v>
      </c>
      <c r="Q46" s="66">
        <v>1299.8699999999999</v>
      </c>
      <c r="R46" s="66">
        <v>950</v>
      </c>
      <c r="S46" s="67">
        <v>170200000</v>
      </c>
    </row>
    <row r="47" spans="1:19" ht="15" customHeight="1" x14ac:dyDescent="0.2">
      <c r="A47" s="64" t="s">
        <v>200</v>
      </c>
      <c r="B47" s="64" t="s">
        <v>201</v>
      </c>
      <c r="C47" s="109" t="s">
        <v>202</v>
      </c>
      <c r="D47" s="77" t="s">
        <v>51</v>
      </c>
      <c r="E47" s="77" t="s">
        <v>114</v>
      </c>
      <c r="F47" s="66">
        <v>1320</v>
      </c>
      <c r="G47" s="66">
        <v>1415</v>
      </c>
      <c r="H47" s="66">
        <v>1335</v>
      </c>
      <c r="I47" s="66">
        <v>1420</v>
      </c>
      <c r="J47" s="66">
        <v>1300.04</v>
      </c>
      <c r="K47" s="66">
        <v>1420</v>
      </c>
      <c r="L47" s="66">
        <v>1380.5015000000001</v>
      </c>
      <c r="M47" s="67">
        <v>367</v>
      </c>
      <c r="N47" s="67">
        <v>506644.04</v>
      </c>
      <c r="O47" s="67">
        <v>31</v>
      </c>
      <c r="P47" s="127">
        <v>7.17E-2</v>
      </c>
      <c r="Q47" s="66">
        <v>1420</v>
      </c>
      <c r="R47" s="66">
        <v>1100</v>
      </c>
      <c r="S47" s="67">
        <v>428394120</v>
      </c>
    </row>
    <row r="48" spans="1:19" ht="15" customHeight="1" x14ac:dyDescent="0.2">
      <c r="A48" s="64" t="s">
        <v>18</v>
      </c>
      <c r="B48" s="64" t="s">
        <v>19</v>
      </c>
      <c r="C48" s="109" t="s">
        <v>20</v>
      </c>
      <c r="D48" s="77" t="s">
        <v>17</v>
      </c>
      <c r="E48" s="77" t="s">
        <v>106</v>
      </c>
      <c r="F48" s="66" t="s">
        <v>107</v>
      </c>
      <c r="G48" s="66">
        <v>68.989999999999995</v>
      </c>
      <c r="H48" s="66">
        <v>59.99</v>
      </c>
      <c r="I48" s="66">
        <v>59.99</v>
      </c>
      <c r="J48" s="66">
        <v>59.99</v>
      </c>
      <c r="K48" s="66">
        <v>59.99</v>
      </c>
      <c r="L48" s="66">
        <v>59.99</v>
      </c>
      <c r="M48" s="67">
        <v>10</v>
      </c>
      <c r="N48" s="67">
        <v>599.9</v>
      </c>
      <c r="O48" s="67">
        <v>1</v>
      </c>
      <c r="P48" s="127">
        <v>0.93520000000000003</v>
      </c>
      <c r="Q48" s="66">
        <v>70</v>
      </c>
      <c r="R48" s="66">
        <v>31</v>
      </c>
      <c r="S48" s="67">
        <v>13514787.16</v>
      </c>
    </row>
    <row r="49" spans="1:19" ht="15" customHeight="1" x14ac:dyDescent="0.2">
      <c r="A49" s="64" t="s">
        <v>203</v>
      </c>
      <c r="B49" s="64" t="s">
        <v>204</v>
      </c>
      <c r="C49" s="109" t="s">
        <v>205</v>
      </c>
      <c r="D49" s="77" t="s">
        <v>51</v>
      </c>
      <c r="E49" s="77" t="s">
        <v>114</v>
      </c>
      <c r="F49" s="66">
        <v>3250</v>
      </c>
      <c r="G49" s="66">
        <v>3343.37</v>
      </c>
      <c r="H49" s="66">
        <v>3175</v>
      </c>
      <c r="I49" s="66">
        <v>3330</v>
      </c>
      <c r="J49" s="66">
        <v>3175</v>
      </c>
      <c r="K49" s="66">
        <v>3250</v>
      </c>
      <c r="L49" s="66">
        <v>3238.0376999999999</v>
      </c>
      <c r="M49" s="67">
        <v>1437</v>
      </c>
      <c r="N49" s="67">
        <v>4653060.13</v>
      </c>
      <c r="O49" s="67">
        <v>109</v>
      </c>
      <c r="P49" s="127">
        <v>0</v>
      </c>
      <c r="Q49" s="66">
        <v>3600</v>
      </c>
      <c r="R49" s="66">
        <v>2499.9899999999998</v>
      </c>
      <c r="S49" s="67">
        <v>32500000000</v>
      </c>
    </row>
    <row r="50" spans="1:19" ht="15" customHeight="1" x14ac:dyDescent="0.2">
      <c r="A50" s="64" t="s">
        <v>206</v>
      </c>
      <c r="B50" s="64" t="s">
        <v>207</v>
      </c>
      <c r="C50" s="109" t="s">
        <v>208</v>
      </c>
      <c r="D50" s="77" t="s">
        <v>17</v>
      </c>
      <c r="E50" s="77" t="s">
        <v>114</v>
      </c>
      <c r="F50" s="66">
        <v>3.62</v>
      </c>
      <c r="G50" s="66">
        <v>3.77</v>
      </c>
      <c r="H50" s="66">
        <v>4.71</v>
      </c>
      <c r="I50" s="66">
        <v>4.7300000000000004</v>
      </c>
      <c r="J50" s="66">
        <v>3.2</v>
      </c>
      <c r="K50" s="66">
        <v>3.76</v>
      </c>
      <c r="L50" s="66">
        <v>4.0347999999999997</v>
      </c>
      <c r="M50" s="67">
        <v>548963</v>
      </c>
      <c r="N50" s="67">
        <v>2214965.5699999998</v>
      </c>
      <c r="O50" s="67">
        <v>537</v>
      </c>
      <c r="P50" s="127">
        <v>-0.17</v>
      </c>
      <c r="Q50" s="66">
        <v>5.74</v>
      </c>
      <c r="R50" s="66">
        <v>2.58</v>
      </c>
      <c r="S50" s="67">
        <v>50929952</v>
      </c>
    </row>
    <row r="51" spans="1:19" ht="15" customHeight="1" x14ac:dyDescent="0.2">
      <c r="A51" s="64" t="s">
        <v>209</v>
      </c>
      <c r="B51" s="64" t="s">
        <v>210</v>
      </c>
      <c r="C51" s="109" t="s">
        <v>211</v>
      </c>
      <c r="D51" s="77" t="s">
        <v>17</v>
      </c>
      <c r="E51" s="77" t="s">
        <v>114</v>
      </c>
      <c r="F51" s="66">
        <v>100</v>
      </c>
      <c r="G51" s="66">
        <v>110</v>
      </c>
      <c r="H51" s="66">
        <v>92.55</v>
      </c>
      <c r="I51" s="66">
        <v>118.98</v>
      </c>
      <c r="J51" s="66">
        <v>92.1</v>
      </c>
      <c r="K51" s="66">
        <v>101</v>
      </c>
      <c r="L51" s="66">
        <v>106.13500000000001</v>
      </c>
      <c r="M51" s="67">
        <v>1043</v>
      </c>
      <c r="N51" s="67">
        <v>110698.82</v>
      </c>
      <c r="O51" s="67">
        <v>50</v>
      </c>
      <c r="P51" s="127">
        <v>6.7299999999999999E-2</v>
      </c>
      <c r="Q51" s="66">
        <v>188.66</v>
      </c>
      <c r="R51" s="66">
        <v>90.5</v>
      </c>
      <c r="S51" s="67">
        <v>72224090</v>
      </c>
    </row>
    <row r="52" spans="1:19" ht="15" customHeight="1" x14ac:dyDescent="0.2">
      <c r="A52" s="64" t="s">
        <v>212</v>
      </c>
      <c r="B52" s="64" t="s">
        <v>213</v>
      </c>
      <c r="C52" s="109" t="s">
        <v>214</v>
      </c>
      <c r="D52" s="77" t="s">
        <v>17</v>
      </c>
      <c r="E52" s="77" t="s">
        <v>114</v>
      </c>
      <c r="F52" s="66">
        <v>1001.12</v>
      </c>
      <c r="G52" s="66">
        <v>1013</v>
      </c>
      <c r="H52" s="66">
        <v>1030.04</v>
      </c>
      <c r="I52" s="66">
        <v>1040</v>
      </c>
      <c r="J52" s="66">
        <v>986</v>
      </c>
      <c r="K52" s="66">
        <v>1001.1</v>
      </c>
      <c r="L52" s="66">
        <v>1011.5299</v>
      </c>
      <c r="M52" s="67">
        <v>865</v>
      </c>
      <c r="N52" s="67">
        <v>874973.35</v>
      </c>
      <c r="O52" s="67">
        <v>103</v>
      </c>
      <c r="P52" s="127">
        <v>-1.37E-2</v>
      </c>
      <c r="Q52" s="66">
        <v>1099.99</v>
      </c>
      <c r="R52" s="66">
        <v>936.11</v>
      </c>
      <c r="S52" s="67">
        <v>110966929.5</v>
      </c>
    </row>
    <row r="53" spans="1:19" ht="15" customHeight="1" x14ac:dyDescent="0.2">
      <c r="A53" s="64" t="s">
        <v>215</v>
      </c>
      <c r="B53" s="64" t="s">
        <v>216</v>
      </c>
      <c r="C53" s="109" t="s">
        <v>217</v>
      </c>
      <c r="D53" s="77" t="s">
        <v>17</v>
      </c>
      <c r="E53" s="77" t="s">
        <v>114</v>
      </c>
      <c r="F53" s="66">
        <v>2715.01</v>
      </c>
      <c r="G53" s="66">
        <v>2897.99</v>
      </c>
      <c r="H53" s="66">
        <v>3365.01</v>
      </c>
      <c r="I53" s="66">
        <v>3365.01</v>
      </c>
      <c r="J53" s="66">
        <v>2704</v>
      </c>
      <c r="K53" s="66">
        <v>2715</v>
      </c>
      <c r="L53" s="66">
        <v>2874.6260000000002</v>
      </c>
      <c r="M53" s="67">
        <v>100</v>
      </c>
      <c r="N53" s="67">
        <v>287462.59999999998</v>
      </c>
      <c r="O53" s="67">
        <v>24</v>
      </c>
      <c r="P53" s="127">
        <v>-0.19220000000000001</v>
      </c>
      <c r="Q53" s="66">
        <v>4400</v>
      </c>
      <c r="R53" s="66">
        <v>2704</v>
      </c>
      <c r="S53" s="67">
        <v>339375000</v>
      </c>
    </row>
    <row r="54" spans="1:19" ht="15" customHeight="1" x14ac:dyDescent="0.2">
      <c r="A54" s="64" t="s">
        <v>218</v>
      </c>
      <c r="B54" s="64" t="s">
        <v>219</v>
      </c>
      <c r="C54" s="109" t="s">
        <v>220</v>
      </c>
      <c r="D54" s="77" t="s">
        <v>17</v>
      </c>
      <c r="E54" s="77" t="s">
        <v>114</v>
      </c>
      <c r="F54" s="66">
        <v>27.23</v>
      </c>
      <c r="G54" s="66">
        <v>29.99</v>
      </c>
      <c r="H54" s="66">
        <v>26.8</v>
      </c>
      <c r="I54" s="66">
        <v>38.57</v>
      </c>
      <c r="J54" s="66">
        <v>23</v>
      </c>
      <c r="K54" s="66">
        <v>31.31</v>
      </c>
      <c r="L54" s="66">
        <v>32.878</v>
      </c>
      <c r="M54" s="67">
        <v>15473</v>
      </c>
      <c r="N54" s="67">
        <v>508721.23</v>
      </c>
      <c r="O54" s="67">
        <v>227</v>
      </c>
      <c r="P54" s="127">
        <v>0.1583</v>
      </c>
      <c r="Q54" s="66">
        <v>51.98</v>
      </c>
      <c r="R54" s="66">
        <v>23</v>
      </c>
      <c r="S54" s="67">
        <v>51244262.939999998</v>
      </c>
    </row>
    <row r="55" spans="1:19" ht="15" customHeight="1" x14ac:dyDescent="0.2">
      <c r="A55" s="64" t="s">
        <v>64</v>
      </c>
      <c r="B55" s="64" t="s">
        <v>65</v>
      </c>
      <c r="C55" s="109" t="s">
        <v>66</v>
      </c>
      <c r="D55" s="77" t="s">
        <v>17</v>
      </c>
      <c r="E55" s="77" t="s">
        <v>106</v>
      </c>
      <c r="F55" s="66" t="s">
        <v>107</v>
      </c>
      <c r="G55" s="66">
        <v>38.799999999999997</v>
      </c>
      <c r="H55" s="66">
        <v>17.5</v>
      </c>
      <c r="I55" s="66">
        <v>17.5</v>
      </c>
      <c r="J55" s="66">
        <v>17.5</v>
      </c>
      <c r="K55" s="66">
        <v>17.5</v>
      </c>
      <c r="L55" s="66">
        <v>17.5</v>
      </c>
      <c r="M55" s="67">
        <v>280</v>
      </c>
      <c r="N55" s="67">
        <v>4900</v>
      </c>
      <c r="O55" s="67">
        <v>1</v>
      </c>
      <c r="P55" s="127">
        <v>-0.32690000000000002</v>
      </c>
      <c r="Q55" s="66">
        <v>49.99</v>
      </c>
      <c r="R55" s="66">
        <v>14</v>
      </c>
      <c r="S55" s="67">
        <v>2478577.5</v>
      </c>
    </row>
    <row r="56" spans="1:19" ht="15" customHeight="1" x14ac:dyDescent="0.2">
      <c r="A56" s="64" t="s">
        <v>221</v>
      </c>
      <c r="B56" s="64" t="s">
        <v>222</v>
      </c>
      <c r="C56" s="109" t="s">
        <v>223</v>
      </c>
      <c r="D56" s="77" t="s">
        <v>17</v>
      </c>
      <c r="E56" s="77" t="s">
        <v>114</v>
      </c>
      <c r="F56" s="66">
        <v>5300</v>
      </c>
      <c r="G56" s="66">
        <v>5400</v>
      </c>
      <c r="H56" s="66">
        <v>5600</v>
      </c>
      <c r="I56" s="66">
        <v>5800</v>
      </c>
      <c r="J56" s="66">
        <v>5300</v>
      </c>
      <c r="K56" s="66">
        <v>5300</v>
      </c>
      <c r="L56" s="66">
        <v>5508.7157999999999</v>
      </c>
      <c r="M56" s="67">
        <v>262</v>
      </c>
      <c r="N56" s="67">
        <v>1443283.55</v>
      </c>
      <c r="O56" s="67">
        <v>46</v>
      </c>
      <c r="P56" s="127">
        <v>-7.0199999999999999E-2</v>
      </c>
      <c r="Q56" s="66">
        <v>6990</v>
      </c>
      <c r="R56" s="66">
        <v>4904</v>
      </c>
      <c r="S56" s="67">
        <v>5340587400</v>
      </c>
    </row>
    <row r="57" spans="1:19" ht="15" customHeight="1" x14ac:dyDescent="0.2">
      <c r="A57" s="64" t="s">
        <v>224</v>
      </c>
      <c r="B57" s="64" t="s">
        <v>225</v>
      </c>
      <c r="C57" s="109" t="s">
        <v>226</v>
      </c>
      <c r="D57" s="77" t="s">
        <v>17</v>
      </c>
      <c r="E57" s="77" t="s">
        <v>114</v>
      </c>
      <c r="F57" s="66">
        <v>5</v>
      </c>
      <c r="G57" s="66">
        <v>6</v>
      </c>
      <c r="H57" s="66">
        <v>6.5</v>
      </c>
      <c r="I57" s="66">
        <v>6.5</v>
      </c>
      <c r="J57" s="66">
        <v>5.2</v>
      </c>
      <c r="K57" s="66">
        <v>5.2</v>
      </c>
      <c r="L57" s="66">
        <v>6.0587999999999997</v>
      </c>
      <c r="M57" s="67">
        <v>408</v>
      </c>
      <c r="N57" s="67">
        <v>2472</v>
      </c>
      <c r="O57" s="67">
        <v>3</v>
      </c>
      <c r="P57" s="127">
        <v>-0.1333</v>
      </c>
      <c r="Q57" s="66">
        <v>9</v>
      </c>
      <c r="R57" s="66">
        <v>5.2</v>
      </c>
      <c r="S57" s="67">
        <v>6906811.5999999996</v>
      </c>
    </row>
    <row r="58" spans="1:19" ht="15" customHeight="1" x14ac:dyDescent="0.2">
      <c r="A58" s="64" t="s">
        <v>227</v>
      </c>
      <c r="B58" s="64" t="s">
        <v>228</v>
      </c>
      <c r="C58" s="109" t="s">
        <v>229</v>
      </c>
      <c r="D58" s="77" t="s">
        <v>17</v>
      </c>
      <c r="E58" s="77" t="s">
        <v>106</v>
      </c>
      <c r="F58" s="66">
        <v>1575</v>
      </c>
      <c r="G58" s="66">
        <v>1635</v>
      </c>
      <c r="H58" s="66">
        <v>1500</v>
      </c>
      <c r="I58" s="66">
        <v>1630</v>
      </c>
      <c r="J58" s="66">
        <v>1500</v>
      </c>
      <c r="K58" s="66">
        <v>1630</v>
      </c>
      <c r="L58" s="66">
        <v>1539.0147999999999</v>
      </c>
      <c r="M58" s="67">
        <v>547</v>
      </c>
      <c r="N58" s="67">
        <v>841841.07</v>
      </c>
      <c r="O58" s="67">
        <v>34</v>
      </c>
      <c r="P58" s="127">
        <v>-1.09E-2</v>
      </c>
      <c r="Q58" s="66">
        <v>1799.99</v>
      </c>
      <c r="R58" s="66">
        <v>1380</v>
      </c>
      <c r="S58" s="67">
        <v>316526440</v>
      </c>
    </row>
    <row r="59" spans="1:19" ht="15" customHeight="1" x14ac:dyDescent="0.2">
      <c r="A59" s="64" t="s">
        <v>230</v>
      </c>
      <c r="B59" s="64" t="s">
        <v>231</v>
      </c>
      <c r="C59" s="109" t="s">
        <v>229</v>
      </c>
      <c r="D59" s="77" t="s">
        <v>17</v>
      </c>
      <c r="E59" s="77" t="s">
        <v>106</v>
      </c>
      <c r="F59" s="66">
        <v>1508.08</v>
      </c>
      <c r="G59" s="66">
        <v>1585</v>
      </c>
      <c r="H59" s="66">
        <v>1421</v>
      </c>
      <c r="I59" s="66">
        <v>1550</v>
      </c>
      <c r="J59" s="66">
        <v>1421</v>
      </c>
      <c r="K59" s="66">
        <v>1507.01</v>
      </c>
      <c r="L59" s="66">
        <v>1502.8010999999999</v>
      </c>
      <c r="M59" s="67">
        <v>125</v>
      </c>
      <c r="N59" s="67">
        <v>187850.14</v>
      </c>
      <c r="O59" s="67">
        <v>16</v>
      </c>
      <c r="P59" s="127">
        <v>6.13E-2</v>
      </c>
      <c r="Q59" s="66">
        <v>1689.99</v>
      </c>
      <c r="R59" s="66">
        <v>1299.95</v>
      </c>
      <c r="S59" s="67">
        <v>92572610.280000001</v>
      </c>
    </row>
    <row r="60" spans="1:19" ht="15" customHeight="1" x14ac:dyDescent="0.2">
      <c r="A60" s="64" t="s">
        <v>100</v>
      </c>
      <c r="B60" s="64" t="s">
        <v>101</v>
      </c>
      <c r="C60" s="109" t="s">
        <v>102</v>
      </c>
      <c r="D60" s="77" t="s">
        <v>51</v>
      </c>
      <c r="E60" s="77" t="s">
        <v>114</v>
      </c>
      <c r="F60" s="66">
        <v>681</v>
      </c>
      <c r="G60" s="66">
        <v>700</v>
      </c>
      <c r="H60" s="66">
        <v>742</v>
      </c>
      <c r="I60" s="66">
        <v>750</v>
      </c>
      <c r="J60" s="66">
        <v>683</v>
      </c>
      <c r="K60" s="66">
        <v>695.1</v>
      </c>
      <c r="L60" s="66">
        <v>725.45820000000003</v>
      </c>
      <c r="M60" s="67">
        <v>14357</v>
      </c>
      <c r="N60" s="67">
        <v>10415403.130000001</v>
      </c>
      <c r="O60" s="67">
        <v>209</v>
      </c>
      <c r="P60" s="127">
        <v>-4.7899999999999998E-2</v>
      </c>
      <c r="Q60" s="66">
        <v>870</v>
      </c>
      <c r="R60" s="66">
        <v>658</v>
      </c>
      <c r="S60" s="67">
        <v>1787879916.9000001</v>
      </c>
    </row>
    <row r="61" spans="1:19" ht="15" customHeight="1" x14ac:dyDescent="0.2">
      <c r="A61" s="64" t="s">
        <v>232</v>
      </c>
      <c r="B61" s="64" t="s">
        <v>233</v>
      </c>
      <c r="C61" s="109" t="s">
        <v>234</v>
      </c>
      <c r="D61" s="77" t="s">
        <v>17</v>
      </c>
      <c r="E61" s="77" t="s">
        <v>114</v>
      </c>
      <c r="F61" s="66">
        <v>500</v>
      </c>
      <c r="G61" s="66">
        <v>600</v>
      </c>
      <c r="H61" s="66">
        <v>550</v>
      </c>
      <c r="I61" s="66">
        <v>550</v>
      </c>
      <c r="J61" s="66">
        <v>500</v>
      </c>
      <c r="K61" s="66">
        <v>500</v>
      </c>
      <c r="L61" s="66">
        <v>549.83500000000004</v>
      </c>
      <c r="M61" s="67">
        <v>2728</v>
      </c>
      <c r="N61" s="67">
        <v>1499950</v>
      </c>
      <c r="O61" s="67">
        <v>8</v>
      </c>
      <c r="P61" s="127">
        <v>-9.0899999999999995E-2</v>
      </c>
      <c r="Q61" s="66">
        <v>569.99</v>
      </c>
      <c r="R61" s="66">
        <v>500</v>
      </c>
      <c r="S61" s="67">
        <v>65138000</v>
      </c>
    </row>
    <row r="62" spans="1:19" ht="15" customHeight="1" x14ac:dyDescent="0.2">
      <c r="A62" s="64" t="s">
        <v>235</v>
      </c>
      <c r="B62" s="64" t="s">
        <v>236</v>
      </c>
      <c r="C62" s="109" t="s">
        <v>237</v>
      </c>
      <c r="D62" s="77" t="s">
        <v>17</v>
      </c>
      <c r="E62" s="77" t="s">
        <v>106</v>
      </c>
      <c r="F62" s="66" t="s">
        <v>107</v>
      </c>
      <c r="G62" s="66">
        <v>90</v>
      </c>
      <c r="H62" s="66">
        <v>90</v>
      </c>
      <c r="I62" s="66">
        <v>90</v>
      </c>
      <c r="J62" s="66">
        <v>90</v>
      </c>
      <c r="K62" s="66">
        <v>90</v>
      </c>
      <c r="L62" s="66">
        <v>90</v>
      </c>
      <c r="M62" s="67">
        <v>2</v>
      </c>
      <c r="N62" s="67">
        <v>180</v>
      </c>
      <c r="O62" s="67">
        <v>1</v>
      </c>
      <c r="P62" s="127">
        <v>-5.2600000000000001E-2</v>
      </c>
      <c r="Q62" s="66">
        <v>90</v>
      </c>
      <c r="R62" s="66">
        <v>90</v>
      </c>
      <c r="S62" s="67">
        <v>3664620</v>
      </c>
    </row>
    <row r="63" spans="1:19" ht="15" customHeight="1" x14ac:dyDescent="0.2">
      <c r="A63" s="64" t="s">
        <v>238</v>
      </c>
      <c r="B63" s="64" t="s">
        <v>239</v>
      </c>
      <c r="C63" s="109" t="s">
        <v>240</v>
      </c>
      <c r="D63" s="77" t="s">
        <v>17</v>
      </c>
      <c r="E63" s="77" t="s">
        <v>114</v>
      </c>
      <c r="F63" s="66">
        <v>440</v>
      </c>
      <c r="G63" s="66">
        <v>448</v>
      </c>
      <c r="H63" s="66">
        <v>470</v>
      </c>
      <c r="I63" s="66">
        <v>480</v>
      </c>
      <c r="J63" s="66">
        <v>440</v>
      </c>
      <c r="K63" s="66">
        <v>440</v>
      </c>
      <c r="L63" s="66">
        <v>459.2296</v>
      </c>
      <c r="M63" s="67">
        <v>5467</v>
      </c>
      <c r="N63" s="67">
        <v>2510608.38</v>
      </c>
      <c r="O63" s="67">
        <v>204</v>
      </c>
      <c r="P63" s="127">
        <v>-6.4199999999999993E-2</v>
      </c>
      <c r="Q63" s="66">
        <v>578</v>
      </c>
      <c r="R63" s="66">
        <v>440</v>
      </c>
      <c r="S63" s="67">
        <v>604393240</v>
      </c>
    </row>
    <row r="64" spans="1:19" ht="15" customHeight="1" x14ac:dyDescent="0.2">
      <c r="A64" s="64" t="s">
        <v>36</v>
      </c>
      <c r="B64" s="64" t="s">
        <v>37</v>
      </c>
      <c r="C64" s="109" t="s">
        <v>38</v>
      </c>
      <c r="D64" s="77" t="s">
        <v>17</v>
      </c>
      <c r="E64" s="77" t="s">
        <v>106</v>
      </c>
      <c r="F64" s="66" t="s">
        <v>107</v>
      </c>
      <c r="G64" s="66">
        <v>40</v>
      </c>
      <c r="H64" s="66">
        <v>30</v>
      </c>
      <c r="I64" s="66">
        <v>44.94</v>
      </c>
      <c r="J64" s="66">
        <v>30</v>
      </c>
      <c r="K64" s="66">
        <v>40</v>
      </c>
      <c r="L64" s="66">
        <v>34.997</v>
      </c>
      <c r="M64" s="67">
        <v>773</v>
      </c>
      <c r="N64" s="67">
        <v>27052.68</v>
      </c>
      <c r="O64" s="67">
        <v>22</v>
      </c>
      <c r="P64" s="127">
        <v>0.33329999999999999</v>
      </c>
      <c r="Q64" s="66">
        <v>44.94</v>
      </c>
      <c r="R64" s="66">
        <v>19</v>
      </c>
      <c r="S64" s="67">
        <v>229057160</v>
      </c>
    </row>
    <row r="65" spans="1:19" ht="15" customHeight="1" x14ac:dyDescent="0.2">
      <c r="A65" s="64" t="s">
        <v>241</v>
      </c>
      <c r="B65" s="64" t="s">
        <v>242</v>
      </c>
      <c r="C65" s="109" t="s">
        <v>243</v>
      </c>
      <c r="D65" s="77" t="s">
        <v>51</v>
      </c>
      <c r="E65" s="77" t="s">
        <v>114</v>
      </c>
      <c r="F65" s="66">
        <v>481</v>
      </c>
      <c r="G65" s="66">
        <v>500</v>
      </c>
      <c r="H65" s="66">
        <v>555</v>
      </c>
      <c r="I65" s="66">
        <v>560</v>
      </c>
      <c r="J65" s="66">
        <v>500</v>
      </c>
      <c r="K65" s="66">
        <v>500</v>
      </c>
      <c r="L65" s="66">
        <v>542.20479999999998</v>
      </c>
      <c r="M65" s="67">
        <v>4137</v>
      </c>
      <c r="N65" s="67">
        <v>2243101.42</v>
      </c>
      <c r="O65" s="67">
        <v>133</v>
      </c>
      <c r="P65" s="127">
        <v>-9.9099999999999994E-2</v>
      </c>
      <c r="Q65" s="66">
        <v>598.58000000000004</v>
      </c>
      <c r="R65" s="66">
        <v>500</v>
      </c>
      <c r="S65" s="67">
        <v>211483500</v>
      </c>
    </row>
    <row r="66" spans="1:19" ht="15" customHeight="1" x14ac:dyDescent="0.2">
      <c r="A66" s="64" t="s">
        <v>244</v>
      </c>
      <c r="B66" s="64" t="s">
        <v>245</v>
      </c>
      <c r="C66" s="109" t="s">
        <v>246</v>
      </c>
      <c r="D66" s="77" t="s">
        <v>51</v>
      </c>
      <c r="E66" s="77" t="s">
        <v>114</v>
      </c>
      <c r="F66" s="66">
        <v>49.05</v>
      </c>
      <c r="G66" s="66">
        <v>49.79</v>
      </c>
      <c r="H66" s="66">
        <v>46.65</v>
      </c>
      <c r="I66" s="66">
        <v>50.45</v>
      </c>
      <c r="J66" s="66">
        <v>43.5</v>
      </c>
      <c r="K66" s="66">
        <v>49.5</v>
      </c>
      <c r="L66" s="66">
        <v>47.9056</v>
      </c>
      <c r="M66" s="67">
        <v>20304</v>
      </c>
      <c r="N66" s="67">
        <v>972675.76</v>
      </c>
      <c r="O66" s="67">
        <v>152</v>
      </c>
      <c r="P66" s="127">
        <v>8.0100000000000005E-2</v>
      </c>
      <c r="Q66" s="66">
        <v>50.45</v>
      </c>
      <c r="R66" s="66">
        <v>40.01</v>
      </c>
      <c r="S66" s="67">
        <v>667283512.5</v>
      </c>
    </row>
    <row r="67" spans="1:19" ht="15" customHeight="1" x14ac:dyDescent="0.2">
      <c r="A67" s="64" t="s">
        <v>247</v>
      </c>
      <c r="B67" s="64" t="s">
        <v>248</v>
      </c>
      <c r="C67" s="109" t="s">
        <v>249</v>
      </c>
      <c r="D67" s="77" t="s">
        <v>17</v>
      </c>
      <c r="E67" s="77" t="s">
        <v>114</v>
      </c>
      <c r="F67" s="66">
        <v>170</v>
      </c>
      <c r="G67" s="66">
        <v>178</v>
      </c>
      <c r="H67" s="66">
        <v>176</v>
      </c>
      <c r="I67" s="66">
        <v>191.99</v>
      </c>
      <c r="J67" s="66">
        <v>170</v>
      </c>
      <c r="K67" s="66">
        <v>170.12</v>
      </c>
      <c r="L67" s="66">
        <v>179.37780000000001</v>
      </c>
      <c r="M67" s="67">
        <v>2067</v>
      </c>
      <c r="N67" s="67">
        <v>370773.94</v>
      </c>
      <c r="O67" s="67">
        <v>67</v>
      </c>
      <c r="P67" s="127">
        <v>-7.5399999999999995E-2</v>
      </c>
      <c r="Q67" s="66">
        <v>235</v>
      </c>
      <c r="R67" s="66">
        <v>170</v>
      </c>
      <c r="S67" s="67">
        <v>112690209.92</v>
      </c>
    </row>
    <row r="68" spans="1:19" ht="15" customHeight="1" x14ac:dyDescent="0.2">
      <c r="A68" s="64" t="s">
        <v>250</v>
      </c>
      <c r="B68" s="64" t="s">
        <v>251</v>
      </c>
      <c r="C68" s="109" t="s">
        <v>252</v>
      </c>
      <c r="D68" s="77" t="s">
        <v>17</v>
      </c>
      <c r="E68" s="77" t="s">
        <v>114</v>
      </c>
      <c r="F68" s="66">
        <v>3724</v>
      </c>
      <c r="G68" s="66">
        <v>3835</v>
      </c>
      <c r="H68" s="66">
        <v>3673.24</v>
      </c>
      <c r="I68" s="66">
        <v>3890</v>
      </c>
      <c r="J68" s="66">
        <v>3673.23</v>
      </c>
      <c r="K68" s="66">
        <v>3800</v>
      </c>
      <c r="L68" s="66">
        <v>3796.5453000000002</v>
      </c>
      <c r="M68" s="67">
        <v>527</v>
      </c>
      <c r="N68" s="67">
        <v>2000779.37</v>
      </c>
      <c r="O68" s="67">
        <v>83</v>
      </c>
      <c r="P68" s="127">
        <v>2.5999999999999999E-3</v>
      </c>
      <c r="Q68" s="66">
        <v>4000</v>
      </c>
      <c r="R68" s="66">
        <v>3475</v>
      </c>
      <c r="S68" s="67">
        <v>1150035800</v>
      </c>
    </row>
    <row r="69" spans="1:19" ht="15" customHeight="1" x14ac:dyDescent="0.2">
      <c r="A69" s="64" t="s">
        <v>253</v>
      </c>
      <c r="B69" s="64" t="s">
        <v>254</v>
      </c>
      <c r="C69" s="109" t="s">
        <v>255</v>
      </c>
      <c r="D69" s="77" t="s">
        <v>17</v>
      </c>
      <c r="E69" s="77" t="s">
        <v>114</v>
      </c>
      <c r="F69" s="66">
        <v>1610</v>
      </c>
      <c r="G69" s="66">
        <v>1646</v>
      </c>
      <c r="H69" s="66">
        <v>1700.13</v>
      </c>
      <c r="I69" s="66">
        <v>1879.47</v>
      </c>
      <c r="J69" s="66">
        <v>1515</v>
      </c>
      <c r="K69" s="66">
        <v>1646</v>
      </c>
      <c r="L69" s="66">
        <v>1641.4215999999999</v>
      </c>
      <c r="M69" s="67">
        <v>447</v>
      </c>
      <c r="N69" s="67">
        <v>733715.44</v>
      </c>
      <c r="O69" s="67">
        <v>126</v>
      </c>
      <c r="P69" s="127">
        <v>-3.1800000000000002E-2</v>
      </c>
      <c r="Q69" s="66">
        <v>1879.47</v>
      </c>
      <c r="R69" s="66">
        <v>964</v>
      </c>
      <c r="S69" s="67">
        <v>498147086</v>
      </c>
    </row>
    <row r="70" spans="1:19" ht="15" customHeight="1" x14ac:dyDescent="0.2">
      <c r="A70" s="64" t="s">
        <v>256</v>
      </c>
      <c r="B70" s="64" t="s">
        <v>257</v>
      </c>
      <c r="C70" s="109" t="s">
        <v>258</v>
      </c>
      <c r="D70" s="77" t="s">
        <v>17</v>
      </c>
      <c r="E70" s="77" t="s">
        <v>106</v>
      </c>
      <c r="F70" s="66">
        <v>385</v>
      </c>
      <c r="G70" s="66">
        <v>419</v>
      </c>
      <c r="H70" s="66">
        <v>385</v>
      </c>
      <c r="I70" s="66">
        <v>420</v>
      </c>
      <c r="J70" s="66">
        <v>385</v>
      </c>
      <c r="K70" s="66">
        <v>420</v>
      </c>
      <c r="L70" s="66">
        <v>413.44880000000001</v>
      </c>
      <c r="M70" s="67">
        <v>1212</v>
      </c>
      <c r="N70" s="67">
        <v>501100</v>
      </c>
      <c r="O70" s="67">
        <v>15</v>
      </c>
      <c r="P70" s="127">
        <v>-3.8899999999999997E-2</v>
      </c>
      <c r="Q70" s="66">
        <v>470</v>
      </c>
      <c r="R70" s="66">
        <v>310.13</v>
      </c>
      <c r="S70" s="67">
        <v>1260000000</v>
      </c>
    </row>
    <row r="71" spans="1:19" ht="15" customHeight="1" x14ac:dyDescent="0.2">
      <c r="A71" s="64" t="s">
        <v>259</v>
      </c>
      <c r="B71" s="64" t="s">
        <v>260</v>
      </c>
      <c r="C71" s="109" t="s">
        <v>261</v>
      </c>
      <c r="D71" s="77" t="s">
        <v>17</v>
      </c>
      <c r="E71" s="77" t="s">
        <v>114</v>
      </c>
      <c r="F71" s="66">
        <v>300</v>
      </c>
      <c r="G71" s="66">
        <v>309.49</v>
      </c>
      <c r="H71" s="66">
        <v>295</v>
      </c>
      <c r="I71" s="66">
        <v>338.45</v>
      </c>
      <c r="J71" s="66">
        <v>283.02</v>
      </c>
      <c r="K71" s="66">
        <v>296</v>
      </c>
      <c r="L71" s="66">
        <v>314.74790000000002</v>
      </c>
      <c r="M71" s="67">
        <v>7948</v>
      </c>
      <c r="N71" s="67">
        <v>2501616.14</v>
      </c>
      <c r="O71" s="67">
        <v>259</v>
      </c>
      <c r="P71" s="127">
        <v>3.1399999999999997E-2</v>
      </c>
      <c r="Q71" s="66">
        <v>338.45</v>
      </c>
      <c r="R71" s="66">
        <v>230</v>
      </c>
      <c r="S71" s="67">
        <v>3239524344</v>
      </c>
    </row>
    <row r="72" spans="1:19" ht="15" customHeight="1" x14ac:dyDescent="0.2">
      <c r="A72" s="64" t="s">
        <v>262</v>
      </c>
      <c r="B72" s="64" t="s">
        <v>263</v>
      </c>
      <c r="C72" s="109" t="s">
        <v>264</v>
      </c>
      <c r="D72" s="77" t="s">
        <v>51</v>
      </c>
      <c r="E72" s="77" t="s">
        <v>114</v>
      </c>
      <c r="F72" s="66">
        <v>13151.84</v>
      </c>
      <c r="G72" s="66">
        <v>14880</v>
      </c>
      <c r="H72" s="66">
        <v>12025</v>
      </c>
      <c r="I72" s="66">
        <v>15499.77</v>
      </c>
      <c r="J72" s="66">
        <v>12025</v>
      </c>
      <c r="K72" s="66">
        <v>15035</v>
      </c>
      <c r="L72" s="66">
        <v>13928.1188</v>
      </c>
      <c r="M72" s="67">
        <v>33</v>
      </c>
      <c r="N72" s="67">
        <v>459627.92</v>
      </c>
      <c r="O72" s="67">
        <v>25</v>
      </c>
      <c r="P72" s="127">
        <v>0.25290000000000001</v>
      </c>
      <c r="Q72" s="66">
        <v>20900</v>
      </c>
      <c r="R72" s="66">
        <v>11800</v>
      </c>
      <c r="S72" s="67">
        <v>453966790</v>
      </c>
    </row>
    <row r="73" spans="1:19" ht="15" customHeight="1" x14ac:dyDescent="0.2">
      <c r="A73" s="64" t="s">
        <v>265</v>
      </c>
      <c r="B73" s="64" t="s">
        <v>266</v>
      </c>
      <c r="C73" s="109" t="s">
        <v>267</v>
      </c>
      <c r="D73" s="77" t="s">
        <v>51</v>
      </c>
      <c r="E73" s="77" t="s">
        <v>114</v>
      </c>
      <c r="F73" s="66">
        <v>0.38</v>
      </c>
      <c r="G73" s="66">
        <v>0.45</v>
      </c>
      <c r="H73" s="66">
        <v>0.4</v>
      </c>
      <c r="I73" s="66">
        <v>0.49</v>
      </c>
      <c r="J73" s="66">
        <v>0.38</v>
      </c>
      <c r="K73" s="66">
        <v>0.39</v>
      </c>
      <c r="L73" s="66">
        <v>0.433</v>
      </c>
      <c r="M73" s="67">
        <v>15116</v>
      </c>
      <c r="N73" s="67">
        <v>6545.62</v>
      </c>
      <c r="O73" s="67">
        <v>10</v>
      </c>
      <c r="P73" s="127">
        <v>-2.5000000000000001E-2</v>
      </c>
      <c r="Q73" s="66">
        <v>1.24</v>
      </c>
      <c r="R73" s="66">
        <v>0.27</v>
      </c>
      <c r="S73" s="67">
        <v>1900922.4</v>
      </c>
    </row>
    <row r="74" spans="1:19" ht="15" customHeight="1" x14ac:dyDescent="0.2">
      <c r="A74" s="64" t="s">
        <v>268</v>
      </c>
      <c r="B74" s="64" t="s">
        <v>269</v>
      </c>
      <c r="C74" s="109" t="s">
        <v>270</v>
      </c>
      <c r="D74" s="77" t="s">
        <v>17</v>
      </c>
      <c r="E74" s="77" t="s">
        <v>106</v>
      </c>
      <c r="F74" s="66">
        <v>2901</v>
      </c>
      <c r="G74" s="66">
        <v>3999.99</v>
      </c>
      <c r="H74" s="66">
        <v>3500</v>
      </c>
      <c r="I74" s="66">
        <v>3500</v>
      </c>
      <c r="J74" s="66">
        <v>3500</v>
      </c>
      <c r="K74" s="66">
        <v>3500</v>
      </c>
      <c r="L74" s="66">
        <v>3500</v>
      </c>
      <c r="M74" s="67">
        <v>4</v>
      </c>
      <c r="N74" s="67">
        <v>14000</v>
      </c>
      <c r="O74" s="67">
        <v>2</v>
      </c>
      <c r="P74" s="127">
        <v>-0.125</v>
      </c>
      <c r="Q74" s="66">
        <v>4011</v>
      </c>
      <c r="R74" s="66">
        <v>3207.01</v>
      </c>
      <c r="S74" s="67">
        <v>52563000</v>
      </c>
    </row>
    <row r="75" spans="1:19" ht="15" customHeight="1" x14ac:dyDescent="0.2">
      <c r="A75" s="64" t="s">
        <v>58</v>
      </c>
      <c r="B75" s="64" t="s">
        <v>59</v>
      </c>
      <c r="C75" s="109" t="s">
        <v>60</v>
      </c>
      <c r="D75" s="77" t="s">
        <v>17</v>
      </c>
      <c r="E75" s="77" t="s">
        <v>106</v>
      </c>
      <c r="F75" s="66">
        <v>42.11</v>
      </c>
      <c r="G75" s="66">
        <v>700</v>
      </c>
      <c r="H75" s="66">
        <v>75</v>
      </c>
      <c r="I75" s="66">
        <v>75</v>
      </c>
      <c r="J75" s="66">
        <v>60.09</v>
      </c>
      <c r="K75" s="66">
        <v>60.09</v>
      </c>
      <c r="L75" s="66">
        <v>66.054000000000002</v>
      </c>
      <c r="M75" s="67">
        <v>5</v>
      </c>
      <c r="N75" s="67">
        <v>330.27</v>
      </c>
      <c r="O75" s="67">
        <v>2</v>
      </c>
      <c r="P75" s="127">
        <v>-0.43309999999999998</v>
      </c>
      <c r="Q75" s="66">
        <v>739.99</v>
      </c>
      <c r="R75" s="66">
        <v>60.09</v>
      </c>
      <c r="S75" s="67">
        <v>28169350.739999998</v>
      </c>
    </row>
    <row r="76" spans="1:19" ht="15" customHeight="1" x14ac:dyDescent="0.2">
      <c r="A76" s="64" t="s">
        <v>271</v>
      </c>
      <c r="B76" s="64" t="s">
        <v>272</v>
      </c>
      <c r="C76" s="109" t="s">
        <v>273</v>
      </c>
      <c r="D76" s="77" t="s">
        <v>51</v>
      </c>
      <c r="E76" s="77" t="s">
        <v>114</v>
      </c>
      <c r="F76" s="66">
        <v>2.71</v>
      </c>
      <c r="G76" s="66">
        <v>2.79</v>
      </c>
      <c r="H76" s="66">
        <v>2.85</v>
      </c>
      <c r="I76" s="66">
        <v>3.3</v>
      </c>
      <c r="J76" s="66">
        <v>2.57</v>
      </c>
      <c r="K76" s="66">
        <v>2.79</v>
      </c>
      <c r="L76" s="66">
        <v>2.9094000000000002</v>
      </c>
      <c r="M76" s="67">
        <v>347231</v>
      </c>
      <c r="N76" s="67">
        <v>1010234.23</v>
      </c>
      <c r="O76" s="67">
        <v>378</v>
      </c>
      <c r="P76" s="127">
        <v>-2.1100000000000001E-2</v>
      </c>
      <c r="Q76" s="66">
        <v>4.32</v>
      </c>
      <c r="R76" s="66">
        <v>2.2599999999999998</v>
      </c>
      <c r="S76" s="67">
        <v>177323494.31999999</v>
      </c>
    </row>
    <row r="77" spans="1:19" ht="15" customHeight="1" x14ac:dyDescent="0.2">
      <c r="A77" s="64" t="s">
        <v>274</v>
      </c>
      <c r="B77" s="64" t="s">
        <v>275</v>
      </c>
      <c r="C77" s="109" t="s">
        <v>276</v>
      </c>
      <c r="D77" s="77" t="s">
        <v>17</v>
      </c>
      <c r="E77" s="77" t="s">
        <v>114</v>
      </c>
      <c r="F77" s="66">
        <v>750</v>
      </c>
      <c r="G77" s="66">
        <v>757</v>
      </c>
      <c r="H77" s="66">
        <v>750.01</v>
      </c>
      <c r="I77" s="66">
        <v>780</v>
      </c>
      <c r="J77" s="66">
        <v>750</v>
      </c>
      <c r="K77" s="66">
        <v>750</v>
      </c>
      <c r="L77" s="66">
        <v>752.928</v>
      </c>
      <c r="M77" s="67">
        <v>393</v>
      </c>
      <c r="N77" s="67">
        <v>295900.69</v>
      </c>
      <c r="O77" s="67">
        <v>36</v>
      </c>
      <c r="P77" s="127">
        <v>0</v>
      </c>
      <c r="Q77" s="66">
        <v>948</v>
      </c>
      <c r="R77" s="66">
        <v>690</v>
      </c>
      <c r="S77" s="67">
        <v>14306076750</v>
      </c>
    </row>
    <row r="78" spans="1:19" ht="15" customHeight="1" x14ac:dyDescent="0.2">
      <c r="A78" s="64" t="s">
        <v>277</v>
      </c>
      <c r="B78" s="64" t="s">
        <v>278</v>
      </c>
      <c r="C78" s="109" t="s">
        <v>279</v>
      </c>
      <c r="D78" s="77" t="s">
        <v>17</v>
      </c>
      <c r="E78" s="77" t="s">
        <v>114</v>
      </c>
      <c r="F78" s="66">
        <v>67.290000000000006</v>
      </c>
      <c r="G78" s="66">
        <v>77</v>
      </c>
      <c r="H78" s="66">
        <v>78</v>
      </c>
      <c r="I78" s="66">
        <v>90</v>
      </c>
      <c r="J78" s="66">
        <v>67.16</v>
      </c>
      <c r="K78" s="66">
        <v>67.16</v>
      </c>
      <c r="L78" s="66">
        <v>73.812399999999997</v>
      </c>
      <c r="M78" s="67">
        <v>5461</v>
      </c>
      <c r="N78" s="67">
        <v>403089.55</v>
      </c>
      <c r="O78" s="67">
        <v>66</v>
      </c>
      <c r="P78" s="127">
        <v>-0.1045</v>
      </c>
      <c r="Q78" s="66">
        <v>104.93</v>
      </c>
      <c r="R78" s="66">
        <v>67.16</v>
      </c>
      <c r="S78" s="67">
        <v>13571692.800000001</v>
      </c>
    </row>
    <row r="79" spans="1:19" ht="15" customHeight="1" x14ac:dyDescent="0.2">
      <c r="A79" s="64" t="s">
        <v>280</v>
      </c>
      <c r="B79" s="64" t="s">
        <v>281</v>
      </c>
      <c r="C79" s="109" t="s">
        <v>282</v>
      </c>
      <c r="D79" s="77" t="s">
        <v>17</v>
      </c>
      <c r="E79" s="77" t="s">
        <v>114</v>
      </c>
      <c r="F79" s="66">
        <v>6750</v>
      </c>
      <c r="G79" s="66">
        <v>7050</v>
      </c>
      <c r="H79" s="66">
        <v>6400</v>
      </c>
      <c r="I79" s="66">
        <v>7299.77</v>
      </c>
      <c r="J79" s="66">
        <v>6400</v>
      </c>
      <c r="K79" s="66">
        <v>6750</v>
      </c>
      <c r="L79" s="66">
        <v>6751.8747999999996</v>
      </c>
      <c r="M79" s="67">
        <v>617</v>
      </c>
      <c r="N79" s="67">
        <v>4165906.74</v>
      </c>
      <c r="O79" s="67">
        <v>151</v>
      </c>
      <c r="P79" s="127">
        <v>7.1400000000000005E-2</v>
      </c>
      <c r="Q79" s="66">
        <v>7299.77</v>
      </c>
      <c r="R79" s="66">
        <v>5100</v>
      </c>
      <c r="S79" s="67">
        <v>3687646500</v>
      </c>
    </row>
    <row r="80" spans="1:19" ht="15" customHeight="1" x14ac:dyDescent="0.2">
      <c r="A80" s="64" t="s">
        <v>21</v>
      </c>
      <c r="B80" s="64" t="s">
        <v>22</v>
      </c>
      <c r="C80" s="109" t="s">
        <v>23</v>
      </c>
      <c r="D80" s="77" t="s">
        <v>17</v>
      </c>
      <c r="E80" s="77" t="s">
        <v>106</v>
      </c>
      <c r="F80" s="66" t="s">
        <v>107</v>
      </c>
      <c r="G80" s="66">
        <v>299.99</v>
      </c>
      <c r="H80" s="66">
        <v>199.98</v>
      </c>
      <c r="I80" s="66">
        <v>199.98</v>
      </c>
      <c r="J80" s="66">
        <v>199.98</v>
      </c>
      <c r="K80" s="66">
        <v>199.98</v>
      </c>
      <c r="L80" s="66">
        <v>199.98</v>
      </c>
      <c r="M80" s="67">
        <v>1</v>
      </c>
      <c r="N80" s="67">
        <v>199.98</v>
      </c>
      <c r="O80" s="67">
        <v>1</v>
      </c>
      <c r="P80" s="127">
        <v>0.68049999999999999</v>
      </c>
      <c r="Q80" s="66">
        <v>199.98</v>
      </c>
      <c r="R80" s="66">
        <v>119</v>
      </c>
      <c r="S80" s="67">
        <v>25342665.48</v>
      </c>
    </row>
    <row r="81" spans="1:19" ht="15" customHeight="1" x14ac:dyDescent="0.2">
      <c r="A81" s="64" t="s">
        <v>283</v>
      </c>
      <c r="B81" s="64" t="s">
        <v>284</v>
      </c>
      <c r="C81" s="109" t="s">
        <v>285</v>
      </c>
      <c r="D81" s="77" t="s">
        <v>17</v>
      </c>
      <c r="E81" s="77" t="s">
        <v>114</v>
      </c>
      <c r="F81" s="66">
        <v>2</v>
      </c>
      <c r="G81" s="66">
        <v>4.8499999999999996</v>
      </c>
      <c r="H81" s="66">
        <v>4.6500000000000004</v>
      </c>
      <c r="I81" s="66">
        <v>5.76</v>
      </c>
      <c r="J81" s="66">
        <v>3.94</v>
      </c>
      <c r="K81" s="66">
        <v>4.1100000000000003</v>
      </c>
      <c r="L81" s="66">
        <v>4.6112000000000002</v>
      </c>
      <c r="M81" s="67">
        <v>7634</v>
      </c>
      <c r="N81" s="67">
        <v>35202.120000000003</v>
      </c>
      <c r="O81" s="67">
        <v>63</v>
      </c>
      <c r="P81" s="127">
        <v>-0.18129999999999999</v>
      </c>
      <c r="Q81" s="66">
        <v>21.89</v>
      </c>
      <c r="R81" s="66">
        <v>3.11</v>
      </c>
      <c r="S81" s="67">
        <v>4338343.38</v>
      </c>
    </row>
    <row r="82" spans="1:19" ht="15" customHeight="1" x14ac:dyDescent="0.2">
      <c r="A82" s="64" t="s">
        <v>286</v>
      </c>
      <c r="B82" s="64" t="s">
        <v>287</v>
      </c>
      <c r="C82" s="109" t="s">
        <v>288</v>
      </c>
      <c r="D82" s="77" t="s">
        <v>51</v>
      </c>
      <c r="E82" s="77" t="s">
        <v>114</v>
      </c>
      <c r="F82" s="66">
        <v>291.10000000000002</v>
      </c>
      <c r="G82" s="66">
        <v>297</v>
      </c>
      <c r="H82" s="66">
        <v>332</v>
      </c>
      <c r="I82" s="66">
        <v>332</v>
      </c>
      <c r="J82" s="66">
        <v>283</v>
      </c>
      <c r="K82" s="66">
        <v>296.99</v>
      </c>
      <c r="L82" s="66">
        <v>306.791</v>
      </c>
      <c r="M82" s="67">
        <v>27917</v>
      </c>
      <c r="N82" s="67">
        <v>8564683.8300000001</v>
      </c>
      <c r="O82" s="67">
        <v>454</v>
      </c>
      <c r="P82" s="127">
        <v>-8.2299999999999998E-2</v>
      </c>
      <c r="Q82" s="66">
        <v>435</v>
      </c>
      <c r="R82" s="66">
        <v>283</v>
      </c>
      <c r="S82" s="67">
        <v>2114569690.97</v>
      </c>
    </row>
    <row r="83" spans="1:19" ht="15" customHeight="1" x14ac:dyDescent="0.2">
      <c r="A83" s="64" t="s">
        <v>70</v>
      </c>
      <c r="B83" s="64" t="s">
        <v>71</v>
      </c>
      <c r="C83" s="109" t="s">
        <v>72</v>
      </c>
      <c r="D83" s="77" t="s">
        <v>51</v>
      </c>
      <c r="E83" s="77" t="s">
        <v>114</v>
      </c>
      <c r="F83" s="66">
        <v>10.16</v>
      </c>
      <c r="G83" s="66">
        <v>10.8</v>
      </c>
      <c r="H83" s="66">
        <v>14.88</v>
      </c>
      <c r="I83" s="66">
        <v>17.48</v>
      </c>
      <c r="J83" s="66">
        <v>7.1</v>
      </c>
      <c r="K83" s="66">
        <v>10.8</v>
      </c>
      <c r="L83" s="66">
        <v>10.7403</v>
      </c>
      <c r="M83" s="67">
        <v>71798</v>
      </c>
      <c r="N83" s="67">
        <v>771129.7</v>
      </c>
      <c r="O83" s="67">
        <v>345</v>
      </c>
      <c r="P83" s="127">
        <v>-0.20760000000000001</v>
      </c>
      <c r="Q83" s="66">
        <v>22.05</v>
      </c>
      <c r="R83" s="66">
        <v>7.1</v>
      </c>
      <c r="S83" s="67">
        <v>139008744</v>
      </c>
    </row>
    <row r="84" spans="1:19" ht="15" customHeight="1" x14ac:dyDescent="0.2">
      <c r="A84" s="64" t="s">
        <v>30</v>
      </c>
      <c r="B84" s="64" t="s">
        <v>31</v>
      </c>
      <c r="C84" s="109" t="s">
        <v>32</v>
      </c>
      <c r="D84" s="77" t="s">
        <v>17</v>
      </c>
      <c r="E84" s="77" t="s">
        <v>106</v>
      </c>
      <c r="F84" s="66" t="s">
        <v>107</v>
      </c>
      <c r="G84" s="66">
        <v>1.2</v>
      </c>
      <c r="H84" s="66">
        <v>1.3</v>
      </c>
      <c r="I84" s="66">
        <v>1.5</v>
      </c>
      <c r="J84" s="66">
        <v>1.3</v>
      </c>
      <c r="K84" s="66">
        <v>1.5</v>
      </c>
      <c r="L84" s="66">
        <v>1.3396999999999999</v>
      </c>
      <c r="M84" s="67">
        <v>1051</v>
      </c>
      <c r="N84" s="67">
        <v>1408</v>
      </c>
      <c r="O84" s="67">
        <v>3</v>
      </c>
      <c r="P84" s="127">
        <v>0.5</v>
      </c>
      <c r="Q84" s="66">
        <v>1.69</v>
      </c>
      <c r="R84" s="66">
        <v>0.77</v>
      </c>
      <c r="S84" s="67">
        <v>2000025</v>
      </c>
    </row>
    <row r="85" spans="1:19" ht="15" customHeight="1" x14ac:dyDescent="0.2">
      <c r="A85" s="64" t="s">
        <v>289</v>
      </c>
      <c r="B85" s="64" t="s">
        <v>290</v>
      </c>
      <c r="C85" s="109" t="s">
        <v>291</v>
      </c>
      <c r="D85" s="77" t="s">
        <v>17</v>
      </c>
      <c r="E85" s="77" t="s">
        <v>106</v>
      </c>
      <c r="F85" s="66" t="s">
        <v>107</v>
      </c>
      <c r="G85" s="66">
        <v>8.5</v>
      </c>
      <c r="H85" s="66">
        <v>8.15</v>
      </c>
      <c r="I85" s="66">
        <v>8.15</v>
      </c>
      <c r="J85" s="66">
        <v>7.9</v>
      </c>
      <c r="K85" s="66">
        <v>7.9</v>
      </c>
      <c r="L85" s="66">
        <v>8.1136999999999997</v>
      </c>
      <c r="M85" s="67">
        <v>3158</v>
      </c>
      <c r="N85" s="67">
        <v>25623.200000000001</v>
      </c>
      <c r="O85" s="67">
        <v>6</v>
      </c>
      <c r="P85" s="127">
        <v>-3.5400000000000001E-2</v>
      </c>
      <c r="Q85" s="66">
        <v>9</v>
      </c>
      <c r="R85" s="66">
        <v>5.62</v>
      </c>
      <c r="S85" s="67">
        <v>17818157.699999999</v>
      </c>
    </row>
    <row r="86" spans="1:19" ht="15" customHeight="1" x14ac:dyDescent="0.2">
      <c r="A86" s="64" t="s">
        <v>76</v>
      </c>
      <c r="B86" s="64" t="s">
        <v>77</v>
      </c>
      <c r="C86" s="109" t="s">
        <v>78</v>
      </c>
      <c r="D86" s="77" t="s">
        <v>51</v>
      </c>
      <c r="E86" s="77" t="s">
        <v>114</v>
      </c>
      <c r="F86" s="66">
        <v>43.18</v>
      </c>
      <c r="G86" s="66">
        <v>43.77</v>
      </c>
      <c r="H86" s="66">
        <v>44.04</v>
      </c>
      <c r="I86" s="66">
        <v>48.6</v>
      </c>
      <c r="J86" s="66">
        <v>42.6</v>
      </c>
      <c r="K86" s="66">
        <v>43.18</v>
      </c>
      <c r="L86" s="66">
        <v>44.832500000000003</v>
      </c>
      <c r="M86" s="67">
        <v>1566564</v>
      </c>
      <c r="N86" s="67">
        <v>70233013.719999999</v>
      </c>
      <c r="O86" s="67">
        <v>3222</v>
      </c>
      <c r="P86" s="127">
        <v>-1.5299999999999999E-2</v>
      </c>
      <c r="Q86" s="66">
        <v>48.6</v>
      </c>
      <c r="R86" s="66">
        <v>30.36</v>
      </c>
      <c r="S86" s="67">
        <v>5441869263.5600004</v>
      </c>
    </row>
    <row r="87" spans="1:19" ht="15" customHeight="1" x14ac:dyDescent="0.2">
      <c r="A87" s="64" t="s">
        <v>292</v>
      </c>
      <c r="B87" s="64" t="s">
        <v>293</v>
      </c>
      <c r="C87" s="109" t="s">
        <v>294</v>
      </c>
      <c r="D87" s="77" t="s">
        <v>17</v>
      </c>
      <c r="E87" s="77" t="s">
        <v>114</v>
      </c>
      <c r="F87" s="66">
        <v>54</v>
      </c>
      <c r="G87" s="66">
        <v>59.49</v>
      </c>
      <c r="H87" s="66">
        <v>65.02</v>
      </c>
      <c r="I87" s="66">
        <v>69.8</v>
      </c>
      <c r="J87" s="66">
        <v>55.06</v>
      </c>
      <c r="K87" s="66">
        <v>57</v>
      </c>
      <c r="L87" s="66">
        <v>63.335799999999999</v>
      </c>
      <c r="M87" s="67">
        <v>7061</v>
      </c>
      <c r="N87" s="67">
        <v>447214.05</v>
      </c>
      <c r="O87" s="67">
        <v>146</v>
      </c>
      <c r="P87" s="127">
        <v>-0.1341</v>
      </c>
      <c r="Q87" s="66">
        <v>96.1</v>
      </c>
      <c r="R87" s="66">
        <v>50.5</v>
      </c>
      <c r="S87" s="67">
        <v>21328203</v>
      </c>
    </row>
    <row r="88" spans="1:19" ht="15" customHeight="1" x14ac:dyDescent="0.2">
      <c r="A88" s="64" t="s">
        <v>295</v>
      </c>
      <c r="B88" s="64" t="s">
        <v>296</v>
      </c>
      <c r="C88" s="109" t="s">
        <v>297</v>
      </c>
      <c r="D88" s="77" t="s">
        <v>17</v>
      </c>
      <c r="E88" s="77" t="s">
        <v>114</v>
      </c>
      <c r="F88" s="66">
        <v>262.10000000000002</v>
      </c>
      <c r="G88" s="66">
        <v>270</v>
      </c>
      <c r="H88" s="66">
        <v>255.11</v>
      </c>
      <c r="I88" s="66">
        <v>278.93</v>
      </c>
      <c r="J88" s="66">
        <v>240</v>
      </c>
      <c r="K88" s="66">
        <v>265</v>
      </c>
      <c r="L88" s="66">
        <v>259.2765</v>
      </c>
      <c r="M88" s="67">
        <v>2206</v>
      </c>
      <c r="N88" s="67">
        <v>571963.87</v>
      </c>
      <c r="O88" s="67">
        <v>135</v>
      </c>
      <c r="P88" s="127">
        <v>3.8E-3</v>
      </c>
      <c r="Q88" s="66">
        <v>463.97</v>
      </c>
      <c r="R88" s="66">
        <v>225</v>
      </c>
      <c r="S88" s="67">
        <v>174519460</v>
      </c>
    </row>
    <row r="89" spans="1:19" ht="15" customHeight="1" x14ac:dyDescent="0.2">
      <c r="A89" s="64" t="s">
        <v>298</v>
      </c>
      <c r="B89" s="64" t="s">
        <v>299</v>
      </c>
      <c r="C89" s="109" t="s">
        <v>300</v>
      </c>
      <c r="D89" s="77" t="s">
        <v>17</v>
      </c>
      <c r="E89" s="77" t="s">
        <v>114</v>
      </c>
      <c r="F89" s="66">
        <v>36.799999999999997</v>
      </c>
      <c r="G89" s="66">
        <v>43.99</v>
      </c>
      <c r="H89" s="66">
        <v>49.01</v>
      </c>
      <c r="I89" s="66">
        <v>52.82</v>
      </c>
      <c r="J89" s="66">
        <v>41.01</v>
      </c>
      <c r="K89" s="66">
        <v>44.47</v>
      </c>
      <c r="L89" s="66">
        <v>47.94</v>
      </c>
      <c r="M89" s="67">
        <v>10898</v>
      </c>
      <c r="N89" s="67">
        <v>522450.24</v>
      </c>
      <c r="O89" s="67">
        <v>160</v>
      </c>
      <c r="P89" s="127">
        <v>-8.0100000000000005E-2</v>
      </c>
      <c r="Q89" s="66">
        <v>73.97</v>
      </c>
      <c r="R89" s="66">
        <v>41.01</v>
      </c>
      <c r="S89" s="67">
        <v>148815208.46000001</v>
      </c>
    </row>
    <row r="90" spans="1:19" ht="15" customHeight="1" x14ac:dyDescent="0.2">
      <c r="A90" s="64" t="s">
        <v>301</v>
      </c>
      <c r="B90" s="64" t="s">
        <v>302</v>
      </c>
      <c r="C90" s="109" t="s">
        <v>303</v>
      </c>
      <c r="D90" s="77" t="s">
        <v>17</v>
      </c>
      <c r="E90" s="77" t="s">
        <v>114</v>
      </c>
      <c r="F90" s="66">
        <v>990</v>
      </c>
      <c r="G90" s="66">
        <v>1030</v>
      </c>
      <c r="H90" s="66">
        <v>995.02</v>
      </c>
      <c r="I90" s="66">
        <v>1050</v>
      </c>
      <c r="J90" s="66">
        <v>995</v>
      </c>
      <c r="K90" s="66">
        <v>1000</v>
      </c>
      <c r="L90" s="66">
        <v>1007.303</v>
      </c>
      <c r="M90" s="67">
        <v>658</v>
      </c>
      <c r="N90" s="67">
        <v>662805.39</v>
      </c>
      <c r="O90" s="67">
        <v>48</v>
      </c>
      <c r="P90" s="127">
        <v>0</v>
      </c>
      <c r="Q90" s="66">
        <v>1274.42</v>
      </c>
      <c r="R90" s="66">
        <v>736</v>
      </c>
      <c r="S90" s="67">
        <v>617719000</v>
      </c>
    </row>
    <row r="91" spans="1:19" ht="15" customHeight="1" x14ac:dyDescent="0.2">
      <c r="A91" s="64" t="s">
        <v>304</v>
      </c>
      <c r="B91" s="64" t="s">
        <v>305</v>
      </c>
      <c r="C91" s="109" t="s">
        <v>306</v>
      </c>
      <c r="D91" s="77" t="s">
        <v>17</v>
      </c>
      <c r="E91" s="77" t="s">
        <v>114</v>
      </c>
      <c r="F91" s="66">
        <v>31.55</v>
      </c>
      <c r="G91" s="66">
        <v>36.6</v>
      </c>
      <c r="H91" s="66">
        <v>32.01</v>
      </c>
      <c r="I91" s="66">
        <v>45</v>
      </c>
      <c r="J91" s="66">
        <v>30.07</v>
      </c>
      <c r="K91" s="66">
        <v>34.6</v>
      </c>
      <c r="L91" s="66">
        <v>33.533299999999997</v>
      </c>
      <c r="M91" s="67">
        <v>2255</v>
      </c>
      <c r="N91" s="67">
        <v>75617.649999999994</v>
      </c>
      <c r="O91" s="67">
        <v>70</v>
      </c>
      <c r="P91" s="127">
        <v>0.1111</v>
      </c>
      <c r="Q91" s="66">
        <v>65.709999999999994</v>
      </c>
      <c r="R91" s="66">
        <v>25.01</v>
      </c>
      <c r="S91" s="67">
        <v>31796431.199999999</v>
      </c>
    </row>
    <row r="92" spans="1:19" ht="15" customHeight="1" x14ac:dyDescent="0.2">
      <c r="A92" s="64" t="s">
        <v>61</v>
      </c>
      <c r="B92" s="64" t="s">
        <v>62</v>
      </c>
      <c r="C92" s="109" t="s">
        <v>63</v>
      </c>
      <c r="D92" s="77" t="s">
        <v>17</v>
      </c>
      <c r="E92" s="77" t="s">
        <v>114</v>
      </c>
      <c r="F92" s="66">
        <v>320.01</v>
      </c>
      <c r="G92" s="66">
        <v>364</v>
      </c>
      <c r="H92" s="66">
        <v>577</v>
      </c>
      <c r="I92" s="66">
        <v>590</v>
      </c>
      <c r="J92" s="66">
        <v>270</v>
      </c>
      <c r="K92" s="66">
        <v>350</v>
      </c>
      <c r="L92" s="66">
        <v>426.0256</v>
      </c>
      <c r="M92" s="67">
        <v>2555</v>
      </c>
      <c r="N92" s="67">
        <v>1088495.44</v>
      </c>
      <c r="O92" s="67">
        <v>300</v>
      </c>
      <c r="P92" s="127">
        <v>-0.39689999999999998</v>
      </c>
      <c r="Q92" s="66">
        <v>899.87</v>
      </c>
      <c r="R92" s="66">
        <v>270</v>
      </c>
      <c r="S92" s="67">
        <v>66311000</v>
      </c>
    </row>
    <row r="93" spans="1:19" ht="15" customHeight="1" x14ac:dyDescent="0.2">
      <c r="A93" s="64" t="s">
        <v>42</v>
      </c>
      <c r="B93" s="64" t="s">
        <v>43</v>
      </c>
      <c r="C93" s="109" t="s">
        <v>44</v>
      </c>
      <c r="D93" s="77" t="s">
        <v>17</v>
      </c>
      <c r="E93" s="77" t="s">
        <v>106</v>
      </c>
      <c r="F93" s="66">
        <v>290</v>
      </c>
      <c r="G93" s="66">
        <v>370</v>
      </c>
      <c r="H93" s="66">
        <v>290</v>
      </c>
      <c r="I93" s="66">
        <v>370.01</v>
      </c>
      <c r="J93" s="66">
        <v>290</v>
      </c>
      <c r="K93" s="66">
        <v>370.01</v>
      </c>
      <c r="L93" s="66">
        <v>320.3476</v>
      </c>
      <c r="M93" s="67">
        <v>1042</v>
      </c>
      <c r="N93" s="67">
        <v>333802.15999999997</v>
      </c>
      <c r="O93" s="67">
        <v>40</v>
      </c>
      <c r="P93" s="127">
        <v>0.27589999999999998</v>
      </c>
      <c r="Q93" s="66">
        <v>370.01</v>
      </c>
      <c r="R93" s="66">
        <v>231.01</v>
      </c>
      <c r="S93" s="67">
        <v>30282358.420000002</v>
      </c>
    </row>
    <row r="94" spans="1:19" ht="15" customHeight="1" x14ac:dyDescent="0.2">
      <c r="A94" s="64" t="s">
        <v>307</v>
      </c>
      <c r="B94" s="64" t="s">
        <v>308</v>
      </c>
      <c r="C94" s="109" t="s">
        <v>309</v>
      </c>
      <c r="D94" s="77" t="s">
        <v>51</v>
      </c>
      <c r="E94" s="77" t="s">
        <v>114</v>
      </c>
      <c r="F94" s="66">
        <v>58.56</v>
      </c>
      <c r="G94" s="66">
        <v>63.65</v>
      </c>
      <c r="H94" s="66">
        <v>70.2</v>
      </c>
      <c r="I94" s="66">
        <v>70.5</v>
      </c>
      <c r="J94" s="66">
        <v>58</v>
      </c>
      <c r="K94" s="66">
        <v>60</v>
      </c>
      <c r="L94" s="66">
        <v>65.433700000000002</v>
      </c>
      <c r="M94" s="67">
        <v>8329</v>
      </c>
      <c r="N94" s="67">
        <v>544997.55000000005</v>
      </c>
      <c r="O94" s="67">
        <v>105</v>
      </c>
      <c r="P94" s="127">
        <v>-0.14410000000000001</v>
      </c>
      <c r="Q94" s="66">
        <v>84.89</v>
      </c>
      <c r="R94" s="66">
        <v>58</v>
      </c>
      <c r="S94" s="67">
        <v>524000700</v>
      </c>
    </row>
    <row r="95" spans="1:19" ht="15" customHeight="1" x14ac:dyDescent="0.2">
      <c r="A95" s="64" t="s">
        <v>310</v>
      </c>
      <c r="B95" s="64" t="s">
        <v>311</v>
      </c>
      <c r="C95" s="109" t="s">
        <v>312</v>
      </c>
      <c r="D95" s="77" t="s">
        <v>17</v>
      </c>
      <c r="E95" s="77" t="s">
        <v>106</v>
      </c>
      <c r="F95" s="66">
        <v>50</v>
      </c>
      <c r="G95" s="66">
        <v>150</v>
      </c>
      <c r="H95" s="66">
        <v>100</v>
      </c>
      <c r="I95" s="66">
        <v>100</v>
      </c>
      <c r="J95" s="66">
        <v>100</v>
      </c>
      <c r="K95" s="66">
        <v>100</v>
      </c>
      <c r="L95" s="66">
        <v>100</v>
      </c>
      <c r="M95" s="67">
        <v>167</v>
      </c>
      <c r="N95" s="67">
        <v>16700</v>
      </c>
      <c r="O95" s="67">
        <v>2</v>
      </c>
      <c r="P95" s="127">
        <v>0</v>
      </c>
      <c r="Q95" s="66">
        <v>150</v>
      </c>
      <c r="R95" s="66">
        <v>89.99</v>
      </c>
      <c r="S95" s="67">
        <v>3600000</v>
      </c>
    </row>
    <row r="96" spans="1:19" ht="15" customHeight="1" x14ac:dyDescent="0.2">
      <c r="A96" s="64" t="s">
        <v>313</v>
      </c>
      <c r="B96" s="64" t="s">
        <v>314</v>
      </c>
      <c r="C96" s="109" t="s">
        <v>315</v>
      </c>
      <c r="D96" s="77" t="s">
        <v>17</v>
      </c>
      <c r="E96" s="77" t="s">
        <v>114</v>
      </c>
      <c r="F96" s="66">
        <v>3110</v>
      </c>
      <c r="G96" s="66">
        <v>3159</v>
      </c>
      <c r="H96" s="66">
        <v>3000</v>
      </c>
      <c r="I96" s="66">
        <v>3200</v>
      </c>
      <c r="J96" s="66">
        <v>3000</v>
      </c>
      <c r="K96" s="66">
        <v>3159</v>
      </c>
      <c r="L96" s="66">
        <v>3128.5337</v>
      </c>
      <c r="M96" s="67">
        <v>715</v>
      </c>
      <c r="N96" s="67">
        <v>2236901.61</v>
      </c>
      <c r="O96" s="67">
        <v>94</v>
      </c>
      <c r="P96" s="127">
        <v>5.2999999999999999E-2</v>
      </c>
      <c r="Q96" s="66">
        <v>3550</v>
      </c>
      <c r="R96" s="66">
        <v>2750.01</v>
      </c>
      <c r="S96" s="67">
        <v>1158582204</v>
      </c>
    </row>
    <row r="97" spans="1:19" ht="15" customHeight="1" x14ac:dyDescent="0.2">
      <c r="A97" s="64" t="s">
        <v>55</v>
      </c>
      <c r="B97" s="64" t="s">
        <v>56</v>
      </c>
      <c r="C97" s="109" t="s">
        <v>57</v>
      </c>
      <c r="D97" s="77" t="s">
        <v>51</v>
      </c>
      <c r="E97" s="77" t="s">
        <v>114</v>
      </c>
      <c r="F97" s="66">
        <v>12.4</v>
      </c>
      <c r="G97" s="66">
        <v>14.07</v>
      </c>
      <c r="H97" s="66">
        <v>36</v>
      </c>
      <c r="I97" s="66">
        <v>36</v>
      </c>
      <c r="J97" s="66">
        <v>12.01</v>
      </c>
      <c r="K97" s="66">
        <v>14.07</v>
      </c>
      <c r="L97" s="66">
        <v>22.6553</v>
      </c>
      <c r="M97" s="67">
        <v>7446</v>
      </c>
      <c r="N97" s="67">
        <v>168691.69</v>
      </c>
      <c r="O97" s="67">
        <v>75</v>
      </c>
      <c r="P97" s="127">
        <v>-0.63549999999999995</v>
      </c>
      <c r="Q97" s="66">
        <v>79.98</v>
      </c>
      <c r="R97" s="66">
        <v>12.01</v>
      </c>
      <c r="S97" s="67">
        <v>47222437.5</v>
      </c>
    </row>
    <row r="98" spans="1:19" ht="15" customHeight="1" x14ac:dyDescent="0.2">
      <c r="A98" s="64" t="s">
        <v>316</v>
      </c>
      <c r="B98" s="64" t="s">
        <v>317</v>
      </c>
      <c r="C98" s="109" t="s">
        <v>318</v>
      </c>
      <c r="D98" s="77" t="s">
        <v>51</v>
      </c>
      <c r="E98" s="77" t="s">
        <v>114</v>
      </c>
      <c r="F98" s="66">
        <v>137</v>
      </c>
      <c r="G98" s="66">
        <v>139.80000000000001</v>
      </c>
      <c r="H98" s="66">
        <v>124.02</v>
      </c>
      <c r="I98" s="66">
        <v>177.97</v>
      </c>
      <c r="J98" s="66">
        <v>123.37</v>
      </c>
      <c r="K98" s="66">
        <v>136.99</v>
      </c>
      <c r="L98" s="66">
        <v>149.5454</v>
      </c>
      <c r="M98" s="67">
        <v>14113</v>
      </c>
      <c r="N98" s="67">
        <v>2110534.56</v>
      </c>
      <c r="O98" s="67">
        <v>510</v>
      </c>
      <c r="P98" s="127">
        <v>8.6699999999999999E-2</v>
      </c>
      <c r="Q98" s="66">
        <v>214.99</v>
      </c>
      <c r="R98" s="66">
        <v>114</v>
      </c>
      <c r="S98" s="67">
        <v>79454200</v>
      </c>
    </row>
    <row r="99" spans="1:19" ht="15" customHeight="1" x14ac:dyDescent="0.2">
      <c r="A99" s="64" t="s">
        <v>319</v>
      </c>
      <c r="B99" s="64" t="s">
        <v>320</v>
      </c>
      <c r="C99" s="109" t="s">
        <v>321</v>
      </c>
      <c r="D99" s="77" t="s">
        <v>51</v>
      </c>
      <c r="E99" s="77" t="s">
        <v>114</v>
      </c>
      <c r="F99" s="66">
        <v>15.01</v>
      </c>
      <c r="G99" s="66">
        <v>16.420000000000002</v>
      </c>
      <c r="H99" s="66">
        <v>12.41</v>
      </c>
      <c r="I99" s="66">
        <v>17.5</v>
      </c>
      <c r="J99" s="66">
        <v>12.4</v>
      </c>
      <c r="K99" s="66">
        <v>15.1</v>
      </c>
      <c r="L99" s="66">
        <v>16.498100000000001</v>
      </c>
      <c r="M99" s="67">
        <v>49627</v>
      </c>
      <c r="N99" s="67">
        <v>818750.5</v>
      </c>
      <c r="O99" s="67">
        <v>201</v>
      </c>
      <c r="P99" s="127">
        <v>0.25519999999999998</v>
      </c>
      <c r="Q99" s="66">
        <v>19.36</v>
      </c>
      <c r="R99" s="66">
        <v>10.78</v>
      </c>
      <c r="S99" s="67">
        <v>33534185.699999999</v>
      </c>
    </row>
    <row r="100" spans="1:19" ht="15" customHeight="1" x14ac:dyDescent="0.2">
      <c r="A100" s="64" t="s">
        <v>45</v>
      </c>
      <c r="B100" s="64" t="s">
        <v>46</v>
      </c>
      <c r="C100" s="109" t="s">
        <v>47</v>
      </c>
      <c r="D100" s="77" t="s">
        <v>17</v>
      </c>
      <c r="E100" s="77" t="s">
        <v>114</v>
      </c>
      <c r="F100" s="66">
        <v>9.1999999999999993</v>
      </c>
      <c r="G100" s="66">
        <v>9.5</v>
      </c>
      <c r="H100" s="66">
        <v>116.31</v>
      </c>
      <c r="I100" s="66">
        <v>123.95</v>
      </c>
      <c r="J100" s="66">
        <v>6.35</v>
      </c>
      <c r="K100" s="66">
        <v>9.1999999999999993</v>
      </c>
      <c r="L100" s="66">
        <v>33.349400000000003</v>
      </c>
      <c r="M100" s="67">
        <v>99678</v>
      </c>
      <c r="N100" s="67">
        <v>3324205.6</v>
      </c>
      <c r="O100" s="67">
        <v>1104</v>
      </c>
      <c r="P100" s="127">
        <v>-0.92369999999999997</v>
      </c>
      <c r="Q100" s="66">
        <v>440</v>
      </c>
      <c r="R100" s="66">
        <v>6.35</v>
      </c>
      <c r="S100" s="67">
        <v>4202679.5999999996</v>
      </c>
    </row>
    <row r="101" spans="1:19" ht="15" customHeight="1" x14ac:dyDescent="0.2">
      <c r="A101" s="64" t="s">
        <v>322</v>
      </c>
      <c r="B101" s="64" t="s">
        <v>323</v>
      </c>
      <c r="C101" s="109" t="s">
        <v>324</v>
      </c>
      <c r="D101" s="77" t="s">
        <v>51</v>
      </c>
      <c r="E101" s="77" t="s">
        <v>114</v>
      </c>
      <c r="F101" s="66">
        <v>290</v>
      </c>
      <c r="G101" s="66">
        <v>319.89999999999998</v>
      </c>
      <c r="H101" s="66">
        <v>365</v>
      </c>
      <c r="I101" s="66">
        <v>388.99</v>
      </c>
      <c r="J101" s="66">
        <v>300</v>
      </c>
      <c r="K101" s="66">
        <v>320</v>
      </c>
      <c r="L101" s="66">
        <v>326.947</v>
      </c>
      <c r="M101" s="67">
        <v>1587</v>
      </c>
      <c r="N101" s="67">
        <v>518864.96</v>
      </c>
      <c r="O101" s="67">
        <v>98</v>
      </c>
      <c r="P101" s="127">
        <v>-8.4099999999999994E-2</v>
      </c>
      <c r="Q101" s="66">
        <v>525</v>
      </c>
      <c r="R101" s="66">
        <v>300</v>
      </c>
      <c r="S101" s="67">
        <v>443733440</v>
      </c>
    </row>
    <row r="102" spans="1:19" ht="15" customHeight="1" x14ac:dyDescent="0.2">
      <c r="A102" s="64" t="s">
        <v>325</v>
      </c>
      <c r="B102" s="64" t="s">
        <v>326</v>
      </c>
      <c r="C102" s="109" t="s">
        <v>327</v>
      </c>
      <c r="D102" s="77" t="s">
        <v>17</v>
      </c>
      <c r="E102" s="77" t="s">
        <v>106</v>
      </c>
      <c r="F102" s="66">
        <v>3.07</v>
      </c>
      <c r="G102" s="66">
        <v>10</v>
      </c>
      <c r="H102" s="66">
        <v>3.1</v>
      </c>
      <c r="I102" s="66">
        <v>3.1</v>
      </c>
      <c r="J102" s="66">
        <v>3.1</v>
      </c>
      <c r="K102" s="66">
        <v>3.1</v>
      </c>
      <c r="L102" s="66">
        <v>3.1</v>
      </c>
      <c r="M102" s="67">
        <v>112</v>
      </c>
      <c r="N102" s="67">
        <v>347.2</v>
      </c>
      <c r="O102" s="67">
        <v>1</v>
      </c>
      <c r="P102" s="127">
        <v>2.9899999999999999E-2</v>
      </c>
      <c r="Q102" s="66">
        <v>10</v>
      </c>
      <c r="R102" s="66">
        <v>1.55</v>
      </c>
      <c r="S102" s="67">
        <v>3291217.3</v>
      </c>
    </row>
    <row r="103" spans="1:19" ht="15" customHeight="1" x14ac:dyDescent="0.2">
      <c r="A103" s="64" t="s">
        <v>27</v>
      </c>
      <c r="B103" s="64" t="s">
        <v>28</v>
      </c>
      <c r="C103" s="109" t="s">
        <v>29</v>
      </c>
      <c r="D103" s="77" t="s">
        <v>17</v>
      </c>
      <c r="E103" s="77" t="s">
        <v>114</v>
      </c>
      <c r="F103" s="66">
        <v>12.2</v>
      </c>
      <c r="G103" s="66">
        <v>12.84</v>
      </c>
      <c r="H103" s="66">
        <v>8.49</v>
      </c>
      <c r="I103" s="66">
        <v>14.69</v>
      </c>
      <c r="J103" s="66">
        <v>8.49</v>
      </c>
      <c r="K103" s="66">
        <v>12.2</v>
      </c>
      <c r="L103" s="66">
        <v>12.1656</v>
      </c>
      <c r="M103" s="67">
        <v>197579</v>
      </c>
      <c r="N103" s="67">
        <v>2403668.69</v>
      </c>
      <c r="O103" s="67">
        <v>617</v>
      </c>
      <c r="P103" s="127">
        <v>0.52500000000000002</v>
      </c>
      <c r="Q103" s="66">
        <v>14.69</v>
      </c>
      <c r="R103" s="66">
        <v>6.47</v>
      </c>
      <c r="S103" s="67">
        <v>205121613.40000001</v>
      </c>
    </row>
    <row r="104" spans="1:19" ht="15" customHeight="1" x14ac:dyDescent="0.2">
      <c r="A104" s="64" t="s">
        <v>103</v>
      </c>
      <c r="B104" s="64" t="s">
        <v>104</v>
      </c>
      <c r="C104" s="109" t="s">
        <v>105</v>
      </c>
      <c r="D104" s="77" t="s">
        <v>17</v>
      </c>
      <c r="E104" s="77" t="s">
        <v>114</v>
      </c>
      <c r="F104" s="66">
        <v>50.25</v>
      </c>
      <c r="G104" s="66">
        <v>50.7</v>
      </c>
      <c r="H104" s="66">
        <v>46.25</v>
      </c>
      <c r="I104" s="66">
        <v>57</v>
      </c>
      <c r="J104" s="66">
        <v>46.25</v>
      </c>
      <c r="K104" s="66">
        <v>50.1</v>
      </c>
      <c r="L104" s="66">
        <v>52.037700000000001</v>
      </c>
      <c r="M104" s="67">
        <v>191979</v>
      </c>
      <c r="N104" s="67">
        <v>9990151.0099999998</v>
      </c>
      <c r="O104" s="67">
        <v>535</v>
      </c>
      <c r="P104" s="127">
        <v>7.2800000000000004E-2</v>
      </c>
      <c r="Q104" s="66">
        <v>67</v>
      </c>
      <c r="R104" s="66">
        <v>44.27</v>
      </c>
      <c r="S104" s="67">
        <v>16044121945.5</v>
      </c>
    </row>
    <row r="105" spans="1:19" ht="15" customHeight="1" x14ac:dyDescent="0.2">
      <c r="A105" s="64" t="s">
        <v>328</v>
      </c>
      <c r="B105" s="64" t="s">
        <v>329</v>
      </c>
      <c r="C105" s="109" t="s">
        <v>330</v>
      </c>
      <c r="D105" s="77" t="s">
        <v>51</v>
      </c>
      <c r="E105" s="77" t="s">
        <v>114</v>
      </c>
      <c r="F105" s="66">
        <v>13.11</v>
      </c>
      <c r="G105" s="66">
        <v>14.44</v>
      </c>
      <c r="H105" s="66">
        <v>14.07</v>
      </c>
      <c r="I105" s="66">
        <v>15.93</v>
      </c>
      <c r="J105" s="66">
        <v>12.31</v>
      </c>
      <c r="K105" s="66">
        <v>14.03</v>
      </c>
      <c r="L105" s="66">
        <v>14.3034</v>
      </c>
      <c r="M105" s="67">
        <v>301345</v>
      </c>
      <c r="N105" s="67">
        <v>4310265.34</v>
      </c>
      <c r="O105" s="67">
        <v>82</v>
      </c>
      <c r="P105" s="127">
        <v>-1.1299999999999999E-2</v>
      </c>
      <c r="Q105" s="66">
        <v>19.75</v>
      </c>
      <c r="R105" s="66">
        <v>12.31</v>
      </c>
      <c r="S105" s="67">
        <v>65038871</v>
      </c>
    </row>
    <row r="106" spans="1:19" ht="15" customHeight="1" x14ac:dyDescent="0.2">
      <c r="A106" s="64" t="s">
        <v>73</v>
      </c>
      <c r="B106" s="64" t="s">
        <v>74</v>
      </c>
      <c r="C106" s="109" t="s">
        <v>75</v>
      </c>
      <c r="D106" s="77" t="s">
        <v>17</v>
      </c>
      <c r="E106" s="77" t="s">
        <v>114</v>
      </c>
      <c r="F106" s="66">
        <v>12.05</v>
      </c>
      <c r="G106" s="66">
        <v>34.99</v>
      </c>
      <c r="H106" s="66">
        <v>44</v>
      </c>
      <c r="I106" s="66">
        <v>44</v>
      </c>
      <c r="J106" s="66">
        <v>35</v>
      </c>
      <c r="K106" s="66">
        <v>35</v>
      </c>
      <c r="L106" s="66">
        <v>38.969000000000001</v>
      </c>
      <c r="M106" s="67">
        <v>145</v>
      </c>
      <c r="N106" s="67">
        <v>5650.5</v>
      </c>
      <c r="O106" s="67">
        <v>5</v>
      </c>
      <c r="P106" s="127">
        <v>-0.20449999999999999</v>
      </c>
      <c r="Q106" s="66">
        <v>95.05</v>
      </c>
      <c r="R106" s="66">
        <v>21</v>
      </c>
      <c r="S106" s="67">
        <v>10773280</v>
      </c>
    </row>
    <row r="107" spans="1:19" s="108" customFormat="1" ht="14.1" customHeight="1" x14ac:dyDescent="0.2">
      <c r="A107" s="106"/>
      <c r="B107" s="106"/>
      <c r="C107" s="107"/>
    </row>
    <row r="108" spans="1:19" s="108" customFormat="1" ht="14.1" customHeight="1" x14ac:dyDescent="0.2">
      <c r="B108" s="117" t="s">
        <v>483</v>
      </c>
      <c r="C108" s="117" t="s">
        <v>484</v>
      </c>
    </row>
    <row r="109" spans="1:19" s="108" customFormat="1" ht="14.1" customHeight="1" x14ac:dyDescent="0.2">
      <c r="B109" s="117"/>
      <c r="C109" s="117" t="s">
        <v>485</v>
      </c>
    </row>
    <row r="110" spans="1:19" s="108" customFormat="1" ht="14.1" customHeight="1" x14ac:dyDescent="0.2">
      <c r="B110" s="117"/>
      <c r="C110" s="117" t="s">
        <v>486</v>
      </c>
    </row>
    <row r="111" spans="1:19" s="108" customFormat="1" ht="14.1" customHeight="1" x14ac:dyDescent="0.2">
      <c r="B111" s="117"/>
      <c r="C111" s="117"/>
    </row>
    <row r="112" spans="1:19" s="108" customFormat="1" ht="14.1" customHeight="1" x14ac:dyDescent="0.2">
      <c r="B112" s="175" t="s">
        <v>494</v>
      </c>
      <c r="C112" s="32" t="s">
        <v>495</v>
      </c>
    </row>
    <row r="113" spans="2:3" s="108" customFormat="1" ht="14.1" customHeight="1" x14ac:dyDescent="0.2">
      <c r="B113" s="175"/>
      <c r="C113" s="32" t="s">
        <v>496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showGridLines="0" zoomScale="140" zoomScaleNormal="140" workbookViewId="0">
      <pane ySplit="1" topLeftCell="A2" activePane="bottomLeft" state="frozen"/>
      <selection pane="bottomLeft" activeCell="F27" sqref="F27"/>
    </sheetView>
  </sheetViews>
  <sheetFormatPr defaultColWidth="9.140625" defaultRowHeight="17.100000000000001" customHeight="1" x14ac:dyDescent="0.2"/>
  <cols>
    <col min="1" max="1" width="10.7109375" style="29" customWidth="1"/>
    <col min="2" max="2" width="13.5703125" style="29" customWidth="1"/>
    <col min="3" max="3" width="24.42578125" style="29" customWidth="1"/>
    <col min="4" max="4" width="6" style="29" customWidth="1"/>
    <col min="5" max="11" width="7.5703125" style="29" customWidth="1"/>
    <col min="12" max="12" width="9.5703125" style="29" customWidth="1"/>
    <col min="13" max="13" width="12.140625" style="29" customWidth="1"/>
    <col min="14" max="14" width="10.28515625" style="29" customWidth="1"/>
    <col min="15" max="15" width="7.7109375" style="29" customWidth="1"/>
    <col min="16" max="16" width="8.7109375" style="29" customWidth="1"/>
    <col min="17" max="17" width="7.28515625" style="29" customWidth="1"/>
    <col min="18" max="18" width="18.140625" style="30" customWidth="1"/>
  </cols>
  <sheetData>
    <row r="1" spans="1:18" s="34" customFormat="1" ht="28.5" customHeight="1" x14ac:dyDescent="0.2">
      <c r="A1" s="172" t="s">
        <v>447</v>
      </c>
      <c r="B1" s="172" t="s">
        <v>13</v>
      </c>
      <c r="C1" s="172" t="s">
        <v>479</v>
      </c>
      <c r="D1" s="173" t="s">
        <v>480</v>
      </c>
      <c r="E1" s="100" t="s">
        <v>488</v>
      </c>
      <c r="F1" s="100" t="s">
        <v>489</v>
      </c>
      <c r="G1" s="100" t="s">
        <v>470</v>
      </c>
      <c r="H1" s="100" t="s">
        <v>471</v>
      </c>
      <c r="I1" s="100" t="s">
        <v>472</v>
      </c>
      <c r="J1" s="100" t="s">
        <v>490</v>
      </c>
      <c r="K1" s="100" t="s">
        <v>491</v>
      </c>
      <c r="L1" s="100" t="s">
        <v>464</v>
      </c>
      <c r="M1" s="100" t="s">
        <v>463</v>
      </c>
      <c r="N1" s="100" t="s">
        <v>497</v>
      </c>
      <c r="O1" s="35" t="s">
        <v>498</v>
      </c>
      <c r="P1" s="35" t="s">
        <v>499</v>
      </c>
      <c r="Q1" s="35" t="s">
        <v>500</v>
      </c>
      <c r="R1" s="28" t="s">
        <v>466</v>
      </c>
    </row>
    <row r="2" spans="1:18" s="70" customFormat="1" ht="15" customHeight="1" x14ac:dyDescent="0.2">
      <c r="A2" s="71" t="s">
        <v>331</v>
      </c>
      <c r="B2" s="71" t="s">
        <v>332</v>
      </c>
      <c r="C2" s="71" t="s">
        <v>90</v>
      </c>
      <c r="D2" s="72" t="s">
        <v>51</v>
      </c>
      <c r="E2" s="73" t="s">
        <v>107</v>
      </c>
      <c r="F2" s="73">
        <v>100</v>
      </c>
      <c r="G2" s="73">
        <v>100</v>
      </c>
      <c r="H2" s="73">
        <v>100</v>
      </c>
      <c r="I2" s="73">
        <v>100</v>
      </c>
      <c r="J2" s="73">
        <v>100</v>
      </c>
      <c r="K2" s="73">
        <v>100</v>
      </c>
      <c r="L2" s="74">
        <v>919500</v>
      </c>
      <c r="M2" s="74">
        <v>919500</v>
      </c>
      <c r="N2" s="75">
        <v>44364</v>
      </c>
      <c r="O2" s="76">
        <v>3.125E-2</v>
      </c>
      <c r="P2" s="73">
        <v>1</v>
      </c>
      <c r="Q2" s="73" t="s">
        <v>333</v>
      </c>
      <c r="R2" s="67">
        <v>200000000</v>
      </c>
    </row>
    <row r="3" spans="1:18" ht="15" customHeight="1" x14ac:dyDescent="0.2">
      <c r="A3" s="71" t="s">
        <v>334</v>
      </c>
      <c r="B3" s="71" t="s">
        <v>335</v>
      </c>
      <c r="C3" s="71" t="s">
        <v>151</v>
      </c>
      <c r="D3" s="72" t="s">
        <v>51</v>
      </c>
      <c r="E3" s="73">
        <v>59</v>
      </c>
      <c r="F3" s="73" t="s">
        <v>107</v>
      </c>
      <c r="G3" s="73">
        <v>59</v>
      </c>
      <c r="H3" s="73">
        <v>59</v>
      </c>
      <c r="I3" s="73">
        <v>59</v>
      </c>
      <c r="J3" s="73">
        <v>59</v>
      </c>
      <c r="K3" s="73">
        <v>59</v>
      </c>
      <c r="L3" s="74">
        <v>50000</v>
      </c>
      <c r="M3" s="74">
        <v>29500</v>
      </c>
      <c r="N3" s="75">
        <v>47528</v>
      </c>
      <c r="O3" s="76">
        <v>0.04</v>
      </c>
      <c r="P3" s="73">
        <v>1</v>
      </c>
      <c r="Q3" s="73" t="s">
        <v>333</v>
      </c>
      <c r="R3" s="67">
        <v>9544539.1500000004</v>
      </c>
    </row>
    <row r="4" spans="1:18" ht="15" customHeight="1" x14ac:dyDescent="0.2">
      <c r="A4" s="71" t="s">
        <v>336</v>
      </c>
      <c r="B4" s="71" t="s">
        <v>337</v>
      </c>
      <c r="C4" s="71" t="s">
        <v>338</v>
      </c>
      <c r="D4" s="72" t="s">
        <v>51</v>
      </c>
      <c r="E4" s="73" t="s">
        <v>107</v>
      </c>
      <c r="F4" s="73">
        <v>100</v>
      </c>
      <c r="G4" s="73">
        <v>100</v>
      </c>
      <c r="H4" s="73">
        <v>100</v>
      </c>
      <c r="I4" s="73">
        <v>100</v>
      </c>
      <c r="J4" s="73">
        <v>100</v>
      </c>
      <c r="K4" s="73">
        <v>100</v>
      </c>
      <c r="L4" s="74">
        <v>1442500</v>
      </c>
      <c r="M4" s="74">
        <v>1442500</v>
      </c>
      <c r="N4" s="75">
        <v>44186</v>
      </c>
      <c r="O4" s="76">
        <v>5.8125000000000003E-2</v>
      </c>
      <c r="P4" s="73">
        <v>1</v>
      </c>
      <c r="Q4" s="73" t="s">
        <v>333</v>
      </c>
      <c r="R4" s="67">
        <v>130000000</v>
      </c>
    </row>
    <row r="5" spans="1:18" ht="15" customHeight="1" x14ac:dyDescent="0.2">
      <c r="A5" s="71" t="s">
        <v>339</v>
      </c>
      <c r="B5" s="71" t="s">
        <v>340</v>
      </c>
      <c r="C5" s="71" t="s">
        <v>341</v>
      </c>
      <c r="D5" s="72" t="s">
        <v>17</v>
      </c>
      <c r="E5" s="73">
        <v>20</v>
      </c>
      <c r="F5" s="73">
        <v>29.99</v>
      </c>
      <c r="G5" s="73">
        <v>20</v>
      </c>
      <c r="H5" s="73">
        <v>20</v>
      </c>
      <c r="I5" s="73">
        <v>20</v>
      </c>
      <c r="J5" s="73">
        <v>20</v>
      </c>
      <c r="K5" s="73">
        <v>20</v>
      </c>
      <c r="L5" s="74">
        <v>14257</v>
      </c>
      <c r="M5" s="74">
        <v>21328.61</v>
      </c>
      <c r="N5" s="75">
        <v>48136</v>
      </c>
      <c r="O5" s="76">
        <v>4.4999999999999998E-2</v>
      </c>
      <c r="P5" s="73">
        <v>1</v>
      </c>
      <c r="Q5" s="73" t="s">
        <v>342</v>
      </c>
      <c r="R5" s="67">
        <v>82342806.730000004</v>
      </c>
    </row>
    <row r="6" spans="1:18" ht="15" customHeight="1" x14ac:dyDescent="0.2">
      <c r="A6" s="71" t="s">
        <v>343</v>
      </c>
      <c r="B6" s="71" t="s">
        <v>344</v>
      </c>
      <c r="C6" s="71" t="s">
        <v>273</v>
      </c>
      <c r="D6" s="72" t="s">
        <v>51</v>
      </c>
      <c r="E6" s="73">
        <v>80</v>
      </c>
      <c r="F6" s="73">
        <v>95</v>
      </c>
      <c r="G6" s="73">
        <v>82</v>
      </c>
      <c r="H6" s="73">
        <v>82</v>
      </c>
      <c r="I6" s="73">
        <v>80</v>
      </c>
      <c r="J6" s="73">
        <v>80</v>
      </c>
      <c r="K6" s="73">
        <v>80.083799999999997</v>
      </c>
      <c r="L6" s="74">
        <v>358000</v>
      </c>
      <c r="M6" s="74">
        <v>86010</v>
      </c>
      <c r="N6" s="75">
        <v>44711</v>
      </c>
      <c r="O6" s="76">
        <v>5.2499999999999998E-2</v>
      </c>
      <c r="P6" s="73">
        <v>1</v>
      </c>
      <c r="Q6" s="73" t="s">
        <v>333</v>
      </c>
      <c r="R6" s="67">
        <v>60000000</v>
      </c>
    </row>
    <row r="7" spans="1:18" ht="15" customHeight="1" x14ac:dyDescent="0.2">
      <c r="A7" s="71" t="s">
        <v>345</v>
      </c>
      <c r="B7" s="71" t="s">
        <v>346</v>
      </c>
      <c r="C7" s="71" t="s">
        <v>347</v>
      </c>
      <c r="D7" s="72" t="s">
        <v>51</v>
      </c>
      <c r="E7" s="73" t="s">
        <v>107</v>
      </c>
      <c r="F7" s="73" t="s">
        <v>107</v>
      </c>
      <c r="G7" s="73">
        <v>103.4</v>
      </c>
      <c r="H7" s="73">
        <v>103.4</v>
      </c>
      <c r="I7" s="73">
        <v>103.4</v>
      </c>
      <c r="J7" s="73">
        <v>103.4</v>
      </c>
      <c r="K7" s="73">
        <v>103.4</v>
      </c>
      <c r="L7" s="74">
        <v>1890000</v>
      </c>
      <c r="M7" s="74">
        <v>1954260</v>
      </c>
      <c r="N7" s="75">
        <v>45122</v>
      </c>
      <c r="O7" s="76">
        <v>3.875E-2</v>
      </c>
      <c r="P7" s="73">
        <v>1</v>
      </c>
      <c r="Q7" s="73" t="s">
        <v>333</v>
      </c>
      <c r="R7" s="67">
        <v>2377050000</v>
      </c>
    </row>
    <row r="8" spans="1:18" ht="15" customHeight="1" x14ac:dyDescent="0.2">
      <c r="A8" s="71" t="s">
        <v>348</v>
      </c>
      <c r="B8" s="71" t="s">
        <v>349</v>
      </c>
      <c r="C8" s="71" t="s">
        <v>350</v>
      </c>
      <c r="D8" s="72" t="s">
        <v>51</v>
      </c>
      <c r="E8" s="73">
        <v>99.4</v>
      </c>
      <c r="F8" s="73" t="s">
        <v>107</v>
      </c>
      <c r="G8" s="73">
        <v>98.9</v>
      </c>
      <c r="H8" s="73">
        <v>99.31</v>
      </c>
      <c r="I8" s="73">
        <v>98.9</v>
      </c>
      <c r="J8" s="73">
        <v>99.31</v>
      </c>
      <c r="K8" s="73">
        <v>99.201599999999999</v>
      </c>
      <c r="L8" s="74">
        <v>8031.65</v>
      </c>
      <c r="M8" s="74">
        <v>59148.45</v>
      </c>
      <c r="N8" s="75">
        <v>43101</v>
      </c>
      <c r="O8" s="76" t="s">
        <v>107</v>
      </c>
      <c r="P8" s="73">
        <v>5.1100000000000003</v>
      </c>
      <c r="Q8" s="73" t="s">
        <v>342</v>
      </c>
      <c r="R8" s="67">
        <v>39486547.329999998</v>
      </c>
    </row>
    <row r="9" spans="1:18" ht="15" customHeight="1" x14ac:dyDescent="0.2">
      <c r="A9" s="71" t="s">
        <v>351</v>
      </c>
      <c r="B9" s="71" t="s">
        <v>352</v>
      </c>
      <c r="C9" s="71" t="s">
        <v>350</v>
      </c>
      <c r="D9" s="72" t="s">
        <v>51</v>
      </c>
      <c r="E9" s="73">
        <v>97.83</v>
      </c>
      <c r="F9" s="73" t="s">
        <v>107</v>
      </c>
      <c r="G9" s="73">
        <v>97.25</v>
      </c>
      <c r="H9" s="73">
        <v>97.73</v>
      </c>
      <c r="I9" s="73">
        <v>97.25</v>
      </c>
      <c r="J9" s="73">
        <v>97.73</v>
      </c>
      <c r="K9" s="73">
        <v>97.600399999999993</v>
      </c>
      <c r="L9" s="74">
        <v>8132.49</v>
      </c>
      <c r="M9" s="74">
        <v>58921.72</v>
      </c>
      <c r="N9" s="75">
        <v>43282</v>
      </c>
      <c r="O9" s="76" t="s">
        <v>107</v>
      </c>
      <c r="P9" s="73">
        <v>5.1100000000000003</v>
      </c>
      <c r="Q9" s="73" t="s">
        <v>342</v>
      </c>
      <c r="R9" s="67">
        <v>38858325.149999999</v>
      </c>
    </row>
    <row r="10" spans="1:18" ht="15" customHeight="1" x14ac:dyDescent="0.2">
      <c r="A10" s="71" t="s">
        <v>353</v>
      </c>
      <c r="B10" s="71" t="s">
        <v>354</v>
      </c>
      <c r="C10" s="71" t="s">
        <v>350</v>
      </c>
      <c r="D10" s="72" t="s">
        <v>51</v>
      </c>
      <c r="E10" s="73">
        <v>95.81</v>
      </c>
      <c r="F10" s="73" t="s">
        <v>107</v>
      </c>
      <c r="G10" s="73">
        <v>95.14</v>
      </c>
      <c r="H10" s="73">
        <v>95.69</v>
      </c>
      <c r="I10" s="73">
        <v>95.14</v>
      </c>
      <c r="J10" s="73">
        <v>95.69</v>
      </c>
      <c r="K10" s="73">
        <v>95.508899999999997</v>
      </c>
      <c r="L10" s="74">
        <v>7296.69</v>
      </c>
      <c r="M10" s="74">
        <v>51737.58</v>
      </c>
      <c r="N10" s="75">
        <v>43466</v>
      </c>
      <c r="O10" s="76" t="s">
        <v>107</v>
      </c>
      <c r="P10" s="73">
        <v>5.1100000000000003</v>
      </c>
      <c r="Q10" s="73" t="s">
        <v>342</v>
      </c>
      <c r="R10" s="67">
        <v>38047202.840000004</v>
      </c>
    </row>
    <row r="11" spans="1:18" ht="15" customHeight="1" x14ac:dyDescent="0.2">
      <c r="A11" s="71" t="s">
        <v>355</v>
      </c>
      <c r="B11" s="71" t="s">
        <v>356</v>
      </c>
      <c r="C11" s="71" t="s">
        <v>350</v>
      </c>
      <c r="D11" s="72" t="s">
        <v>51</v>
      </c>
      <c r="E11" s="73">
        <v>93.4</v>
      </c>
      <c r="F11" s="73" t="s">
        <v>107</v>
      </c>
      <c r="G11" s="73">
        <v>92.66</v>
      </c>
      <c r="H11" s="73">
        <v>93.27</v>
      </c>
      <c r="I11" s="73">
        <v>92.66</v>
      </c>
      <c r="J11" s="73">
        <v>93.27</v>
      </c>
      <c r="K11" s="73">
        <v>93.064800000000005</v>
      </c>
      <c r="L11" s="74">
        <v>11282.86</v>
      </c>
      <c r="M11" s="74">
        <v>77845.97</v>
      </c>
      <c r="N11" s="75">
        <v>43647</v>
      </c>
      <c r="O11" s="76" t="s">
        <v>107</v>
      </c>
      <c r="P11" s="73">
        <v>5.1100000000000003</v>
      </c>
      <c r="Q11" s="73" t="s">
        <v>342</v>
      </c>
      <c r="R11" s="67">
        <v>37084989.119999997</v>
      </c>
    </row>
    <row r="12" spans="1:18" ht="15" customHeight="1" x14ac:dyDescent="0.2">
      <c r="A12" s="71" t="s">
        <v>357</v>
      </c>
      <c r="B12" s="71" t="s">
        <v>358</v>
      </c>
      <c r="C12" s="71" t="s">
        <v>359</v>
      </c>
      <c r="D12" s="72" t="s">
        <v>51</v>
      </c>
      <c r="E12" s="73" t="s">
        <v>107</v>
      </c>
      <c r="F12" s="73" t="s">
        <v>107</v>
      </c>
      <c r="G12" s="73">
        <v>109.7</v>
      </c>
      <c r="H12" s="73">
        <v>109.7</v>
      </c>
      <c r="I12" s="73">
        <v>109.7</v>
      </c>
      <c r="J12" s="73">
        <v>109.7</v>
      </c>
      <c r="K12" s="73">
        <v>109.7</v>
      </c>
      <c r="L12" s="74">
        <v>3500</v>
      </c>
      <c r="M12" s="74">
        <v>28382.31</v>
      </c>
      <c r="N12" s="75">
        <v>43798</v>
      </c>
      <c r="O12" s="76">
        <v>5.3749999999999999E-2</v>
      </c>
      <c r="P12" s="73">
        <v>1</v>
      </c>
      <c r="Q12" s="73" t="s">
        <v>342</v>
      </c>
      <c r="R12" s="67">
        <v>8334047007</v>
      </c>
    </row>
    <row r="13" spans="1:18" ht="15" customHeight="1" x14ac:dyDescent="0.2">
      <c r="A13" s="71" t="s">
        <v>360</v>
      </c>
      <c r="B13" s="71" t="s">
        <v>361</v>
      </c>
      <c r="C13" s="71" t="s">
        <v>359</v>
      </c>
      <c r="D13" s="72" t="s">
        <v>51</v>
      </c>
      <c r="E13" s="73" t="s">
        <v>107</v>
      </c>
      <c r="F13" s="73" t="s">
        <v>107</v>
      </c>
      <c r="G13" s="73">
        <v>112</v>
      </c>
      <c r="H13" s="73">
        <v>114.35</v>
      </c>
      <c r="I13" s="73">
        <v>112</v>
      </c>
      <c r="J13" s="73">
        <v>114.35</v>
      </c>
      <c r="K13" s="73">
        <v>112.99939999999999</v>
      </c>
      <c r="L13" s="74">
        <v>8700</v>
      </c>
      <c r="M13" s="74">
        <v>72770.02</v>
      </c>
      <c r="N13" s="75">
        <v>43895</v>
      </c>
      <c r="O13" s="76">
        <v>6.5000000000000002E-2</v>
      </c>
      <c r="P13" s="73">
        <v>1</v>
      </c>
      <c r="Q13" s="73" t="s">
        <v>342</v>
      </c>
      <c r="R13" s="67">
        <v>8601757612.2000008</v>
      </c>
    </row>
    <row r="14" spans="1:18" ht="15" customHeight="1" x14ac:dyDescent="0.2">
      <c r="A14" s="71" t="s">
        <v>362</v>
      </c>
      <c r="B14" s="71" t="s">
        <v>363</v>
      </c>
      <c r="C14" s="71" t="s">
        <v>359</v>
      </c>
      <c r="D14" s="72" t="s">
        <v>51</v>
      </c>
      <c r="E14" s="73" t="s">
        <v>107</v>
      </c>
      <c r="F14" s="73" t="s">
        <v>107</v>
      </c>
      <c r="G14" s="73">
        <v>115.35</v>
      </c>
      <c r="H14" s="73">
        <v>115.35</v>
      </c>
      <c r="I14" s="73">
        <v>115.35</v>
      </c>
      <c r="J14" s="73">
        <v>115.35</v>
      </c>
      <c r="K14" s="73">
        <v>115.35</v>
      </c>
      <c r="L14" s="74">
        <v>5000000</v>
      </c>
      <c r="M14" s="74">
        <v>5767500</v>
      </c>
      <c r="N14" s="75">
        <v>45847</v>
      </c>
      <c r="O14" s="76">
        <v>4.4999999999999998E-2</v>
      </c>
      <c r="P14" s="73">
        <v>1</v>
      </c>
      <c r="Q14" s="73" t="s">
        <v>333</v>
      </c>
      <c r="R14" s="67">
        <v>6931500000</v>
      </c>
    </row>
    <row r="15" spans="1:18" ht="15" customHeight="1" x14ac:dyDescent="0.2">
      <c r="A15" s="71" t="s">
        <v>364</v>
      </c>
      <c r="B15" s="71" t="s">
        <v>365</v>
      </c>
      <c r="C15" s="71" t="s">
        <v>359</v>
      </c>
      <c r="D15" s="72" t="s">
        <v>51</v>
      </c>
      <c r="E15" s="73" t="s">
        <v>107</v>
      </c>
      <c r="F15" s="73">
        <v>106</v>
      </c>
      <c r="G15" s="73">
        <v>105</v>
      </c>
      <c r="H15" s="73">
        <v>105.2</v>
      </c>
      <c r="I15" s="73">
        <v>105</v>
      </c>
      <c r="J15" s="73">
        <v>105.2</v>
      </c>
      <c r="K15" s="73">
        <v>105.1</v>
      </c>
      <c r="L15" s="74">
        <v>15000000</v>
      </c>
      <c r="M15" s="74">
        <v>15765000</v>
      </c>
      <c r="N15" s="75">
        <v>44385</v>
      </c>
      <c r="O15" s="76">
        <v>2.75E-2</v>
      </c>
      <c r="P15" s="73">
        <v>1</v>
      </c>
      <c r="Q15" s="73" t="s">
        <v>333</v>
      </c>
      <c r="R15" s="67">
        <v>6345000000</v>
      </c>
    </row>
    <row r="16" spans="1:18" ht="15" customHeight="1" x14ac:dyDescent="0.2">
      <c r="A16" s="71" t="s">
        <v>366</v>
      </c>
      <c r="B16" s="71" t="s">
        <v>367</v>
      </c>
      <c r="C16" s="71" t="s">
        <v>359</v>
      </c>
      <c r="D16" s="72" t="s">
        <v>51</v>
      </c>
      <c r="E16" s="73">
        <v>103</v>
      </c>
      <c r="F16" s="73" t="s">
        <v>107</v>
      </c>
      <c r="G16" s="73">
        <v>102.2</v>
      </c>
      <c r="H16" s="73">
        <v>102.2</v>
      </c>
      <c r="I16" s="73">
        <v>102.2</v>
      </c>
      <c r="J16" s="73">
        <v>102.2</v>
      </c>
      <c r="K16" s="73">
        <v>102.2</v>
      </c>
      <c r="L16" s="74">
        <v>5000000</v>
      </c>
      <c r="M16" s="74">
        <v>5110000</v>
      </c>
      <c r="N16" s="75">
        <v>44599</v>
      </c>
      <c r="O16" s="76">
        <v>2.2499999999999999E-2</v>
      </c>
      <c r="P16" s="73">
        <v>1</v>
      </c>
      <c r="Q16" s="73" t="s">
        <v>333</v>
      </c>
      <c r="R16" s="67">
        <v>3115500000</v>
      </c>
    </row>
    <row r="17" spans="1:18" ht="15" customHeight="1" x14ac:dyDescent="0.2">
      <c r="A17" s="71" t="s">
        <v>368</v>
      </c>
      <c r="B17" s="71" t="s">
        <v>369</v>
      </c>
      <c r="C17" s="71" t="s">
        <v>359</v>
      </c>
      <c r="D17" s="72" t="s">
        <v>51</v>
      </c>
      <c r="E17" s="73" t="s">
        <v>107</v>
      </c>
      <c r="F17" s="73">
        <v>110</v>
      </c>
      <c r="G17" s="73">
        <v>98.8</v>
      </c>
      <c r="H17" s="73">
        <v>102</v>
      </c>
      <c r="I17" s="73">
        <v>98.8</v>
      </c>
      <c r="J17" s="73">
        <v>102</v>
      </c>
      <c r="K17" s="73">
        <v>100.9264</v>
      </c>
      <c r="L17" s="74">
        <v>10750000</v>
      </c>
      <c r="M17" s="74">
        <v>10849590</v>
      </c>
      <c r="N17" s="75">
        <v>46790</v>
      </c>
      <c r="O17" s="76">
        <v>2.8750000000000001E-2</v>
      </c>
      <c r="P17" s="73">
        <v>1</v>
      </c>
      <c r="Q17" s="73" t="s">
        <v>333</v>
      </c>
      <c r="R17" s="67">
        <v>5611375000</v>
      </c>
    </row>
    <row r="18" spans="1:18" ht="15" customHeight="1" x14ac:dyDescent="0.2">
      <c r="A18" s="71" t="s">
        <v>370</v>
      </c>
      <c r="B18" s="71" t="s">
        <v>371</v>
      </c>
      <c r="C18" s="71" t="s">
        <v>359</v>
      </c>
      <c r="D18" s="72" t="s">
        <v>51</v>
      </c>
      <c r="E18" s="73">
        <v>103</v>
      </c>
      <c r="F18" s="73">
        <v>103.3</v>
      </c>
      <c r="G18" s="73">
        <v>99.6</v>
      </c>
      <c r="H18" s="73">
        <v>103.3</v>
      </c>
      <c r="I18" s="73">
        <v>99.6</v>
      </c>
      <c r="J18" s="73">
        <v>103.3</v>
      </c>
      <c r="K18" s="73">
        <v>101.6866</v>
      </c>
      <c r="L18" s="74">
        <v>23476500</v>
      </c>
      <c r="M18" s="74">
        <v>23928693.600000001</v>
      </c>
      <c r="N18" s="75">
        <v>48402</v>
      </c>
      <c r="O18" s="76">
        <v>3.2500000000000001E-2</v>
      </c>
      <c r="P18" s="73">
        <v>1</v>
      </c>
      <c r="Q18" s="73" t="s">
        <v>333</v>
      </c>
      <c r="R18" s="67">
        <v>3139161365.9099998</v>
      </c>
    </row>
    <row r="19" spans="1:18" ht="17.100000000000001" customHeight="1" x14ac:dyDescent="0.2">
      <c r="R19" s="108"/>
    </row>
    <row r="20" spans="1:18" ht="17.100000000000001" customHeight="1" x14ac:dyDescent="0.2">
      <c r="B20" s="117" t="s">
        <v>483</v>
      </c>
      <c r="C20" s="117" t="s">
        <v>484</v>
      </c>
      <c r="R20" s="108"/>
    </row>
    <row r="21" spans="1:18" ht="17.100000000000001" customHeight="1" x14ac:dyDescent="0.2">
      <c r="B21" s="117"/>
      <c r="C21" s="117" t="s">
        <v>485</v>
      </c>
      <c r="R21" s="108"/>
    </row>
    <row r="22" spans="1:18" ht="17.100000000000001" customHeight="1" x14ac:dyDescent="0.2">
      <c r="B22" s="117"/>
      <c r="C22" s="117" t="s">
        <v>486</v>
      </c>
      <c r="R22" s="108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sqref="A1:O1"/>
    </sheetView>
  </sheetViews>
  <sheetFormatPr defaultColWidth="8.28515625" defaultRowHeight="14.1" customHeight="1" x14ac:dyDescent="0.2"/>
  <cols>
    <col min="1" max="1" width="10.7109375" style="31" customWidth="1"/>
    <col min="2" max="2" width="13.5703125" style="31" customWidth="1"/>
    <col min="3" max="3" width="25.7109375" style="32" customWidth="1"/>
    <col min="4" max="4" width="7" style="30" customWidth="1"/>
    <col min="5" max="5" width="8.42578125" style="30" customWidth="1"/>
    <col min="6" max="13" width="8.7109375" style="30" customWidth="1"/>
    <col min="14" max="14" width="10.28515625" style="30" customWidth="1"/>
    <col min="15" max="15" width="18.140625" style="30" customWidth="1"/>
  </cols>
  <sheetData>
    <row r="1" spans="1:15" s="21" customFormat="1" ht="28.5" customHeight="1" x14ac:dyDescent="0.2">
      <c r="A1" s="27" t="s">
        <v>478</v>
      </c>
      <c r="B1" s="27" t="s">
        <v>13</v>
      </c>
      <c r="C1" s="27" t="s">
        <v>479</v>
      </c>
      <c r="D1" s="100" t="s">
        <v>488</v>
      </c>
      <c r="E1" s="100" t="s">
        <v>489</v>
      </c>
      <c r="F1" s="100" t="s">
        <v>470</v>
      </c>
      <c r="G1" s="100" t="s">
        <v>471</v>
      </c>
      <c r="H1" s="100" t="s">
        <v>472</v>
      </c>
      <c r="I1" s="100" t="s">
        <v>490</v>
      </c>
      <c r="J1" s="100" t="s">
        <v>491</v>
      </c>
      <c r="K1" s="100" t="s">
        <v>464</v>
      </c>
      <c r="L1" s="100" t="s">
        <v>463</v>
      </c>
      <c r="M1" s="174" t="s">
        <v>465</v>
      </c>
      <c r="N1" s="28" t="s">
        <v>1</v>
      </c>
      <c r="O1" s="28" t="s">
        <v>466</v>
      </c>
    </row>
    <row r="2" spans="1:15" s="70" customFormat="1" ht="15" customHeight="1" x14ac:dyDescent="0.2">
      <c r="A2" s="64" t="s">
        <v>107</v>
      </c>
      <c r="B2" s="64" t="s">
        <v>107</v>
      </c>
      <c r="C2" s="65" t="s">
        <v>107</v>
      </c>
      <c r="D2" s="66" t="s">
        <v>107</v>
      </c>
      <c r="E2" s="66" t="s">
        <v>107</v>
      </c>
      <c r="F2" s="66" t="s">
        <v>107</v>
      </c>
      <c r="G2" s="66" t="s">
        <v>107</v>
      </c>
      <c r="H2" s="66" t="s">
        <v>107</v>
      </c>
      <c r="I2" s="66" t="s">
        <v>107</v>
      </c>
      <c r="J2" s="66" t="s">
        <v>107</v>
      </c>
      <c r="K2" s="67" t="s">
        <v>107</v>
      </c>
      <c r="L2" s="67" t="s">
        <v>107</v>
      </c>
      <c r="M2" s="67" t="s">
        <v>107</v>
      </c>
      <c r="N2" s="128" t="s">
        <v>107</v>
      </c>
      <c r="O2" s="67" t="s">
        <v>107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sqref="A1:P1"/>
    </sheetView>
  </sheetViews>
  <sheetFormatPr defaultColWidth="9" defaultRowHeight="12" customHeight="1" x14ac:dyDescent="0.2"/>
  <cols>
    <col min="1" max="1" width="10.7109375" style="15" customWidth="1"/>
    <col min="2" max="2" width="13.5703125" style="15" customWidth="1"/>
    <col min="3" max="3" width="25.7109375" style="15" customWidth="1"/>
    <col min="4" max="9" width="7" style="15" customWidth="1"/>
    <col min="10" max="11" width="8" style="15" customWidth="1"/>
    <col min="12" max="15" width="9" style="15"/>
    <col min="16" max="16" width="18.140625" style="30" customWidth="1"/>
  </cols>
  <sheetData>
    <row r="1" spans="1:16" ht="28.5" customHeight="1" x14ac:dyDescent="0.2">
      <c r="A1" s="27" t="s">
        <v>478</v>
      </c>
      <c r="B1" s="27" t="s">
        <v>13</v>
      </c>
      <c r="C1" s="27" t="s">
        <v>479</v>
      </c>
      <c r="D1" s="100" t="s">
        <v>488</v>
      </c>
      <c r="E1" s="100" t="s">
        <v>489</v>
      </c>
      <c r="F1" s="100" t="s">
        <v>470</v>
      </c>
      <c r="G1" s="100" t="s">
        <v>471</v>
      </c>
      <c r="H1" s="100" t="s">
        <v>472</v>
      </c>
      <c r="I1" s="100" t="s">
        <v>490</v>
      </c>
      <c r="J1" s="100" t="s">
        <v>491</v>
      </c>
      <c r="K1" s="100" t="s">
        <v>464</v>
      </c>
      <c r="L1" s="100" t="s">
        <v>463</v>
      </c>
      <c r="M1" s="28" t="s">
        <v>1</v>
      </c>
      <c r="N1" s="28" t="s">
        <v>372</v>
      </c>
      <c r="O1" s="28" t="s">
        <v>501</v>
      </c>
      <c r="P1" s="28" t="s">
        <v>466</v>
      </c>
    </row>
    <row r="2" spans="1:16" s="69" customFormat="1" ht="15" customHeight="1" x14ac:dyDescent="0.2">
      <c r="A2" s="64" t="s">
        <v>107</v>
      </c>
      <c r="B2" s="64" t="s">
        <v>107</v>
      </c>
      <c r="C2" s="65" t="s">
        <v>107</v>
      </c>
      <c r="D2" s="66" t="s">
        <v>107</v>
      </c>
      <c r="E2" s="66" t="s">
        <v>107</v>
      </c>
      <c r="F2" s="66" t="s">
        <v>107</v>
      </c>
      <c r="G2" s="66" t="s">
        <v>107</v>
      </c>
      <c r="H2" s="66" t="s">
        <v>107</v>
      </c>
      <c r="I2" s="66" t="s">
        <v>107</v>
      </c>
      <c r="J2" s="66" t="s">
        <v>107</v>
      </c>
      <c r="K2" s="67" t="s">
        <v>107</v>
      </c>
      <c r="L2" s="67" t="s">
        <v>107</v>
      </c>
      <c r="M2" s="128" t="s">
        <v>107</v>
      </c>
      <c r="N2" s="66" t="s">
        <v>107</v>
      </c>
      <c r="O2" s="68" t="s">
        <v>107</v>
      </c>
      <c r="P2" s="67" t="s">
        <v>107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zoomScale="140" zoomScaleNormal="140" workbookViewId="0">
      <selection activeCell="C24" sqref="C24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72" t="s">
        <v>478</v>
      </c>
      <c r="B1" s="172" t="s">
        <v>13</v>
      </c>
      <c r="C1" s="172" t="s">
        <v>479</v>
      </c>
      <c r="D1" s="173" t="s">
        <v>480</v>
      </c>
      <c r="E1" s="21" t="s">
        <v>471</v>
      </c>
      <c r="F1" s="21" t="s">
        <v>472</v>
      </c>
      <c r="G1" s="21" t="s">
        <v>464</v>
      </c>
      <c r="H1" s="21" t="s">
        <v>463</v>
      </c>
    </row>
    <row r="2" spans="1:8" ht="12.75" customHeight="1" x14ac:dyDescent="0.2">
      <c r="A2" s="8" t="s">
        <v>446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82</v>
      </c>
      <c r="B3" s="7" t="s">
        <v>83</v>
      </c>
      <c r="C3" s="7" t="s">
        <v>84</v>
      </c>
      <c r="D3" s="78" t="s">
        <v>17</v>
      </c>
      <c r="E3" s="61">
        <v>460</v>
      </c>
      <c r="F3" s="61">
        <v>454</v>
      </c>
      <c r="G3" s="59">
        <v>50150</v>
      </c>
      <c r="H3" s="60">
        <v>22989000</v>
      </c>
    </row>
    <row r="4" spans="1:8" ht="15" customHeight="1" x14ac:dyDescent="0.2">
      <c r="A4" s="7" t="s">
        <v>79</v>
      </c>
      <c r="B4" s="7" t="s">
        <v>80</v>
      </c>
      <c r="C4" s="7" t="s">
        <v>81</v>
      </c>
      <c r="D4" s="78" t="s">
        <v>51</v>
      </c>
      <c r="E4" s="61">
        <v>180.5</v>
      </c>
      <c r="F4" s="61">
        <v>175.2</v>
      </c>
      <c r="G4" s="59">
        <v>178000</v>
      </c>
      <c r="H4" s="60">
        <v>31748755</v>
      </c>
    </row>
    <row r="5" spans="1:8" ht="15" customHeight="1" x14ac:dyDescent="0.2">
      <c r="A5" s="7" t="s">
        <v>244</v>
      </c>
      <c r="B5" s="7" t="s">
        <v>245</v>
      </c>
      <c r="C5" s="7" t="s">
        <v>246</v>
      </c>
      <c r="D5" s="78" t="s">
        <v>51</v>
      </c>
      <c r="E5" s="61">
        <v>50</v>
      </c>
      <c r="F5" s="61">
        <v>50</v>
      </c>
      <c r="G5" s="59">
        <v>1584124</v>
      </c>
      <c r="H5" s="60">
        <v>79206200</v>
      </c>
    </row>
    <row r="6" spans="1:8" ht="15" customHeight="1" x14ac:dyDescent="0.2">
      <c r="A6" s="7" t="s">
        <v>286</v>
      </c>
      <c r="B6" s="7" t="s">
        <v>287</v>
      </c>
      <c r="C6" s="7" t="s">
        <v>288</v>
      </c>
      <c r="D6" s="78" t="s">
        <v>51</v>
      </c>
      <c r="E6" s="61">
        <v>315</v>
      </c>
      <c r="F6" s="61">
        <v>315</v>
      </c>
      <c r="G6" s="59">
        <v>10000</v>
      </c>
      <c r="H6" s="60">
        <v>3150000</v>
      </c>
    </row>
    <row r="7" spans="1:8" ht="12.75" customHeight="1" x14ac:dyDescent="0.2">
      <c r="A7" s="8" t="s">
        <v>447</v>
      </c>
      <c r="B7" s="8"/>
      <c r="C7" s="9"/>
      <c r="D7" s="9"/>
      <c r="E7" s="9"/>
      <c r="F7" s="9"/>
      <c r="G7" s="9"/>
      <c r="H7" s="9"/>
    </row>
    <row r="8" spans="1:8" ht="15" customHeight="1" x14ac:dyDescent="0.2">
      <c r="A8" s="7" t="s">
        <v>107</v>
      </c>
      <c r="B8" s="7" t="s">
        <v>107</v>
      </c>
      <c r="C8" s="7" t="s">
        <v>107</v>
      </c>
      <c r="D8" s="78" t="s">
        <v>107</v>
      </c>
      <c r="E8" s="61" t="s">
        <v>107</v>
      </c>
      <c r="F8" s="61" t="s">
        <v>107</v>
      </c>
      <c r="G8" s="59" t="s">
        <v>107</v>
      </c>
      <c r="H8" s="60" t="s">
        <v>107</v>
      </c>
    </row>
    <row r="9" spans="1:8" ht="12.75" customHeight="1" x14ac:dyDescent="0.2">
      <c r="B9" s="26"/>
      <c r="C9" s="26"/>
    </row>
    <row r="10" spans="1:8" ht="12.75" customHeight="1" x14ac:dyDescent="0.2">
      <c r="B10" s="117" t="s">
        <v>483</v>
      </c>
      <c r="C10" s="117" t="s">
        <v>484</v>
      </c>
    </row>
    <row r="11" spans="1:8" ht="12.75" customHeight="1" x14ac:dyDescent="0.2">
      <c r="B11" s="117"/>
      <c r="C11" s="117" t="s">
        <v>485</v>
      </c>
    </row>
    <row r="12" spans="1:8" ht="12.75" customHeight="1" x14ac:dyDescent="0.2">
      <c r="B12" s="117"/>
      <c r="C12" s="117" t="s">
        <v>486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showGridLines="0" zoomScale="140" zoomScaleNormal="140" workbookViewId="0">
      <pane ySplit="1" topLeftCell="A110" activePane="bottomLeft" state="frozen"/>
      <selection pane="bottomLeft" activeCell="E138" sqref="E138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30" customWidth="1"/>
  </cols>
  <sheetData>
    <row r="1" spans="1:8" ht="24" customHeight="1" x14ac:dyDescent="0.2">
      <c r="A1" s="24" t="s">
        <v>478</v>
      </c>
      <c r="B1" s="24" t="s">
        <v>13</v>
      </c>
      <c r="C1" s="24" t="s">
        <v>479</v>
      </c>
      <c r="D1" s="164" t="s">
        <v>480</v>
      </c>
      <c r="E1" s="21" t="s">
        <v>464</v>
      </c>
      <c r="F1" s="21" t="s">
        <v>463</v>
      </c>
      <c r="G1" s="21" t="s">
        <v>502</v>
      </c>
      <c r="H1" s="21" t="s">
        <v>466</v>
      </c>
    </row>
    <row r="2" spans="1:8" s="81" customFormat="1" ht="15" customHeight="1" x14ac:dyDescent="0.2">
      <c r="A2" s="79" t="s">
        <v>446</v>
      </c>
      <c r="B2" s="79"/>
      <c r="C2" s="80"/>
      <c r="D2" s="80"/>
      <c r="E2" s="80"/>
      <c r="F2" s="80"/>
      <c r="G2" s="80"/>
      <c r="H2" s="80"/>
    </row>
    <row r="3" spans="1:8" s="81" customFormat="1" ht="15" customHeight="1" x14ac:dyDescent="0.2">
      <c r="A3" s="82" t="s">
        <v>14</v>
      </c>
      <c r="B3" s="82" t="s">
        <v>15</v>
      </c>
      <c r="C3" s="82" t="s">
        <v>16</v>
      </c>
      <c r="D3" s="85" t="s">
        <v>17</v>
      </c>
      <c r="E3" s="83">
        <v>28</v>
      </c>
      <c r="F3" s="83">
        <v>2160.1999999999998</v>
      </c>
      <c r="G3" s="84">
        <v>77.150000000000006</v>
      </c>
      <c r="H3" s="83">
        <v>146214000</v>
      </c>
    </row>
    <row r="4" spans="1:8" ht="15" customHeight="1" x14ac:dyDescent="0.2">
      <c r="A4" s="82" t="s">
        <v>108</v>
      </c>
      <c r="B4" s="82" t="s">
        <v>109</v>
      </c>
      <c r="C4" s="82" t="s">
        <v>110</v>
      </c>
      <c r="D4" s="85" t="s">
        <v>17</v>
      </c>
      <c r="E4" s="83">
        <v>107</v>
      </c>
      <c r="F4" s="83">
        <v>606768.25</v>
      </c>
      <c r="G4" s="84">
        <v>5670.7313000000004</v>
      </c>
      <c r="H4" s="83">
        <v>621936000</v>
      </c>
    </row>
    <row r="5" spans="1:8" ht="15" customHeight="1" x14ac:dyDescent="0.2">
      <c r="A5" s="82" t="s">
        <v>111</v>
      </c>
      <c r="B5" s="82" t="s">
        <v>112</v>
      </c>
      <c r="C5" s="82" t="s">
        <v>113</v>
      </c>
      <c r="D5" s="85" t="s">
        <v>51</v>
      </c>
      <c r="E5" s="83">
        <v>40049</v>
      </c>
      <c r="F5" s="83">
        <v>6673854.9500000002</v>
      </c>
      <c r="G5" s="84">
        <v>166.6422</v>
      </c>
      <c r="H5" s="83">
        <v>680332608</v>
      </c>
    </row>
    <row r="6" spans="1:8" ht="15" customHeight="1" x14ac:dyDescent="0.2">
      <c r="A6" s="82" t="s">
        <v>115</v>
      </c>
      <c r="B6" s="82" t="s">
        <v>116</v>
      </c>
      <c r="C6" s="82" t="s">
        <v>84</v>
      </c>
      <c r="D6" s="85" t="s">
        <v>17</v>
      </c>
      <c r="E6" s="83">
        <v>4530</v>
      </c>
      <c r="F6" s="83">
        <v>2402314.7999999998</v>
      </c>
      <c r="G6" s="84">
        <v>530.31230000000005</v>
      </c>
      <c r="H6" s="83">
        <v>4865837718</v>
      </c>
    </row>
    <row r="7" spans="1:8" ht="15" customHeight="1" x14ac:dyDescent="0.2">
      <c r="A7" s="82" t="s">
        <v>82</v>
      </c>
      <c r="B7" s="82" t="s">
        <v>83</v>
      </c>
      <c r="C7" s="82" t="s">
        <v>84</v>
      </c>
      <c r="D7" s="85" t="s">
        <v>17</v>
      </c>
      <c r="E7" s="83">
        <v>131245</v>
      </c>
      <c r="F7" s="83">
        <v>59072301.670000002</v>
      </c>
      <c r="G7" s="84">
        <v>450.09179999999998</v>
      </c>
      <c r="H7" s="83">
        <v>2944299400</v>
      </c>
    </row>
    <row r="8" spans="1:8" ht="15" customHeight="1" x14ac:dyDescent="0.2">
      <c r="A8" s="82" t="s">
        <v>117</v>
      </c>
      <c r="B8" s="82" t="s">
        <v>118</v>
      </c>
      <c r="C8" s="82" t="s">
        <v>119</v>
      </c>
      <c r="D8" s="85" t="s">
        <v>17</v>
      </c>
      <c r="E8" s="83">
        <v>5</v>
      </c>
      <c r="F8" s="83">
        <v>1574.75</v>
      </c>
      <c r="G8" s="84">
        <v>314.95</v>
      </c>
      <c r="H8" s="83">
        <v>11775980.5</v>
      </c>
    </row>
    <row r="9" spans="1:8" ht="15" customHeight="1" x14ac:dyDescent="0.2">
      <c r="A9" s="82" t="s">
        <v>120</v>
      </c>
      <c r="B9" s="82" t="s">
        <v>121</v>
      </c>
      <c r="C9" s="82" t="s">
        <v>122</v>
      </c>
      <c r="D9" s="85" t="s">
        <v>17</v>
      </c>
      <c r="E9" s="83">
        <v>368</v>
      </c>
      <c r="F9" s="83">
        <v>18403.259999999998</v>
      </c>
      <c r="G9" s="84">
        <v>50.008899999999997</v>
      </c>
      <c r="H9" s="83">
        <v>38268800</v>
      </c>
    </row>
    <row r="10" spans="1:8" ht="15" customHeight="1" x14ac:dyDescent="0.2">
      <c r="A10" s="82" t="s">
        <v>85</v>
      </c>
      <c r="B10" s="82" t="s">
        <v>86</v>
      </c>
      <c r="C10" s="82" t="s">
        <v>87</v>
      </c>
      <c r="D10" s="85" t="s">
        <v>51</v>
      </c>
      <c r="E10" s="83">
        <v>60641</v>
      </c>
      <c r="F10" s="83">
        <v>29043300.57</v>
      </c>
      <c r="G10" s="84">
        <v>478.9384</v>
      </c>
      <c r="H10" s="83">
        <v>2374084950.9000001</v>
      </c>
    </row>
    <row r="11" spans="1:8" ht="15" customHeight="1" x14ac:dyDescent="0.2">
      <c r="A11" s="82" t="s">
        <v>88</v>
      </c>
      <c r="B11" s="82" t="s">
        <v>89</v>
      </c>
      <c r="C11" s="82" t="s">
        <v>90</v>
      </c>
      <c r="D11" s="85" t="s">
        <v>51</v>
      </c>
      <c r="E11" s="83">
        <v>16942</v>
      </c>
      <c r="F11" s="83">
        <v>13637212.6</v>
      </c>
      <c r="G11" s="84">
        <v>804.93520000000001</v>
      </c>
      <c r="H11" s="83">
        <v>2674275315</v>
      </c>
    </row>
    <row r="12" spans="1:8" ht="15" customHeight="1" x14ac:dyDescent="0.2">
      <c r="A12" s="82" t="s">
        <v>123</v>
      </c>
      <c r="B12" s="82" t="s">
        <v>124</v>
      </c>
      <c r="C12" s="82" t="s">
        <v>125</v>
      </c>
      <c r="D12" s="85" t="s">
        <v>17</v>
      </c>
      <c r="E12" s="83">
        <v>5190</v>
      </c>
      <c r="F12" s="83">
        <v>792276.83</v>
      </c>
      <c r="G12" s="84">
        <v>152.65450000000001</v>
      </c>
      <c r="H12" s="83">
        <v>530058778.89999998</v>
      </c>
    </row>
    <row r="13" spans="1:8" ht="15" customHeight="1" x14ac:dyDescent="0.2">
      <c r="A13" s="82" t="s">
        <v>94</v>
      </c>
      <c r="B13" s="82" t="s">
        <v>95</v>
      </c>
      <c r="C13" s="82" t="s">
        <v>96</v>
      </c>
      <c r="D13" s="85" t="s">
        <v>17</v>
      </c>
      <c r="E13" s="83">
        <v>27277</v>
      </c>
      <c r="F13" s="83">
        <v>11333033.949999999</v>
      </c>
      <c r="G13" s="84">
        <v>415.47949999999997</v>
      </c>
      <c r="H13" s="83">
        <v>570753724.79999995</v>
      </c>
    </row>
    <row r="14" spans="1:8" ht="15" customHeight="1" x14ac:dyDescent="0.2">
      <c r="A14" s="82" t="s">
        <v>126</v>
      </c>
      <c r="B14" s="82" t="s">
        <v>127</v>
      </c>
      <c r="C14" s="82" t="s">
        <v>128</v>
      </c>
      <c r="D14" s="85" t="s">
        <v>17</v>
      </c>
      <c r="E14" s="83">
        <v>1197</v>
      </c>
      <c r="F14" s="83">
        <v>811775.11</v>
      </c>
      <c r="G14" s="84">
        <v>678.17470000000003</v>
      </c>
      <c r="H14" s="83">
        <v>419862000</v>
      </c>
    </row>
    <row r="15" spans="1:8" ht="15" customHeight="1" x14ac:dyDescent="0.2">
      <c r="A15" s="82" t="s">
        <v>39</v>
      </c>
      <c r="B15" s="82" t="s">
        <v>40</v>
      </c>
      <c r="C15" s="82" t="s">
        <v>41</v>
      </c>
      <c r="D15" s="85" t="s">
        <v>17</v>
      </c>
      <c r="E15" s="83">
        <v>10569</v>
      </c>
      <c r="F15" s="83">
        <v>179733.4</v>
      </c>
      <c r="G15" s="84">
        <v>17.005700000000001</v>
      </c>
      <c r="H15" s="83">
        <v>14214803.4</v>
      </c>
    </row>
    <row r="16" spans="1:8" ht="15" customHeight="1" x14ac:dyDescent="0.2">
      <c r="A16" s="82" t="s">
        <v>129</v>
      </c>
      <c r="B16" s="82" t="s">
        <v>130</v>
      </c>
      <c r="C16" s="82" t="s">
        <v>131</v>
      </c>
      <c r="D16" s="85" t="s">
        <v>17</v>
      </c>
      <c r="E16" s="83">
        <v>23</v>
      </c>
      <c r="F16" s="83">
        <v>7971</v>
      </c>
      <c r="G16" s="84">
        <v>346.5652</v>
      </c>
      <c r="H16" s="83">
        <v>34567188</v>
      </c>
    </row>
    <row r="17" spans="1:8" ht="15" customHeight="1" x14ac:dyDescent="0.2">
      <c r="A17" s="82" t="s">
        <v>132</v>
      </c>
      <c r="B17" s="82" t="s">
        <v>133</v>
      </c>
      <c r="C17" s="82" t="s">
        <v>134</v>
      </c>
      <c r="D17" s="85" t="s">
        <v>17</v>
      </c>
      <c r="E17" s="83">
        <v>79195</v>
      </c>
      <c r="F17" s="83">
        <v>303310.38</v>
      </c>
      <c r="G17" s="84">
        <v>3.8298999999999999</v>
      </c>
      <c r="H17" s="83">
        <v>12867199.199999999</v>
      </c>
    </row>
    <row r="18" spans="1:8" ht="15" customHeight="1" x14ac:dyDescent="0.2">
      <c r="A18" s="82" t="s">
        <v>135</v>
      </c>
      <c r="B18" s="82" t="s">
        <v>136</v>
      </c>
      <c r="C18" s="82" t="s">
        <v>137</v>
      </c>
      <c r="D18" s="85" t="s">
        <v>17</v>
      </c>
      <c r="E18" s="83">
        <v>3212</v>
      </c>
      <c r="F18" s="83">
        <v>82832</v>
      </c>
      <c r="G18" s="84">
        <v>25.7883</v>
      </c>
      <c r="H18" s="83">
        <v>13156000</v>
      </c>
    </row>
    <row r="19" spans="1:8" ht="15" customHeight="1" x14ac:dyDescent="0.2">
      <c r="A19" s="82" t="s">
        <v>138</v>
      </c>
      <c r="B19" s="82" t="s">
        <v>139</v>
      </c>
      <c r="C19" s="82" t="s">
        <v>140</v>
      </c>
      <c r="D19" s="85" t="s">
        <v>17</v>
      </c>
      <c r="E19" s="83">
        <v>108</v>
      </c>
      <c r="F19" s="83">
        <v>9831.69</v>
      </c>
      <c r="G19" s="84">
        <v>91.034199999999998</v>
      </c>
      <c r="H19" s="83">
        <v>14565100</v>
      </c>
    </row>
    <row r="20" spans="1:8" ht="15" customHeight="1" x14ac:dyDescent="0.2">
      <c r="A20" s="82" t="s">
        <v>141</v>
      </c>
      <c r="B20" s="82" t="s">
        <v>142</v>
      </c>
      <c r="C20" s="82" t="s">
        <v>143</v>
      </c>
      <c r="D20" s="85" t="s">
        <v>17</v>
      </c>
      <c r="E20" s="83">
        <v>810</v>
      </c>
      <c r="F20" s="83">
        <v>4931232.09</v>
      </c>
      <c r="G20" s="84">
        <v>6087.9408999999996</v>
      </c>
      <c r="H20" s="83">
        <v>640500000</v>
      </c>
    </row>
    <row r="21" spans="1:8" ht="15" customHeight="1" x14ac:dyDescent="0.2">
      <c r="A21" s="82" t="s">
        <v>144</v>
      </c>
      <c r="B21" s="82" t="s">
        <v>145</v>
      </c>
      <c r="C21" s="82" t="s">
        <v>146</v>
      </c>
      <c r="D21" s="85" t="s">
        <v>51</v>
      </c>
      <c r="E21" s="83">
        <v>25</v>
      </c>
      <c r="F21" s="83">
        <v>139841</v>
      </c>
      <c r="G21" s="84">
        <v>5593.64</v>
      </c>
      <c r="H21" s="83">
        <v>2296265885</v>
      </c>
    </row>
    <row r="22" spans="1:8" ht="15" customHeight="1" x14ac:dyDescent="0.2">
      <c r="A22" s="82" t="s">
        <v>147</v>
      </c>
      <c r="B22" s="82" t="s">
        <v>148</v>
      </c>
      <c r="C22" s="82" t="s">
        <v>146</v>
      </c>
      <c r="D22" s="85" t="s">
        <v>51</v>
      </c>
      <c r="E22" s="83">
        <v>21</v>
      </c>
      <c r="F22" s="83">
        <v>114924.77</v>
      </c>
      <c r="G22" s="84">
        <v>5472.6081000000004</v>
      </c>
      <c r="H22" s="83">
        <v>48124737.5</v>
      </c>
    </row>
    <row r="23" spans="1:8" ht="15" customHeight="1" x14ac:dyDescent="0.2">
      <c r="A23" s="82" t="s">
        <v>91</v>
      </c>
      <c r="B23" s="82" t="s">
        <v>92</v>
      </c>
      <c r="C23" s="82" t="s">
        <v>93</v>
      </c>
      <c r="D23" s="85" t="s">
        <v>17</v>
      </c>
      <c r="E23" s="83">
        <v>446094</v>
      </c>
      <c r="F23" s="83">
        <v>13277397.140000001</v>
      </c>
      <c r="G23" s="84">
        <v>29.7637</v>
      </c>
      <c r="H23" s="83">
        <v>256843886.03999999</v>
      </c>
    </row>
    <row r="24" spans="1:8" ht="15" customHeight="1" x14ac:dyDescent="0.2">
      <c r="A24" s="82" t="s">
        <v>149</v>
      </c>
      <c r="B24" s="82" t="s">
        <v>150</v>
      </c>
      <c r="C24" s="82" t="s">
        <v>151</v>
      </c>
      <c r="D24" s="85" t="s">
        <v>51</v>
      </c>
      <c r="E24" s="83">
        <v>239844</v>
      </c>
      <c r="F24" s="83">
        <v>5225817.62</v>
      </c>
      <c r="G24" s="84">
        <v>21.788399999999999</v>
      </c>
      <c r="H24" s="83">
        <v>504273822</v>
      </c>
    </row>
    <row r="25" spans="1:8" ht="15" customHeight="1" x14ac:dyDescent="0.2">
      <c r="A25" s="82" t="s">
        <v>52</v>
      </c>
      <c r="B25" s="82" t="s">
        <v>53</v>
      </c>
      <c r="C25" s="82" t="s">
        <v>54</v>
      </c>
      <c r="D25" s="85" t="s">
        <v>17</v>
      </c>
      <c r="E25" s="83">
        <v>1743</v>
      </c>
      <c r="F25" s="83">
        <v>5229</v>
      </c>
      <c r="G25" s="84">
        <v>3</v>
      </c>
      <c r="H25" s="83">
        <v>251601</v>
      </c>
    </row>
    <row r="26" spans="1:8" ht="15" customHeight="1" x14ac:dyDescent="0.2">
      <c r="A26" s="82" t="s">
        <v>97</v>
      </c>
      <c r="B26" s="82" t="s">
        <v>98</v>
      </c>
      <c r="C26" s="82" t="s">
        <v>99</v>
      </c>
      <c r="D26" s="85" t="s">
        <v>17</v>
      </c>
      <c r="E26" s="83">
        <v>9402</v>
      </c>
      <c r="F26" s="83">
        <v>11072759.09</v>
      </c>
      <c r="G26" s="84">
        <v>1177.7025000000001</v>
      </c>
      <c r="H26" s="83">
        <v>1519412650</v>
      </c>
    </row>
    <row r="27" spans="1:8" ht="15" customHeight="1" x14ac:dyDescent="0.2">
      <c r="A27" s="82" t="s">
        <v>152</v>
      </c>
      <c r="B27" s="82" t="s">
        <v>153</v>
      </c>
      <c r="C27" s="82" t="s">
        <v>154</v>
      </c>
      <c r="D27" s="85" t="s">
        <v>17</v>
      </c>
      <c r="E27" s="83">
        <v>24916</v>
      </c>
      <c r="F27" s="83">
        <v>374543.18</v>
      </c>
      <c r="G27" s="84">
        <v>15.0322</v>
      </c>
      <c r="H27" s="83">
        <v>24138222.600000001</v>
      </c>
    </row>
    <row r="28" spans="1:8" ht="15" customHeight="1" x14ac:dyDescent="0.2">
      <c r="A28" s="82" t="s">
        <v>48</v>
      </c>
      <c r="B28" s="82" t="s">
        <v>49</v>
      </c>
      <c r="C28" s="82" t="s">
        <v>50</v>
      </c>
      <c r="D28" s="85" t="s">
        <v>51</v>
      </c>
      <c r="E28" s="83">
        <v>3226</v>
      </c>
      <c r="F28" s="83">
        <v>56841.64</v>
      </c>
      <c r="G28" s="84">
        <v>17.619900000000001</v>
      </c>
      <c r="H28" s="83">
        <v>19016430</v>
      </c>
    </row>
    <row r="29" spans="1:8" ht="15" customHeight="1" x14ac:dyDescent="0.2">
      <c r="A29" s="82" t="s">
        <v>67</v>
      </c>
      <c r="B29" s="82" t="s">
        <v>68</v>
      </c>
      <c r="C29" s="82" t="s">
        <v>69</v>
      </c>
      <c r="D29" s="85" t="s">
        <v>17</v>
      </c>
      <c r="E29" s="83">
        <v>3737</v>
      </c>
      <c r="F29" s="83">
        <v>58093</v>
      </c>
      <c r="G29" s="84">
        <v>15.545400000000001</v>
      </c>
      <c r="H29" s="83">
        <v>229666720</v>
      </c>
    </row>
    <row r="30" spans="1:8" ht="15" customHeight="1" x14ac:dyDescent="0.2">
      <c r="A30" s="82" t="s">
        <v>155</v>
      </c>
      <c r="B30" s="82" t="s">
        <v>156</v>
      </c>
      <c r="C30" s="82" t="s">
        <v>157</v>
      </c>
      <c r="D30" s="85" t="s">
        <v>17</v>
      </c>
      <c r="E30" s="83">
        <v>1758</v>
      </c>
      <c r="F30" s="83">
        <v>65228.38</v>
      </c>
      <c r="G30" s="84">
        <v>37.103700000000003</v>
      </c>
      <c r="H30" s="83">
        <v>22459716</v>
      </c>
    </row>
    <row r="31" spans="1:8" ht="15" customHeight="1" x14ac:dyDescent="0.2">
      <c r="A31" s="82" t="s">
        <v>158</v>
      </c>
      <c r="B31" s="82" t="s">
        <v>159</v>
      </c>
      <c r="C31" s="82" t="s">
        <v>160</v>
      </c>
      <c r="D31" s="85" t="s">
        <v>17</v>
      </c>
      <c r="E31" s="83">
        <v>50923</v>
      </c>
      <c r="F31" s="83">
        <v>161713.35</v>
      </c>
      <c r="G31" s="84">
        <v>3.1756000000000002</v>
      </c>
      <c r="H31" s="83">
        <v>32198724</v>
      </c>
    </row>
    <row r="32" spans="1:8" ht="15" customHeight="1" x14ac:dyDescent="0.2">
      <c r="A32" s="82" t="s">
        <v>161</v>
      </c>
      <c r="B32" s="82" t="s">
        <v>162</v>
      </c>
      <c r="C32" s="82" t="s">
        <v>163</v>
      </c>
      <c r="D32" s="85" t="s">
        <v>17</v>
      </c>
      <c r="E32" s="83">
        <v>610</v>
      </c>
      <c r="F32" s="83">
        <v>496760.28</v>
      </c>
      <c r="G32" s="84">
        <v>814.36109999999996</v>
      </c>
      <c r="H32" s="83">
        <v>518221825</v>
      </c>
    </row>
    <row r="33" spans="1:8" ht="15" customHeight="1" x14ac:dyDescent="0.2">
      <c r="A33" s="82" t="s">
        <v>24</v>
      </c>
      <c r="B33" s="82" t="s">
        <v>25</v>
      </c>
      <c r="C33" s="82" t="s">
        <v>26</v>
      </c>
      <c r="D33" s="85" t="s">
        <v>17</v>
      </c>
      <c r="E33" s="83">
        <v>51</v>
      </c>
      <c r="F33" s="83">
        <v>20400</v>
      </c>
      <c r="G33" s="84">
        <v>400</v>
      </c>
      <c r="H33" s="83">
        <v>42846000</v>
      </c>
    </row>
    <row r="34" spans="1:8" ht="15" customHeight="1" x14ac:dyDescent="0.2">
      <c r="A34" s="82" t="s">
        <v>164</v>
      </c>
      <c r="B34" s="82" t="s">
        <v>165</v>
      </c>
      <c r="C34" s="82" t="s">
        <v>166</v>
      </c>
      <c r="D34" s="85" t="s">
        <v>17</v>
      </c>
      <c r="E34" s="83">
        <v>234</v>
      </c>
      <c r="F34" s="83">
        <v>70780</v>
      </c>
      <c r="G34" s="84">
        <v>302.47859999999997</v>
      </c>
      <c r="H34" s="83">
        <v>335841000</v>
      </c>
    </row>
    <row r="35" spans="1:8" ht="15" customHeight="1" x14ac:dyDescent="0.2">
      <c r="A35" s="82" t="s">
        <v>167</v>
      </c>
      <c r="B35" s="82" t="s">
        <v>168</v>
      </c>
      <c r="C35" s="82" t="s">
        <v>169</v>
      </c>
      <c r="D35" s="85" t="s">
        <v>17</v>
      </c>
      <c r="E35" s="83">
        <v>210</v>
      </c>
      <c r="F35" s="83">
        <v>13611.6</v>
      </c>
      <c r="G35" s="84">
        <v>64.817099999999996</v>
      </c>
      <c r="H35" s="83" t="s">
        <v>107</v>
      </c>
    </row>
    <row r="36" spans="1:8" ht="15" customHeight="1" x14ac:dyDescent="0.2">
      <c r="A36" s="82" t="s">
        <v>170</v>
      </c>
      <c r="B36" s="82" t="s">
        <v>171</v>
      </c>
      <c r="C36" s="82" t="s">
        <v>172</v>
      </c>
      <c r="D36" s="85" t="s">
        <v>17</v>
      </c>
      <c r="E36" s="83">
        <v>1733</v>
      </c>
      <c r="F36" s="83">
        <v>504018.91</v>
      </c>
      <c r="G36" s="84">
        <v>290.83609999999999</v>
      </c>
      <c r="H36" s="83">
        <v>139816849.19999999</v>
      </c>
    </row>
    <row r="37" spans="1:8" ht="15" customHeight="1" x14ac:dyDescent="0.2">
      <c r="A37" s="82" t="s">
        <v>173</v>
      </c>
      <c r="B37" s="82" t="s">
        <v>174</v>
      </c>
      <c r="C37" s="82" t="s">
        <v>175</v>
      </c>
      <c r="D37" s="85" t="s">
        <v>51</v>
      </c>
      <c r="E37" s="83">
        <v>6214</v>
      </c>
      <c r="F37" s="83">
        <v>3266028.85</v>
      </c>
      <c r="G37" s="84">
        <v>525.59199999999998</v>
      </c>
      <c r="H37" s="83">
        <v>1042681875</v>
      </c>
    </row>
    <row r="38" spans="1:8" ht="15" customHeight="1" x14ac:dyDescent="0.2">
      <c r="A38" s="82" t="s">
        <v>176</v>
      </c>
      <c r="B38" s="82" t="s">
        <v>177</v>
      </c>
      <c r="C38" s="82" t="s">
        <v>178</v>
      </c>
      <c r="D38" s="85" t="s">
        <v>17</v>
      </c>
      <c r="E38" s="83">
        <v>1172</v>
      </c>
      <c r="F38" s="83">
        <v>18250</v>
      </c>
      <c r="G38" s="84">
        <v>15.5717</v>
      </c>
      <c r="H38" s="83">
        <v>84260000</v>
      </c>
    </row>
    <row r="39" spans="1:8" ht="15" customHeight="1" x14ac:dyDescent="0.2">
      <c r="A39" s="82" t="s">
        <v>79</v>
      </c>
      <c r="B39" s="82" t="s">
        <v>80</v>
      </c>
      <c r="C39" s="82" t="s">
        <v>81</v>
      </c>
      <c r="D39" s="85" t="s">
        <v>51</v>
      </c>
      <c r="E39" s="83">
        <v>493713</v>
      </c>
      <c r="F39" s="83">
        <v>88133382.530000001</v>
      </c>
      <c r="G39" s="84">
        <v>178.51140000000001</v>
      </c>
      <c r="H39" s="83">
        <v>14412382160</v>
      </c>
    </row>
    <row r="40" spans="1:8" ht="15" customHeight="1" x14ac:dyDescent="0.2">
      <c r="A40" s="82" t="s">
        <v>179</v>
      </c>
      <c r="B40" s="82" t="s">
        <v>180</v>
      </c>
      <c r="C40" s="82" t="s">
        <v>181</v>
      </c>
      <c r="D40" s="85" t="s">
        <v>17</v>
      </c>
      <c r="E40" s="83">
        <v>208</v>
      </c>
      <c r="F40" s="83">
        <v>73850.039999999994</v>
      </c>
      <c r="G40" s="84">
        <v>355.04829999999998</v>
      </c>
      <c r="H40" s="83">
        <v>202834000</v>
      </c>
    </row>
    <row r="41" spans="1:8" ht="15" customHeight="1" x14ac:dyDescent="0.2">
      <c r="A41" s="82" t="s">
        <v>182</v>
      </c>
      <c r="B41" s="82" t="s">
        <v>183</v>
      </c>
      <c r="C41" s="82" t="s">
        <v>184</v>
      </c>
      <c r="D41" s="85" t="s">
        <v>17</v>
      </c>
      <c r="E41" s="83">
        <v>2128</v>
      </c>
      <c r="F41" s="83">
        <v>142558.15</v>
      </c>
      <c r="G41" s="84">
        <v>66.991600000000005</v>
      </c>
      <c r="H41" s="83">
        <v>170302583.62</v>
      </c>
    </row>
    <row r="42" spans="1:8" ht="15" customHeight="1" x14ac:dyDescent="0.2">
      <c r="A42" s="82" t="s">
        <v>185</v>
      </c>
      <c r="B42" s="82" t="s">
        <v>186</v>
      </c>
      <c r="C42" s="82" t="s">
        <v>187</v>
      </c>
      <c r="D42" s="85" t="s">
        <v>17</v>
      </c>
      <c r="E42" s="83">
        <v>14</v>
      </c>
      <c r="F42" s="83">
        <v>840</v>
      </c>
      <c r="G42" s="84">
        <v>60</v>
      </c>
      <c r="H42" s="83">
        <v>28549200</v>
      </c>
    </row>
    <row r="43" spans="1:8" ht="15" customHeight="1" x14ac:dyDescent="0.2">
      <c r="A43" s="82" t="s">
        <v>188</v>
      </c>
      <c r="B43" s="82" t="s">
        <v>189</v>
      </c>
      <c r="C43" s="82" t="s">
        <v>190</v>
      </c>
      <c r="D43" s="85" t="s">
        <v>17</v>
      </c>
      <c r="E43" s="83">
        <v>1732</v>
      </c>
      <c r="F43" s="83">
        <v>5315807.3099999996</v>
      </c>
      <c r="G43" s="84">
        <v>3069.1727999999998</v>
      </c>
      <c r="H43" s="83">
        <v>1347815040</v>
      </c>
    </row>
    <row r="44" spans="1:8" ht="15" customHeight="1" x14ac:dyDescent="0.2">
      <c r="A44" s="82" t="s">
        <v>191</v>
      </c>
      <c r="B44" s="82" t="s">
        <v>192</v>
      </c>
      <c r="C44" s="82" t="s">
        <v>193</v>
      </c>
      <c r="D44" s="85" t="s">
        <v>17</v>
      </c>
      <c r="E44" s="83">
        <v>452</v>
      </c>
      <c r="F44" s="83">
        <v>67843.87</v>
      </c>
      <c r="G44" s="84">
        <v>150.09710000000001</v>
      </c>
      <c r="H44" s="83">
        <v>121887192</v>
      </c>
    </row>
    <row r="45" spans="1:8" ht="15" customHeight="1" x14ac:dyDescent="0.2">
      <c r="A45" s="82" t="s">
        <v>33</v>
      </c>
      <c r="B45" s="82" t="s">
        <v>34</v>
      </c>
      <c r="C45" s="82" t="s">
        <v>35</v>
      </c>
      <c r="D45" s="85" t="s">
        <v>17</v>
      </c>
      <c r="E45" s="83">
        <v>10</v>
      </c>
      <c r="F45" s="83">
        <v>190</v>
      </c>
      <c r="G45" s="84">
        <v>19</v>
      </c>
      <c r="H45" s="83">
        <v>5752440</v>
      </c>
    </row>
    <row r="46" spans="1:8" ht="15" customHeight="1" x14ac:dyDescent="0.2">
      <c r="A46" s="82" t="s">
        <v>194</v>
      </c>
      <c r="B46" s="82" t="s">
        <v>195</v>
      </c>
      <c r="C46" s="82" t="s">
        <v>196</v>
      </c>
      <c r="D46" s="85" t="s">
        <v>51</v>
      </c>
      <c r="E46" s="83">
        <v>5641</v>
      </c>
      <c r="F46" s="83">
        <v>1545427.32</v>
      </c>
      <c r="G46" s="84">
        <v>273.96339999999998</v>
      </c>
      <c r="H46" s="83">
        <v>156495795</v>
      </c>
    </row>
    <row r="47" spans="1:8" ht="15" customHeight="1" x14ac:dyDescent="0.2">
      <c r="A47" s="82" t="s">
        <v>197</v>
      </c>
      <c r="B47" s="82" t="s">
        <v>198</v>
      </c>
      <c r="C47" s="82" t="s">
        <v>199</v>
      </c>
      <c r="D47" s="85" t="s">
        <v>17</v>
      </c>
      <c r="E47" s="83">
        <v>201</v>
      </c>
      <c r="F47" s="83">
        <v>218823.36</v>
      </c>
      <c r="G47" s="84">
        <v>1088.6733999999999</v>
      </c>
      <c r="H47" s="83">
        <v>170200000</v>
      </c>
    </row>
    <row r="48" spans="1:8" ht="15" customHeight="1" x14ac:dyDescent="0.2">
      <c r="A48" s="82" t="s">
        <v>200</v>
      </c>
      <c r="B48" s="82" t="s">
        <v>201</v>
      </c>
      <c r="C48" s="82" t="s">
        <v>202</v>
      </c>
      <c r="D48" s="85" t="s">
        <v>51</v>
      </c>
      <c r="E48" s="83">
        <v>367</v>
      </c>
      <c r="F48" s="83">
        <v>506644.04</v>
      </c>
      <c r="G48" s="84">
        <v>1380.5015000000001</v>
      </c>
      <c r="H48" s="83">
        <v>428394120</v>
      </c>
    </row>
    <row r="49" spans="1:8" ht="15" customHeight="1" x14ac:dyDescent="0.2">
      <c r="A49" s="82" t="s">
        <v>18</v>
      </c>
      <c r="B49" s="82" t="s">
        <v>19</v>
      </c>
      <c r="C49" s="82" t="s">
        <v>20</v>
      </c>
      <c r="D49" s="85" t="s">
        <v>17</v>
      </c>
      <c r="E49" s="83">
        <v>10</v>
      </c>
      <c r="F49" s="83">
        <v>599.9</v>
      </c>
      <c r="G49" s="84">
        <v>59.99</v>
      </c>
      <c r="H49" s="83">
        <v>13514787.16</v>
      </c>
    </row>
    <row r="50" spans="1:8" ht="15" customHeight="1" x14ac:dyDescent="0.2">
      <c r="A50" s="82" t="s">
        <v>203</v>
      </c>
      <c r="B50" s="82" t="s">
        <v>204</v>
      </c>
      <c r="C50" s="82" t="s">
        <v>205</v>
      </c>
      <c r="D50" s="85" t="s">
        <v>51</v>
      </c>
      <c r="E50" s="83">
        <v>1437</v>
      </c>
      <c r="F50" s="83">
        <v>4653060.13</v>
      </c>
      <c r="G50" s="84">
        <v>3238.0376999999999</v>
      </c>
      <c r="H50" s="83">
        <v>32500000000</v>
      </c>
    </row>
    <row r="51" spans="1:8" ht="15" customHeight="1" x14ac:dyDescent="0.2">
      <c r="A51" s="82" t="s">
        <v>206</v>
      </c>
      <c r="B51" s="82" t="s">
        <v>207</v>
      </c>
      <c r="C51" s="82" t="s">
        <v>208</v>
      </c>
      <c r="D51" s="85" t="s">
        <v>17</v>
      </c>
      <c r="E51" s="83">
        <v>548963</v>
      </c>
      <c r="F51" s="83">
        <v>2214965.5699999998</v>
      </c>
      <c r="G51" s="84">
        <v>4.0347999999999997</v>
      </c>
      <c r="H51" s="83">
        <v>50929952</v>
      </c>
    </row>
    <row r="52" spans="1:8" ht="15" customHeight="1" x14ac:dyDescent="0.2">
      <c r="A52" s="82" t="s">
        <v>209</v>
      </c>
      <c r="B52" s="82" t="s">
        <v>210</v>
      </c>
      <c r="C52" s="82" t="s">
        <v>211</v>
      </c>
      <c r="D52" s="85" t="s">
        <v>17</v>
      </c>
      <c r="E52" s="83">
        <v>1043</v>
      </c>
      <c r="F52" s="83">
        <v>110698.82</v>
      </c>
      <c r="G52" s="84">
        <v>106.13500000000001</v>
      </c>
      <c r="H52" s="83">
        <v>72224090</v>
      </c>
    </row>
    <row r="53" spans="1:8" ht="15" customHeight="1" x14ac:dyDescent="0.2">
      <c r="A53" s="82" t="s">
        <v>212</v>
      </c>
      <c r="B53" s="82" t="s">
        <v>213</v>
      </c>
      <c r="C53" s="82" t="s">
        <v>214</v>
      </c>
      <c r="D53" s="85" t="s">
        <v>17</v>
      </c>
      <c r="E53" s="83">
        <v>1784</v>
      </c>
      <c r="F53" s="83">
        <v>1803163.35</v>
      </c>
      <c r="G53" s="84">
        <v>1010.7418</v>
      </c>
      <c r="H53" s="83">
        <v>110966929.5</v>
      </c>
    </row>
    <row r="54" spans="1:8" ht="15" customHeight="1" x14ac:dyDescent="0.2">
      <c r="A54" s="82" t="s">
        <v>215</v>
      </c>
      <c r="B54" s="82" t="s">
        <v>216</v>
      </c>
      <c r="C54" s="82" t="s">
        <v>217</v>
      </c>
      <c r="D54" s="85" t="s">
        <v>17</v>
      </c>
      <c r="E54" s="83">
        <v>100</v>
      </c>
      <c r="F54" s="83">
        <v>287462.59999999998</v>
      </c>
      <c r="G54" s="84">
        <v>2874.6260000000002</v>
      </c>
      <c r="H54" s="83">
        <v>339375000</v>
      </c>
    </row>
    <row r="55" spans="1:8" ht="15" customHeight="1" x14ac:dyDescent="0.2">
      <c r="A55" s="82" t="s">
        <v>218</v>
      </c>
      <c r="B55" s="82" t="s">
        <v>219</v>
      </c>
      <c r="C55" s="82" t="s">
        <v>220</v>
      </c>
      <c r="D55" s="85" t="s">
        <v>17</v>
      </c>
      <c r="E55" s="83">
        <v>15473</v>
      </c>
      <c r="F55" s="83">
        <v>508721.23</v>
      </c>
      <c r="G55" s="84">
        <v>32.878</v>
      </c>
      <c r="H55" s="83">
        <v>51244262.939999998</v>
      </c>
    </row>
    <row r="56" spans="1:8" ht="15" customHeight="1" x14ac:dyDescent="0.2">
      <c r="A56" s="82" t="s">
        <v>64</v>
      </c>
      <c r="B56" s="82" t="s">
        <v>65</v>
      </c>
      <c r="C56" s="82" t="s">
        <v>66</v>
      </c>
      <c r="D56" s="85" t="s">
        <v>17</v>
      </c>
      <c r="E56" s="83">
        <v>280</v>
      </c>
      <c r="F56" s="83">
        <v>4900</v>
      </c>
      <c r="G56" s="84">
        <v>17.5</v>
      </c>
      <c r="H56" s="83">
        <v>2478577.5</v>
      </c>
    </row>
    <row r="57" spans="1:8" ht="15" customHeight="1" x14ac:dyDescent="0.2">
      <c r="A57" s="82" t="s">
        <v>221</v>
      </c>
      <c r="B57" s="82" t="s">
        <v>222</v>
      </c>
      <c r="C57" s="82" t="s">
        <v>223</v>
      </c>
      <c r="D57" s="85" t="s">
        <v>17</v>
      </c>
      <c r="E57" s="83">
        <v>262</v>
      </c>
      <c r="F57" s="83">
        <v>1443283.55</v>
      </c>
      <c r="G57" s="84">
        <v>5508.7157999999999</v>
      </c>
      <c r="H57" s="83">
        <v>5340587400</v>
      </c>
    </row>
    <row r="58" spans="1:8" ht="15" customHeight="1" x14ac:dyDescent="0.2">
      <c r="A58" s="82" t="s">
        <v>224</v>
      </c>
      <c r="B58" s="82" t="s">
        <v>225</v>
      </c>
      <c r="C58" s="82" t="s">
        <v>226</v>
      </c>
      <c r="D58" s="85" t="s">
        <v>17</v>
      </c>
      <c r="E58" s="83">
        <v>408</v>
      </c>
      <c r="F58" s="83">
        <v>2472</v>
      </c>
      <c r="G58" s="84">
        <v>6.0587999999999997</v>
      </c>
      <c r="H58" s="83">
        <v>6906811.5999999996</v>
      </c>
    </row>
    <row r="59" spans="1:8" ht="15" customHeight="1" x14ac:dyDescent="0.2">
      <c r="A59" s="82" t="s">
        <v>227</v>
      </c>
      <c r="B59" s="82" t="s">
        <v>228</v>
      </c>
      <c r="C59" s="82" t="s">
        <v>229</v>
      </c>
      <c r="D59" s="85" t="s">
        <v>17</v>
      </c>
      <c r="E59" s="83">
        <v>547</v>
      </c>
      <c r="F59" s="83">
        <v>841841.07</v>
      </c>
      <c r="G59" s="84">
        <v>1539.0147999999999</v>
      </c>
      <c r="H59" s="83">
        <v>316526440</v>
      </c>
    </row>
    <row r="60" spans="1:8" ht="15" customHeight="1" x14ac:dyDescent="0.2">
      <c r="A60" s="82" t="s">
        <v>230</v>
      </c>
      <c r="B60" s="82" t="s">
        <v>231</v>
      </c>
      <c r="C60" s="82" t="s">
        <v>229</v>
      </c>
      <c r="D60" s="85" t="s">
        <v>17</v>
      </c>
      <c r="E60" s="83">
        <v>125</v>
      </c>
      <c r="F60" s="83">
        <v>187850.14</v>
      </c>
      <c r="G60" s="84">
        <v>1502.8010999999999</v>
      </c>
      <c r="H60" s="83">
        <v>92572610.280000001</v>
      </c>
    </row>
    <row r="61" spans="1:8" ht="15" customHeight="1" x14ac:dyDescent="0.2">
      <c r="A61" s="82" t="s">
        <v>100</v>
      </c>
      <c r="B61" s="82" t="s">
        <v>101</v>
      </c>
      <c r="C61" s="82" t="s">
        <v>102</v>
      </c>
      <c r="D61" s="85" t="s">
        <v>51</v>
      </c>
      <c r="E61" s="83">
        <v>14357</v>
      </c>
      <c r="F61" s="83">
        <v>10415403.130000001</v>
      </c>
      <c r="G61" s="84">
        <v>725.45820000000003</v>
      </c>
      <c r="H61" s="83">
        <v>1787879916.9000001</v>
      </c>
    </row>
    <row r="62" spans="1:8" ht="15" customHeight="1" x14ac:dyDescent="0.2">
      <c r="A62" s="82" t="s">
        <v>232</v>
      </c>
      <c r="B62" s="82" t="s">
        <v>233</v>
      </c>
      <c r="C62" s="82" t="s">
        <v>234</v>
      </c>
      <c r="D62" s="85" t="s">
        <v>17</v>
      </c>
      <c r="E62" s="83">
        <v>2728</v>
      </c>
      <c r="F62" s="83">
        <v>1499950</v>
      </c>
      <c r="G62" s="84">
        <v>549.83500000000004</v>
      </c>
      <c r="H62" s="83">
        <v>65138000</v>
      </c>
    </row>
    <row r="63" spans="1:8" ht="15" customHeight="1" x14ac:dyDescent="0.2">
      <c r="A63" s="82" t="s">
        <v>235</v>
      </c>
      <c r="B63" s="82" t="s">
        <v>236</v>
      </c>
      <c r="C63" s="82" t="s">
        <v>237</v>
      </c>
      <c r="D63" s="85" t="s">
        <v>17</v>
      </c>
      <c r="E63" s="83">
        <v>2</v>
      </c>
      <c r="F63" s="83">
        <v>180</v>
      </c>
      <c r="G63" s="84">
        <v>90</v>
      </c>
      <c r="H63" s="83">
        <v>3664620</v>
      </c>
    </row>
    <row r="64" spans="1:8" ht="15" customHeight="1" x14ac:dyDescent="0.2">
      <c r="A64" s="82" t="s">
        <v>238</v>
      </c>
      <c r="B64" s="82" t="s">
        <v>239</v>
      </c>
      <c r="C64" s="82" t="s">
        <v>240</v>
      </c>
      <c r="D64" s="85" t="s">
        <v>17</v>
      </c>
      <c r="E64" s="83">
        <v>5467</v>
      </c>
      <c r="F64" s="83">
        <v>2510608.38</v>
      </c>
      <c r="G64" s="84">
        <v>459.2296</v>
      </c>
      <c r="H64" s="83">
        <v>604393240</v>
      </c>
    </row>
    <row r="65" spans="1:8" ht="15" customHeight="1" x14ac:dyDescent="0.2">
      <c r="A65" s="82" t="s">
        <v>36</v>
      </c>
      <c r="B65" s="82" t="s">
        <v>37</v>
      </c>
      <c r="C65" s="82" t="s">
        <v>38</v>
      </c>
      <c r="D65" s="85" t="s">
        <v>17</v>
      </c>
      <c r="E65" s="83">
        <v>773</v>
      </c>
      <c r="F65" s="83">
        <v>27052.68</v>
      </c>
      <c r="G65" s="84">
        <v>34.997</v>
      </c>
      <c r="H65" s="83">
        <v>229057160</v>
      </c>
    </row>
    <row r="66" spans="1:8" ht="15" customHeight="1" x14ac:dyDescent="0.2">
      <c r="A66" s="82" t="s">
        <v>241</v>
      </c>
      <c r="B66" s="82" t="s">
        <v>242</v>
      </c>
      <c r="C66" s="82" t="s">
        <v>243</v>
      </c>
      <c r="D66" s="85" t="s">
        <v>51</v>
      </c>
      <c r="E66" s="83">
        <v>4137</v>
      </c>
      <c r="F66" s="83">
        <v>2243101.42</v>
      </c>
      <c r="G66" s="84">
        <v>542.20479999999998</v>
      </c>
      <c r="H66" s="83">
        <v>211483500</v>
      </c>
    </row>
    <row r="67" spans="1:8" ht="15" customHeight="1" x14ac:dyDescent="0.2">
      <c r="A67" s="82" t="s">
        <v>244</v>
      </c>
      <c r="B67" s="82" t="s">
        <v>245</v>
      </c>
      <c r="C67" s="82" t="s">
        <v>246</v>
      </c>
      <c r="D67" s="85" t="s">
        <v>51</v>
      </c>
      <c r="E67" s="83">
        <v>1604428</v>
      </c>
      <c r="F67" s="83">
        <v>80178875.760000005</v>
      </c>
      <c r="G67" s="84">
        <v>49.973500000000001</v>
      </c>
      <c r="H67" s="83">
        <v>667283512.5</v>
      </c>
    </row>
    <row r="68" spans="1:8" ht="15" customHeight="1" x14ac:dyDescent="0.2">
      <c r="A68" s="82" t="s">
        <v>247</v>
      </c>
      <c r="B68" s="82" t="s">
        <v>248</v>
      </c>
      <c r="C68" s="82" t="s">
        <v>249</v>
      </c>
      <c r="D68" s="85" t="s">
        <v>17</v>
      </c>
      <c r="E68" s="83">
        <v>2067</v>
      </c>
      <c r="F68" s="83">
        <v>370773.94</v>
      </c>
      <c r="G68" s="84">
        <v>179.37780000000001</v>
      </c>
      <c r="H68" s="83">
        <v>112690209.92</v>
      </c>
    </row>
    <row r="69" spans="1:8" ht="15" customHeight="1" x14ac:dyDescent="0.2">
      <c r="A69" s="82" t="s">
        <v>250</v>
      </c>
      <c r="B69" s="82" t="s">
        <v>251</v>
      </c>
      <c r="C69" s="82" t="s">
        <v>252</v>
      </c>
      <c r="D69" s="85" t="s">
        <v>17</v>
      </c>
      <c r="E69" s="83">
        <v>527</v>
      </c>
      <c r="F69" s="83">
        <v>2000779.37</v>
      </c>
      <c r="G69" s="84">
        <v>3796.5453000000002</v>
      </c>
      <c r="H69" s="83">
        <v>1150035800</v>
      </c>
    </row>
    <row r="70" spans="1:8" ht="15" customHeight="1" x14ac:dyDescent="0.2">
      <c r="A70" s="82" t="s">
        <v>253</v>
      </c>
      <c r="B70" s="82" t="s">
        <v>254</v>
      </c>
      <c r="C70" s="82" t="s">
        <v>255</v>
      </c>
      <c r="D70" s="85" t="s">
        <v>17</v>
      </c>
      <c r="E70" s="83">
        <v>447</v>
      </c>
      <c r="F70" s="83">
        <v>733715.44</v>
      </c>
      <c r="G70" s="84">
        <v>1641.4215999999999</v>
      </c>
      <c r="H70" s="83">
        <v>498147086</v>
      </c>
    </row>
    <row r="71" spans="1:8" ht="15" customHeight="1" x14ac:dyDescent="0.2">
      <c r="A71" s="82" t="s">
        <v>256</v>
      </c>
      <c r="B71" s="82" t="s">
        <v>257</v>
      </c>
      <c r="C71" s="82" t="s">
        <v>258</v>
      </c>
      <c r="D71" s="85" t="s">
        <v>17</v>
      </c>
      <c r="E71" s="83">
        <v>1212</v>
      </c>
      <c r="F71" s="83">
        <v>501100</v>
      </c>
      <c r="G71" s="84">
        <v>413.44880000000001</v>
      </c>
      <c r="H71" s="83">
        <v>1260000000</v>
      </c>
    </row>
    <row r="72" spans="1:8" ht="15" customHeight="1" x14ac:dyDescent="0.2">
      <c r="A72" s="82" t="s">
        <v>259</v>
      </c>
      <c r="B72" s="82" t="s">
        <v>260</v>
      </c>
      <c r="C72" s="82" t="s">
        <v>261</v>
      </c>
      <c r="D72" s="85" t="s">
        <v>17</v>
      </c>
      <c r="E72" s="83">
        <v>7948</v>
      </c>
      <c r="F72" s="83">
        <v>2501616.14</v>
      </c>
      <c r="G72" s="84">
        <v>314.74790000000002</v>
      </c>
      <c r="H72" s="83">
        <v>3239524344</v>
      </c>
    </row>
    <row r="73" spans="1:8" ht="15" customHeight="1" x14ac:dyDescent="0.2">
      <c r="A73" s="82" t="s">
        <v>262</v>
      </c>
      <c r="B73" s="82" t="s">
        <v>263</v>
      </c>
      <c r="C73" s="82" t="s">
        <v>264</v>
      </c>
      <c r="D73" s="85" t="s">
        <v>51</v>
      </c>
      <c r="E73" s="83">
        <v>33</v>
      </c>
      <c r="F73" s="83">
        <v>459627.92</v>
      </c>
      <c r="G73" s="84">
        <v>13928.1188</v>
      </c>
      <c r="H73" s="83">
        <v>453966790</v>
      </c>
    </row>
    <row r="74" spans="1:8" ht="15" customHeight="1" x14ac:dyDescent="0.2">
      <c r="A74" s="82" t="s">
        <v>265</v>
      </c>
      <c r="B74" s="82" t="s">
        <v>266</v>
      </c>
      <c r="C74" s="82" t="s">
        <v>267</v>
      </c>
      <c r="D74" s="85" t="s">
        <v>51</v>
      </c>
      <c r="E74" s="83">
        <v>15116</v>
      </c>
      <c r="F74" s="83">
        <v>6545.62</v>
      </c>
      <c r="G74" s="84">
        <v>0.433</v>
      </c>
      <c r="H74" s="83">
        <v>1900922.4</v>
      </c>
    </row>
    <row r="75" spans="1:8" ht="15" customHeight="1" x14ac:dyDescent="0.2">
      <c r="A75" s="82" t="s">
        <v>268</v>
      </c>
      <c r="B75" s="82" t="s">
        <v>269</v>
      </c>
      <c r="C75" s="82" t="s">
        <v>270</v>
      </c>
      <c r="D75" s="85" t="s">
        <v>17</v>
      </c>
      <c r="E75" s="83">
        <v>4</v>
      </c>
      <c r="F75" s="83">
        <v>14000</v>
      </c>
      <c r="G75" s="84">
        <v>3500</v>
      </c>
      <c r="H75" s="83">
        <v>52563000</v>
      </c>
    </row>
    <row r="76" spans="1:8" ht="15" customHeight="1" x14ac:dyDescent="0.2">
      <c r="A76" s="82" t="s">
        <v>58</v>
      </c>
      <c r="B76" s="82" t="s">
        <v>59</v>
      </c>
      <c r="C76" s="82" t="s">
        <v>60</v>
      </c>
      <c r="D76" s="85" t="s">
        <v>17</v>
      </c>
      <c r="E76" s="83">
        <v>5</v>
      </c>
      <c r="F76" s="83">
        <v>330.27</v>
      </c>
      <c r="G76" s="84">
        <v>66.054000000000002</v>
      </c>
      <c r="H76" s="83">
        <v>28169350.739999998</v>
      </c>
    </row>
    <row r="77" spans="1:8" ht="15" customHeight="1" x14ac:dyDescent="0.2">
      <c r="A77" s="82" t="s">
        <v>271</v>
      </c>
      <c r="B77" s="82" t="s">
        <v>272</v>
      </c>
      <c r="C77" s="82" t="s">
        <v>273</v>
      </c>
      <c r="D77" s="85" t="s">
        <v>51</v>
      </c>
      <c r="E77" s="83">
        <v>347231</v>
      </c>
      <c r="F77" s="83">
        <v>1010234.23</v>
      </c>
      <c r="G77" s="84">
        <v>2.9094000000000002</v>
      </c>
      <c r="H77" s="83">
        <v>177323494.31999999</v>
      </c>
    </row>
    <row r="78" spans="1:8" ht="15" customHeight="1" x14ac:dyDescent="0.2">
      <c r="A78" s="82" t="s">
        <v>274</v>
      </c>
      <c r="B78" s="82" t="s">
        <v>275</v>
      </c>
      <c r="C78" s="82" t="s">
        <v>276</v>
      </c>
      <c r="D78" s="85" t="s">
        <v>17</v>
      </c>
      <c r="E78" s="83">
        <v>393</v>
      </c>
      <c r="F78" s="83">
        <v>295900.69</v>
      </c>
      <c r="G78" s="84">
        <v>752.928</v>
      </c>
      <c r="H78" s="83">
        <v>14306076750</v>
      </c>
    </row>
    <row r="79" spans="1:8" ht="15" customHeight="1" x14ac:dyDescent="0.2">
      <c r="A79" s="82" t="s">
        <v>277</v>
      </c>
      <c r="B79" s="82" t="s">
        <v>278</v>
      </c>
      <c r="C79" s="82" t="s">
        <v>279</v>
      </c>
      <c r="D79" s="85" t="s">
        <v>17</v>
      </c>
      <c r="E79" s="83">
        <v>5461</v>
      </c>
      <c r="F79" s="83">
        <v>403089.55</v>
      </c>
      <c r="G79" s="84">
        <v>73.812399999999997</v>
      </c>
      <c r="H79" s="83">
        <v>13571692.800000001</v>
      </c>
    </row>
    <row r="80" spans="1:8" ht="15" customHeight="1" x14ac:dyDescent="0.2">
      <c r="A80" s="82" t="s">
        <v>280</v>
      </c>
      <c r="B80" s="82" t="s">
        <v>281</v>
      </c>
      <c r="C80" s="82" t="s">
        <v>282</v>
      </c>
      <c r="D80" s="85" t="s">
        <v>17</v>
      </c>
      <c r="E80" s="83">
        <v>617</v>
      </c>
      <c r="F80" s="83">
        <v>4165906.74</v>
      </c>
      <c r="G80" s="84">
        <v>6751.8747999999996</v>
      </c>
      <c r="H80" s="83">
        <v>3687646500</v>
      </c>
    </row>
    <row r="81" spans="1:8" ht="15" customHeight="1" x14ac:dyDescent="0.2">
      <c r="A81" s="82" t="s">
        <v>21</v>
      </c>
      <c r="B81" s="82" t="s">
        <v>22</v>
      </c>
      <c r="C81" s="82" t="s">
        <v>23</v>
      </c>
      <c r="D81" s="85" t="s">
        <v>17</v>
      </c>
      <c r="E81" s="83">
        <v>1</v>
      </c>
      <c r="F81" s="83">
        <v>199.98</v>
      </c>
      <c r="G81" s="84">
        <v>199.98</v>
      </c>
      <c r="H81" s="83">
        <v>25342665.48</v>
      </c>
    </row>
    <row r="82" spans="1:8" ht="15" customHeight="1" x14ac:dyDescent="0.2">
      <c r="A82" s="82" t="s">
        <v>283</v>
      </c>
      <c r="B82" s="82" t="s">
        <v>284</v>
      </c>
      <c r="C82" s="82" t="s">
        <v>285</v>
      </c>
      <c r="D82" s="85" t="s">
        <v>17</v>
      </c>
      <c r="E82" s="83">
        <v>7634</v>
      </c>
      <c r="F82" s="83">
        <v>35202.120000000003</v>
      </c>
      <c r="G82" s="84">
        <v>4.6112000000000002</v>
      </c>
      <c r="H82" s="83">
        <v>4338343.38</v>
      </c>
    </row>
    <row r="83" spans="1:8" ht="15" customHeight="1" x14ac:dyDescent="0.2">
      <c r="A83" s="82" t="s">
        <v>286</v>
      </c>
      <c r="B83" s="82" t="s">
        <v>287</v>
      </c>
      <c r="C83" s="82" t="s">
        <v>288</v>
      </c>
      <c r="D83" s="85" t="s">
        <v>51</v>
      </c>
      <c r="E83" s="83">
        <v>37917</v>
      </c>
      <c r="F83" s="83">
        <v>11714683.83</v>
      </c>
      <c r="G83" s="84">
        <v>308.95600000000002</v>
      </c>
      <c r="H83" s="83">
        <v>2114569690.97</v>
      </c>
    </row>
    <row r="84" spans="1:8" ht="15" customHeight="1" x14ac:dyDescent="0.2">
      <c r="A84" s="82" t="s">
        <v>70</v>
      </c>
      <c r="B84" s="82" t="s">
        <v>71</v>
      </c>
      <c r="C84" s="82" t="s">
        <v>72</v>
      </c>
      <c r="D84" s="85" t="s">
        <v>51</v>
      </c>
      <c r="E84" s="83">
        <v>71798</v>
      </c>
      <c r="F84" s="83">
        <v>771129.7</v>
      </c>
      <c r="G84" s="84">
        <v>10.7403</v>
      </c>
      <c r="H84" s="83">
        <v>139008744</v>
      </c>
    </row>
    <row r="85" spans="1:8" ht="15" customHeight="1" x14ac:dyDescent="0.2">
      <c r="A85" s="82" t="s">
        <v>30</v>
      </c>
      <c r="B85" s="82" t="s">
        <v>31</v>
      </c>
      <c r="C85" s="82" t="s">
        <v>32</v>
      </c>
      <c r="D85" s="85" t="s">
        <v>17</v>
      </c>
      <c r="E85" s="83">
        <v>1051</v>
      </c>
      <c r="F85" s="83">
        <v>1408</v>
      </c>
      <c r="G85" s="84">
        <v>1.3396999999999999</v>
      </c>
      <c r="H85" s="83">
        <v>2000025</v>
      </c>
    </row>
    <row r="86" spans="1:8" ht="15" customHeight="1" x14ac:dyDescent="0.2">
      <c r="A86" s="82" t="s">
        <v>289</v>
      </c>
      <c r="B86" s="82" t="s">
        <v>290</v>
      </c>
      <c r="C86" s="82" t="s">
        <v>291</v>
      </c>
      <c r="D86" s="85" t="s">
        <v>17</v>
      </c>
      <c r="E86" s="83">
        <v>3158</v>
      </c>
      <c r="F86" s="83">
        <v>25623.200000000001</v>
      </c>
      <c r="G86" s="84">
        <v>8.1136999999999997</v>
      </c>
      <c r="H86" s="83">
        <v>17818157.699999999</v>
      </c>
    </row>
    <row r="87" spans="1:8" ht="15" customHeight="1" x14ac:dyDescent="0.2">
      <c r="A87" s="82" t="s">
        <v>76</v>
      </c>
      <c r="B87" s="82" t="s">
        <v>77</v>
      </c>
      <c r="C87" s="82" t="s">
        <v>78</v>
      </c>
      <c r="D87" s="85" t="s">
        <v>51</v>
      </c>
      <c r="E87" s="83">
        <v>1566564</v>
      </c>
      <c r="F87" s="83">
        <v>70233013.719999999</v>
      </c>
      <c r="G87" s="84">
        <v>44.832500000000003</v>
      </c>
      <c r="H87" s="83">
        <v>5441869263.5600004</v>
      </c>
    </row>
    <row r="88" spans="1:8" ht="15" customHeight="1" x14ac:dyDescent="0.2">
      <c r="A88" s="82" t="s">
        <v>292</v>
      </c>
      <c r="B88" s="82" t="s">
        <v>293</v>
      </c>
      <c r="C88" s="82" t="s">
        <v>294</v>
      </c>
      <c r="D88" s="85" t="s">
        <v>17</v>
      </c>
      <c r="E88" s="83">
        <v>7061</v>
      </c>
      <c r="F88" s="83">
        <v>447214.05</v>
      </c>
      <c r="G88" s="84">
        <v>63.335799999999999</v>
      </c>
      <c r="H88" s="83">
        <v>21328203</v>
      </c>
    </row>
    <row r="89" spans="1:8" ht="15" customHeight="1" x14ac:dyDescent="0.2">
      <c r="A89" s="82" t="s">
        <v>295</v>
      </c>
      <c r="B89" s="82" t="s">
        <v>296</v>
      </c>
      <c r="C89" s="82" t="s">
        <v>297</v>
      </c>
      <c r="D89" s="85" t="s">
        <v>17</v>
      </c>
      <c r="E89" s="83">
        <v>2206</v>
      </c>
      <c r="F89" s="83">
        <v>571963.87</v>
      </c>
      <c r="G89" s="84">
        <v>259.2765</v>
      </c>
      <c r="H89" s="83">
        <v>174519460</v>
      </c>
    </row>
    <row r="90" spans="1:8" ht="15" customHeight="1" x14ac:dyDescent="0.2">
      <c r="A90" s="82" t="s">
        <v>298</v>
      </c>
      <c r="B90" s="82" t="s">
        <v>299</v>
      </c>
      <c r="C90" s="82" t="s">
        <v>300</v>
      </c>
      <c r="D90" s="85" t="s">
        <v>17</v>
      </c>
      <c r="E90" s="83">
        <v>10898</v>
      </c>
      <c r="F90" s="83">
        <v>522450.24</v>
      </c>
      <c r="G90" s="84">
        <v>47.94</v>
      </c>
      <c r="H90" s="83">
        <v>148815208.46000001</v>
      </c>
    </row>
    <row r="91" spans="1:8" ht="15" customHeight="1" x14ac:dyDescent="0.2">
      <c r="A91" s="82" t="s">
        <v>301</v>
      </c>
      <c r="B91" s="82" t="s">
        <v>302</v>
      </c>
      <c r="C91" s="82" t="s">
        <v>303</v>
      </c>
      <c r="D91" s="85" t="s">
        <v>17</v>
      </c>
      <c r="E91" s="83">
        <v>658</v>
      </c>
      <c r="F91" s="83">
        <v>662805.39</v>
      </c>
      <c r="G91" s="84">
        <v>1007.303</v>
      </c>
      <c r="H91" s="83">
        <v>617719000</v>
      </c>
    </row>
    <row r="92" spans="1:8" ht="15" customHeight="1" x14ac:dyDescent="0.2">
      <c r="A92" s="82" t="s">
        <v>304</v>
      </c>
      <c r="B92" s="82" t="s">
        <v>305</v>
      </c>
      <c r="C92" s="82" t="s">
        <v>306</v>
      </c>
      <c r="D92" s="85" t="s">
        <v>17</v>
      </c>
      <c r="E92" s="83">
        <v>2255</v>
      </c>
      <c r="F92" s="83">
        <v>75617.649999999994</v>
      </c>
      <c r="G92" s="84">
        <v>33.533299999999997</v>
      </c>
      <c r="H92" s="83">
        <v>31796431.199999999</v>
      </c>
    </row>
    <row r="93" spans="1:8" ht="15" customHeight="1" x14ac:dyDescent="0.2">
      <c r="A93" s="82" t="s">
        <v>61</v>
      </c>
      <c r="B93" s="82" t="s">
        <v>62</v>
      </c>
      <c r="C93" s="82" t="s">
        <v>63</v>
      </c>
      <c r="D93" s="85" t="s">
        <v>17</v>
      </c>
      <c r="E93" s="83">
        <v>2555</v>
      </c>
      <c r="F93" s="83">
        <v>1088495.44</v>
      </c>
      <c r="G93" s="84">
        <v>426.0256</v>
      </c>
      <c r="H93" s="83">
        <v>66311000</v>
      </c>
    </row>
    <row r="94" spans="1:8" ht="15" customHeight="1" x14ac:dyDescent="0.2">
      <c r="A94" s="82" t="s">
        <v>42</v>
      </c>
      <c r="B94" s="82" t="s">
        <v>43</v>
      </c>
      <c r="C94" s="82" t="s">
        <v>44</v>
      </c>
      <c r="D94" s="85" t="s">
        <v>17</v>
      </c>
      <c r="E94" s="83">
        <v>1042</v>
      </c>
      <c r="F94" s="83">
        <v>333802.15999999997</v>
      </c>
      <c r="G94" s="84">
        <v>320.3476</v>
      </c>
      <c r="H94" s="83">
        <v>30282358.420000002</v>
      </c>
    </row>
    <row r="95" spans="1:8" ht="15" customHeight="1" x14ac:dyDescent="0.2">
      <c r="A95" s="82" t="s">
        <v>307</v>
      </c>
      <c r="B95" s="82" t="s">
        <v>308</v>
      </c>
      <c r="C95" s="82" t="s">
        <v>309</v>
      </c>
      <c r="D95" s="85" t="s">
        <v>51</v>
      </c>
      <c r="E95" s="83">
        <v>8329</v>
      </c>
      <c r="F95" s="83">
        <v>544997.55000000005</v>
      </c>
      <c r="G95" s="84">
        <v>65.433700000000002</v>
      </c>
      <c r="H95" s="83">
        <v>524000700</v>
      </c>
    </row>
    <row r="96" spans="1:8" ht="15" customHeight="1" x14ac:dyDescent="0.2">
      <c r="A96" s="82" t="s">
        <v>310</v>
      </c>
      <c r="B96" s="82" t="s">
        <v>311</v>
      </c>
      <c r="C96" s="82" t="s">
        <v>312</v>
      </c>
      <c r="D96" s="85" t="s">
        <v>17</v>
      </c>
      <c r="E96" s="83">
        <v>167</v>
      </c>
      <c r="F96" s="83">
        <v>16700</v>
      </c>
      <c r="G96" s="84">
        <v>100</v>
      </c>
      <c r="H96" s="83">
        <v>3600000</v>
      </c>
    </row>
    <row r="97" spans="1:8" ht="15" customHeight="1" x14ac:dyDescent="0.2">
      <c r="A97" s="82" t="s">
        <v>313</v>
      </c>
      <c r="B97" s="82" t="s">
        <v>314</v>
      </c>
      <c r="C97" s="82" t="s">
        <v>315</v>
      </c>
      <c r="D97" s="85" t="s">
        <v>17</v>
      </c>
      <c r="E97" s="83">
        <v>715</v>
      </c>
      <c r="F97" s="83">
        <v>2236901.61</v>
      </c>
      <c r="G97" s="84">
        <v>3128.5337</v>
      </c>
      <c r="H97" s="83">
        <v>1158582204</v>
      </c>
    </row>
    <row r="98" spans="1:8" ht="15" customHeight="1" x14ac:dyDescent="0.2">
      <c r="A98" s="82" t="s">
        <v>55</v>
      </c>
      <c r="B98" s="82" t="s">
        <v>56</v>
      </c>
      <c r="C98" s="82" t="s">
        <v>57</v>
      </c>
      <c r="D98" s="85" t="s">
        <v>51</v>
      </c>
      <c r="E98" s="83">
        <v>7446</v>
      </c>
      <c r="F98" s="83">
        <v>168691.69</v>
      </c>
      <c r="G98" s="84">
        <v>22.6553</v>
      </c>
      <c r="H98" s="83">
        <v>47222437.5</v>
      </c>
    </row>
    <row r="99" spans="1:8" ht="15" customHeight="1" x14ac:dyDescent="0.2">
      <c r="A99" s="82" t="s">
        <v>316</v>
      </c>
      <c r="B99" s="82" t="s">
        <v>317</v>
      </c>
      <c r="C99" s="82" t="s">
        <v>318</v>
      </c>
      <c r="D99" s="85" t="s">
        <v>51</v>
      </c>
      <c r="E99" s="83">
        <v>14113</v>
      </c>
      <c r="F99" s="83">
        <v>2110534.56</v>
      </c>
      <c r="G99" s="84">
        <v>149.5454</v>
      </c>
      <c r="H99" s="83">
        <v>79454200</v>
      </c>
    </row>
    <row r="100" spans="1:8" ht="15" customHeight="1" x14ac:dyDescent="0.2">
      <c r="A100" s="82" t="s">
        <v>319</v>
      </c>
      <c r="B100" s="82" t="s">
        <v>320</v>
      </c>
      <c r="C100" s="82" t="s">
        <v>321</v>
      </c>
      <c r="D100" s="85" t="s">
        <v>51</v>
      </c>
      <c r="E100" s="83">
        <v>49627</v>
      </c>
      <c r="F100" s="83">
        <v>818750.5</v>
      </c>
      <c r="G100" s="84">
        <v>16.498100000000001</v>
      </c>
      <c r="H100" s="83">
        <v>33534185.699999999</v>
      </c>
    </row>
    <row r="101" spans="1:8" ht="15" customHeight="1" x14ac:dyDescent="0.2">
      <c r="A101" s="82" t="s">
        <v>45</v>
      </c>
      <c r="B101" s="82" t="s">
        <v>46</v>
      </c>
      <c r="C101" s="82" t="s">
        <v>47</v>
      </c>
      <c r="D101" s="85" t="s">
        <v>17</v>
      </c>
      <c r="E101" s="83">
        <v>99678</v>
      </c>
      <c r="F101" s="83">
        <v>3324205.6</v>
      </c>
      <c r="G101" s="84">
        <v>33.349400000000003</v>
      </c>
      <c r="H101" s="83">
        <v>4202679.5999999996</v>
      </c>
    </row>
    <row r="102" spans="1:8" ht="15" customHeight="1" x14ac:dyDescent="0.2">
      <c r="A102" s="82" t="s">
        <v>322</v>
      </c>
      <c r="B102" s="82" t="s">
        <v>323</v>
      </c>
      <c r="C102" s="82" t="s">
        <v>324</v>
      </c>
      <c r="D102" s="85" t="s">
        <v>51</v>
      </c>
      <c r="E102" s="83">
        <v>1587</v>
      </c>
      <c r="F102" s="83">
        <v>518864.96</v>
      </c>
      <c r="G102" s="84">
        <v>326.947</v>
      </c>
      <c r="H102" s="83">
        <v>443733440</v>
      </c>
    </row>
    <row r="103" spans="1:8" ht="15" customHeight="1" x14ac:dyDescent="0.2">
      <c r="A103" s="82" t="s">
        <v>325</v>
      </c>
      <c r="B103" s="82" t="s">
        <v>326</v>
      </c>
      <c r="C103" s="82" t="s">
        <v>327</v>
      </c>
      <c r="D103" s="85" t="s">
        <v>17</v>
      </c>
      <c r="E103" s="83">
        <v>112</v>
      </c>
      <c r="F103" s="83">
        <v>347.2</v>
      </c>
      <c r="G103" s="84">
        <v>3.1</v>
      </c>
      <c r="H103" s="83">
        <v>3291217.3</v>
      </c>
    </row>
    <row r="104" spans="1:8" ht="15" customHeight="1" x14ac:dyDescent="0.2">
      <c r="A104" s="82" t="s">
        <v>27</v>
      </c>
      <c r="B104" s="82" t="s">
        <v>28</v>
      </c>
      <c r="C104" s="82" t="s">
        <v>29</v>
      </c>
      <c r="D104" s="85" t="s">
        <v>17</v>
      </c>
      <c r="E104" s="83">
        <v>197579</v>
      </c>
      <c r="F104" s="83">
        <v>2403668.69</v>
      </c>
      <c r="G104" s="84">
        <v>12.1656</v>
      </c>
      <c r="H104" s="83">
        <v>205121613.40000001</v>
      </c>
    </row>
    <row r="105" spans="1:8" ht="15" customHeight="1" x14ac:dyDescent="0.2">
      <c r="A105" s="82" t="s">
        <v>103</v>
      </c>
      <c r="B105" s="82" t="s">
        <v>104</v>
      </c>
      <c r="C105" s="82" t="s">
        <v>105</v>
      </c>
      <c r="D105" s="85" t="s">
        <v>17</v>
      </c>
      <c r="E105" s="83">
        <v>191979</v>
      </c>
      <c r="F105" s="83">
        <v>9990151.0099999998</v>
      </c>
      <c r="G105" s="84">
        <v>52.037700000000001</v>
      </c>
      <c r="H105" s="83">
        <v>16044121945.5</v>
      </c>
    </row>
    <row r="106" spans="1:8" ht="15" customHeight="1" x14ac:dyDescent="0.2">
      <c r="A106" s="82" t="s">
        <v>328</v>
      </c>
      <c r="B106" s="82" t="s">
        <v>329</v>
      </c>
      <c r="C106" s="82" t="s">
        <v>330</v>
      </c>
      <c r="D106" s="85" t="s">
        <v>51</v>
      </c>
      <c r="E106" s="83">
        <v>303257</v>
      </c>
      <c r="F106" s="83">
        <v>4336861.26</v>
      </c>
      <c r="G106" s="84">
        <v>14.3009</v>
      </c>
      <c r="H106" s="83">
        <v>65038871</v>
      </c>
    </row>
    <row r="107" spans="1:8" ht="15" customHeight="1" x14ac:dyDescent="0.2">
      <c r="A107" s="82" t="s">
        <v>73</v>
      </c>
      <c r="B107" s="82" t="s">
        <v>74</v>
      </c>
      <c r="C107" s="82" t="s">
        <v>75</v>
      </c>
      <c r="D107" s="85" t="s">
        <v>17</v>
      </c>
      <c r="E107" s="83">
        <v>145</v>
      </c>
      <c r="F107" s="83">
        <v>5650.5</v>
      </c>
      <c r="G107" s="84">
        <v>38.969000000000001</v>
      </c>
      <c r="H107" s="83">
        <v>10773280</v>
      </c>
    </row>
    <row r="108" spans="1:8" s="81" customFormat="1" ht="15" customHeight="1" x14ac:dyDescent="0.2">
      <c r="A108" s="79" t="s">
        <v>447</v>
      </c>
      <c r="B108" s="79"/>
      <c r="C108" s="80"/>
      <c r="D108" s="80"/>
      <c r="E108" s="80"/>
      <c r="F108" s="80"/>
      <c r="G108" s="80"/>
      <c r="H108" s="108"/>
    </row>
    <row r="109" spans="1:8" s="81" customFormat="1" ht="15" customHeight="1" x14ac:dyDescent="0.2">
      <c r="A109" s="82" t="s">
        <v>331</v>
      </c>
      <c r="B109" s="82" t="s">
        <v>332</v>
      </c>
      <c r="C109" s="82" t="s">
        <v>90</v>
      </c>
      <c r="D109" s="85" t="s">
        <v>51</v>
      </c>
      <c r="E109" s="83">
        <v>919500</v>
      </c>
      <c r="F109" s="83">
        <v>919500</v>
      </c>
      <c r="G109" s="84">
        <v>100</v>
      </c>
      <c r="H109" s="83">
        <v>200000000</v>
      </c>
    </row>
    <row r="110" spans="1:8" ht="15" customHeight="1" x14ac:dyDescent="0.2">
      <c r="A110" s="82" t="s">
        <v>334</v>
      </c>
      <c r="B110" s="82" t="s">
        <v>335</v>
      </c>
      <c r="C110" s="82" t="s">
        <v>151</v>
      </c>
      <c r="D110" s="85" t="s">
        <v>51</v>
      </c>
      <c r="E110" s="83">
        <v>50000</v>
      </c>
      <c r="F110" s="83">
        <v>29500</v>
      </c>
      <c r="G110" s="84">
        <v>59</v>
      </c>
      <c r="H110" s="83">
        <v>9544539.1500000004</v>
      </c>
    </row>
    <row r="111" spans="1:8" ht="15" customHeight="1" x14ac:dyDescent="0.2">
      <c r="A111" s="82" t="s">
        <v>373</v>
      </c>
      <c r="B111" s="82" t="s">
        <v>374</v>
      </c>
      <c r="C111" s="82" t="s">
        <v>375</v>
      </c>
      <c r="D111" s="85" t="s">
        <v>51</v>
      </c>
      <c r="E111" s="83">
        <v>9312008</v>
      </c>
      <c r="F111" s="83">
        <v>9863817.4299999997</v>
      </c>
      <c r="G111" s="84">
        <v>105.9258</v>
      </c>
      <c r="H111" s="83">
        <v>425200000</v>
      </c>
    </row>
    <row r="112" spans="1:8" ht="15" customHeight="1" x14ac:dyDescent="0.2">
      <c r="A112" s="82" t="s">
        <v>336</v>
      </c>
      <c r="B112" s="82" t="s">
        <v>337</v>
      </c>
      <c r="C112" s="82" t="s">
        <v>338</v>
      </c>
      <c r="D112" s="85" t="s">
        <v>51</v>
      </c>
      <c r="E112" s="83">
        <v>2738796</v>
      </c>
      <c r="F112" s="83">
        <v>2736851.56</v>
      </c>
      <c r="G112" s="84">
        <v>99.929000000000002</v>
      </c>
      <c r="H112" s="83">
        <v>130000000</v>
      </c>
    </row>
    <row r="113" spans="1:8" ht="15" customHeight="1" x14ac:dyDescent="0.2">
      <c r="A113" s="82" t="s">
        <v>339</v>
      </c>
      <c r="B113" s="82" t="s">
        <v>340</v>
      </c>
      <c r="C113" s="82" t="s">
        <v>341</v>
      </c>
      <c r="D113" s="85" t="s">
        <v>17</v>
      </c>
      <c r="E113" s="83">
        <v>14257</v>
      </c>
      <c r="F113" s="83">
        <v>21328.61</v>
      </c>
      <c r="G113" s="84">
        <v>20</v>
      </c>
      <c r="H113" s="83">
        <v>82342806.730000004</v>
      </c>
    </row>
    <row r="114" spans="1:8" ht="15" customHeight="1" x14ac:dyDescent="0.2">
      <c r="A114" s="82" t="s">
        <v>376</v>
      </c>
      <c r="B114" s="82" t="s">
        <v>377</v>
      </c>
      <c r="C114" s="82" t="s">
        <v>378</v>
      </c>
      <c r="D114" s="85" t="s">
        <v>51</v>
      </c>
      <c r="E114" s="83">
        <v>12028880</v>
      </c>
      <c r="F114" s="83">
        <v>40439215.649999999</v>
      </c>
      <c r="G114" s="84">
        <v>100</v>
      </c>
      <c r="H114" s="83" t="s">
        <v>107</v>
      </c>
    </row>
    <row r="115" spans="1:8" ht="15" customHeight="1" x14ac:dyDescent="0.2">
      <c r="A115" s="82" t="s">
        <v>343</v>
      </c>
      <c r="B115" s="82" t="s">
        <v>344</v>
      </c>
      <c r="C115" s="82" t="s">
        <v>273</v>
      </c>
      <c r="D115" s="85" t="s">
        <v>51</v>
      </c>
      <c r="E115" s="83">
        <v>358000</v>
      </c>
      <c r="F115" s="83">
        <v>86010</v>
      </c>
      <c r="G115" s="84">
        <v>80.083799999999997</v>
      </c>
      <c r="H115" s="83">
        <v>60000000</v>
      </c>
    </row>
    <row r="116" spans="1:8" ht="15" customHeight="1" x14ac:dyDescent="0.2">
      <c r="A116" s="82" t="s">
        <v>345</v>
      </c>
      <c r="B116" s="82" t="s">
        <v>346</v>
      </c>
      <c r="C116" s="82" t="s">
        <v>347</v>
      </c>
      <c r="D116" s="85" t="s">
        <v>51</v>
      </c>
      <c r="E116" s="83">
        <v>27048732</v>
      </c>
      <c r="F116" s="83">
        <v>27627242.510000002</v>
      </c>
      <c r="G116" s="84">
        <v>102.1388</v>
      </c>
      <c r="H116" s="83">
        <v>2377050000</v>
      </c>
    </row>
    <row r="117" spans="1:8" ht="15" customHeight="1" x14ac:dyDescent="0.2">
      <c r="A117" s="82" t="s">
        <v>348</v>
      </c>
      <c r="B117" s="82" t="s">
        <v>349</v>
      </c>
      <c r="C117" s="82" t="s">
        <v>350</v>
      </c>
      <c r="D117" s="85" t="s">
        <v>51</v>
      </c>
      <c r="E117" s="83">
        <v>8031.65</v>
      </c>
      <c r="F117" s="83">
        <v>59148.45</v>
      </c>
      <c r="G117" s="84">
        <v>99.201599999999999</v>
      </c>
      <c r="H117" s="83">
        <v>39486547.329999998</v>
      </c>
    </row>
    <row r="118" spans="1:8" ht="15" customHeight="1" x14ac:dyDescent="0.2">
      <c r="A118" s="82" t="s">
        <v>351</v>
      </c>
      <c r="B118" s="82" t="s">
        <v>352</v>
      </c>
      <c r="C118" s="82" t="s">
        <v>350</v>
      </c>
      <c r="D118" s="85" t="s">
        <v>51</v>
      </c>
      <c r="E118" s="83">
        <v>8132.49</v>
      </c>
      <c r="F118" s="83">
        <v>58921.72</v>
      </c>
      <c r="G118" s="84">
        <v>97.600399999999993</v>
      </c>
      <c r="H118" s="83">
        <v>38858325.149999999</v>
      </c>
    </row>
    <row r="119" spans="1:8" ht="15" customHeight="1" x14ac:dyDescent="0.2">
      <c r="A119" s="82" t="s">
        <v>353</v>
      </c>
      <c r="B119" s="82" t="s">
        <v>354</v>
      </c>
      <c r="C119" s="82" t="s">
        <v>350</v>
      </c>
      <c r="D119" s="85" t="s">
        <v>51</v>
      </c>
      <c r="E119" s="83">
        <v>7296.69</v>
      </c>
      <c r="F119" s="83">
        <v>51737.58</v>
      </c>
      <c r="G119" s="84">
        <v>95.508899999999997</v>
      </c>
      <c r="H119" s="83">
        <v>38047202.840000004</v>
      </c>
    </row>
    <row r="120" spans="1:8" ht="15" customHeight="1" x14ac:dyDescent="0.2">
      <c r="A120" s="82" t="s">
        <v>355</v>
      </c>
      <c r="B120" s="82" t="s">
        <v>356</v>
      </c>
      <c r="C120" s="82" t="s">
        <v>350</v>
      </c>
      <c r="D120" s="85" t="s">
        <v>51</v>
      </c>
      <c r="E120" s="83">
        <v>11282.86</v>
      </c>
      <c r="F120" s="83">
        <v>77845.97</v>
      </c>
      <c r="G120" s="84">
        <v>93.064800000000005</v>
      </c>
      <c r="H120" s="83">
        <v>37084989.119999997</v>
      </c>
    </row>
    <row r="121" spans="1:8" ht="15" customHeight="1" x14ac:dyDescent="0.2">
      <c r="A121" s="82" t="s">
        <v>379</v>
      </c>
      <c r="B121" s="82" t="s">
        <v>380</v>
      </c>
      <c r="C121" s="82" t="s">
        <v>359</v>
      </c>
      <c r="D121" s="85" t="s">
        <v>51</v>
      </c>
      <c r="E121" s="83">
        <v>67900000</v>
      </c>
      <c r="F121" s="83">
        <v>68870403</v>
      </c>
      <c r="G121" s="84">
        <v>101.42919999999999</v>
      </c>
      <c r="H121" s="83">
        <v>4040360000</v>
      </c>
    </row>
    <row r="122" spans="1:8" ht="15" customHeight="1" x14ac:dyDescent="0.2">
      <c r="A122" s="82" t="s">
        <v>357</v>
      </c>
      <c r="B122" s="82" t="s">
        <v>358</v>
      </c>
      <c r="C122" s="82" t="s">
        <v>359</v>
      </c>
      <c r="D122" s="85" t="s">
        <v>51</v>
      </c>
      <c r="E122" s="83">
        <v>40341530</v>
      </c>
      <c r="F122" s="83">
        <v>331477183.01999998</v>
      </c>
      <c r="G122" s="84">
        <v>110.3271</v>
      </c>
      <c r="H122" s="83">
        <v>8334047007</v>
      </c>
    </row>
    <row r="123" spans="1:8" ht="15" customHeight="1" x14ac:dyDescent="0.2">
      <c r="A123" s="82" t="s">
        <v>381</v>
      </c>
      <c r="B123" s="82" t="s">
        <v>382</v>
      </c>
      <c r="C123" s="82" t="s">
        <v>359</v>
      </c>
      <c r="D123" s="85" t="s">
        <v>51</v>
      </c>
      <c r="E123" s="83">
        <v>12175000</v>
      </c>
      <c r="F123" s="83">
        <v>13971675</v>
      </c>
      <c r="G123" s="84">
        <v>114.75709999999999</v>
      </c>
      <c r="H123" s="83">
        <v>5745000000</v>
      </c>
    </row>
    <row r="124" spans="1:8" ht="15" customHeight="1" x14ac:dyDescent="0.2">
      <c r="A124" s="82" t="s">
        <v>360</v>
      </c>
      <c r="B124" s="82" t="s">
        <v>361</v>
      </c>
      <c r="C124" s="82" t="s">
        <v>359</v>
      </c>
      <c r="D124" s="85" t="s">
        <v>51</v>
      </c>
      <c r="E124" s="83">
        <v>39954434</v>
      </c>
      <c r="F124" s="83">
        <v>339186848.38</v>
      </c>
      <c r="G124" s="84">
        <v>114.65989999999999</v>
      </c>
      <c r="H124" s="83">
        <v>8601757612.2000008</v>
      </c>
    </row>
    <row r="125" spans="1:8" ht="15" customHeight="1" x14ac:dyDescent="0.2">
      <c r="A125" s="82" t="s">
        <v>383</v>
      </c>
      <c r="B125" s="82" t="s">
        <v>384</v>
      </c>
      <c r="C125" s="82" t="s">
        <v>359</v>
      </c>
      <c r="D125" s="85" t="s">
        <v>51</v>
      </c>
      <c r="E125" s="83">
        <v>64355</v>
      </c>
      <c r="F125" s="83">
        <v>585254.04</v>
      </c>
      <c r="G125" s="84">
        <v>122.7546</v>
      </c>
      <c r="H125" s="83">
        <v>9212284339.5599995</v>
      </c>
    </row>
    <row r="126" spans="1:8" ht="15" customHeight="1" x14ac:dyDescent="0.2">
      <c r="A126" s="82" t="s">
        <v>385</v>
      </c>
      <c r="B126" s="82" t="s">
        <v>386</v>
      </c>
      <c r="C126" s="82" t="s">
        <v>359</v>
      </c>
      <c r="D126" s="85" t="s">
        <v>51</v>
      </c>
      <c r="E126" s="83">
        <v>147584898</v>
      </c>
      <c r="F126" s="83">
        <v>154429428.02000001</v>
      </c>
      <c r="G126" s="84">
        <v>104.6377</v>
      </c>
      <c r="H126" s="83">
        <v>6234000000</v>
      </c>
    </row>
    <row r="127" spans="1:8" ht="15" customHeight="1" x14ac:dyDescent="0.2">
      <c r="A127" s="82" t="s">
        <v>387</v>
      </c>
      <c r="B127" s="82" t="s">
        <v>388</v>
      </c>
      <c r="C127" s="82" t="s">
        <v>359</v>
      </c>
      <c r="D127" s="85" t="s">
        <v>51</v>
      </c>
      <c r="E127" s="83">
        <v>1400000</v>
      </c>
      <c r="F127" s="83">
        <v>12693331.449999999</v>
      </c>
      <c r="G127" s="84">
        <v>122.5643</v>
      </c>
      <c r="H127" s="83">
        <v>12713836180.5</v>
      </c>
    </row>
    <row r="128" spans="1:8" ht="15" customHeight="1" x14ac:dyDescent="0.2">
      <c r="A128" s="82" t="s">
        <v>362</v>
      </c>
      <c r="B128" s="82" t="s">
        <v>363</v>
      </c>
      <c r="C128" s="82" t="s">
        <v>359</v>
      </c>
      <c r="D128" s="85" t="s">
        <v>51</v>
      </c>
      <c r="E128" s="83">
        <v>172524282</v>
      </c>
      <c r="F128" s="83">
        <v>196938151.34999999</v>
      </c>
      <c r="G128" s="84">
        <v>114.15649999999999</v>
      </c>
      <c r="H128" s="83">
        <v>6931500000</v>
      </c>
    </row>
    <row r="129" spans="1:8" ht="15" customHeight="1" x14ac:dyDescent="0.2">
      <c r="A129" s="82" t="s">
        <v>389</v>
      </c>
      <c r="B129" s="82" t="s">
        <v>390</v>
      </c>
      <c r="C129" s="82" t="s">
        <v>359</v>
      </c>
      <c r="D129" s="85" t="s">
        <v>51</v>
      </c>
      <c r="E129" s="83">
        <v>264586066</v>
      </c>
      <c r="F129" s="83">
        <v>297863913.69999999</v>
      </c>
      <c r="G129" s="84">
        <v>112.5882</v>
      </c>
      <c r="H129" s="83">
        <v>11475000000</v>
      </c>
    </row>
    <row r="130" spans="1:8" ht="15" customHeight="1" x14ac:dyDescent="0.2">
      <c r="A130" s="82" t="s">
        <v>364</v>
      </c>
      <c r="B130" s="82" t="s">
        <v>365</v>
      </c>
      <c r="C130" s="82" t="s">
        <v>359</v>
      </c>
      <c r="D130" s="85" t="s">
        <v>51</v>
      </c>
      <c r="E130" s="83">
        <v>973601305</v>
      </c>
      <c r="F130" s="83">
        <v>1019060867.05</v>
      </c>
      <c r="G130" s="84">
        <v>104.63160000000001</v>
      </c>
      <c r="H130" s="83">
        <v>6345000000</v>
      </c>
    </row>
    <row r="131" spans="1:8" ht="15" customHeight="1" x14ac:dyDescent="0.2">
      <c r="A131" s="82" t="s">
        <v>366</v>
      </c>
      <c r="B131" s="82" t="s">
        <v>367</v>
      </c>
      <c r="C131" s="82" t="s">
        <v>359</v>
      </c>
      <c r="D131" s="85" t="s">
        <v>51</v>
      </c>
      <c r="E131" s="83">
        <v>162062000</v>
      </c>
      <c r="F131" s="83">
        <v>166775689.75999999</v>
      </c>
      <c r="G131" s="84">
        <v>102.9254</v>
      </c>
      <c r="H131" s="83">
        <v>3115500000</v>
      </c>
    </row>
    <row r="132" spans="1:8" ht="15" customHeight="1" x14ac:dyDescent="0.2">
      <c r="A132" s="82" t="s">
        <v>368</v>
      </c>
      <c r="B132" s="82" t="s">
        <v>369</v>
      </c>
      <c r="C132" s="82" t="s">
        <v>359</v>
      </c>
      <c r="D132" s="85" t="s">
        <v>51</v>
      </c>
      <c r="E132" s="83">
        <v>417994960</v>
      </c>
      <c r="F132" s="83">
        <v>415510824.73000002</v>
      </c>
      <c r="G132" s="84">
        <v>99.422700000000006</v>
      </c>
      <c r="H132" s="83">
        <v>5611375000</v>
      </c>
    </row>
    <row r="133" spans="1:8" ht="15" customHeight="1" x14ac:dyDescent="0.2">
      <c r="A133" s="82" t="s">
        <v>370</v>
      </c>
      <c r="B133" s="82" t="s">
        <v>371</v>
      </c>
      <c r="C133" s="82" t="s">
        <v>359</v>
      </c>
      <c r="D133" s="85" t="s">
        <v>51</v>
      </c>
      <c r="E133" s="83">
        <v>363597478</v>
      </c>
      <c r="F133" s="83">
        <v>367477025.18000001</v>
      </c>
      <c r="G133" s="84">
        <v>101.00749999999999</v>
      </c>
      <c r="H133" s="83">
        <v>3139161365.9099998</v>
      </c>
    </row>
    <row r="134" spans="1:8" ht="12.75" customHeight="1" x14ac:dyDescent="0.2">
      <c r="H134" s="108"/>
    </row>
    <row r="135" spans="1:8" ht="12.75" customHeight="1" x14ac:dyDescent="0.2">
      <c r="B135" s="117" t="s">
        <v>483</v>
      </c>
      <c r="C135" s="117" t="s">
        <v>484</v>
      </c>
      <c r="H135" s="108"/>
    </row>
    <row r="136" spans="1:8" ht="12.75" customHeight="1" x14ac:dyDescent="0.2">
      <c r="B136" s="117"/>
      <c r="C136" s="117" t="s">
        <v>485</v>
      </c>
      <c r="H136" s="108"/>
    </row>
    <row r="137" spans="1:8" ht="12.75" customHeight="1" x14ac:dyDescent="0.2">
      <c r="B137" s="117"/>
      <c r="C137" s="117" t="s">
        <v>486</v>
      </c>
      <c r="H137" s="108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showGridLines="0" tabSelected="1" topLeftCell="A22" zoomScale="140" zoomScaleNormal="140" workbookViewId="0">
      <selection activeCell="D45" sqref="D45"/>
    </sheetView>
  </sheetViews>
  <sheetFormatPr defaultColWidth="9.140625" defaultRowHeight="12.75" customHeight="1" x14ac:dyDescent="0.2"/>
  <cols>
    <col min="1" max="1" width="2.85546875" style="133" customWidth="1"/>
    <col min="2" max="2" width="11.85546875" style="133" customWidth="1"/>
    <col min="3" max="3" width="13.140625" style="133" customWidth="1"/>
    <col min="4" max="4" width="25.42578125" style="149" customWidth="1"/>
    <col min="5" max="5" width="8" style="133" customWidth="1"/>
    <col min="6" max="6" width="8.42578125" style="133" customWidth="1"/>
    <col min="7" max="7" width="15.28515625" style="133" customWidth="1"/>
    <col min="8" max="8" width="13.85546875" style="133" customWidth="1"/>
    <col min="9" max="16384" width="9.140625" style="140"/>
  </cols>
  <sheetData>
    <row r="1" spans="1:8" s="129" customFormat="1" ht="19.5" customHeight="1" x14ac:dyDescent="0.25">
      <c r="A1" s="169" t="s">
        <v>508</v>
      </c>
      <c r="B1" s="169"/>
      <c r="C1" s="169"/>
      <c r="D1" s="169"/>
      <c r="E1" s="169"/>
      <c r="F1" s="169"/>
      <c r="G1" s="169"/>
      <c r="H1" s="169"/>
    </row>
    <row r="2" spans="1:8" s="141" customFormat="1" ht="25.9" customHeight="1" x14ac:dyDescent="0.2">
      <c r="A2" s="130"/>
      <c r="B2" s="131" t="s">
        <v>478</v>
      </c>
      <c r="C2" s="131" t="s">
        <v>13</v>
      </c>
      <c r="D2" s="131" t="s">
        <v>479</v>
      </c>
      <c r="E2" s="131" t="s">
        <v>480</v>
      </c>
      <c r="F2" s="131" t="s">
        <v>503</v>
      </c>
      <c r="G2" s="132" t="s">
        <v>507</v>
      </c>
      <c r="H2" s="132" t="s">
        <v>499</v>
      </c>
    </row>
    <row r="3" spans="1:8" ht="17.100000000000001" customHeight="1" x14ac:dyDescent="0.2">
      <c r="A3" s="134" t="s">
        <v>412</v>
      </c>
      <c r="B3" s="134" t="s">
        <v>391</v>
      </c>
      <c r="C3" s="134" t="s">
        <v>371</v>
      </c>
      <c r="D3" s="135" t="s">
        <v>359</v>
      </c>
      <c r="E3" s="136" t="s">
        <v>51</v>
      </c>
      <c r="F3" s="137">
        <v>42928</v>
      </c>
      <c r="G3" s="138">
        <v>3000000000</v>
      </c>
      <c r="H3" s="139">
        <v>1</v>
      </c>
    </row>
    <row r="5" spans="1:8" s="129" customFormat="1" ht="18.75" customHeight="1" x14ac:dyDescent="0.25">
      <c r="A5" s="169" t="s">
        <v>504</v>
      </c>
      <c r="B5" s="169"/>
      <c r="C5" s="169"/>
      <c r="D5" s="169"/>
      <c r="E5" s="169"/>
      <c r="F5" s="169"/>
      <c r="G5" s="169"/>
      <c r="H5" s="169"/>
    </row>
    <row r="6" spans="1:8" s="133" customFormat="1" ht="37.15" customHeight="1" x14ac:dyDescent="0.2">
      <c r="A6" s="130"/>
      <c r="B6" s="131" t="s">
        <v>478</v>
      </c>
      <c r="C6" s="131" t="s">
        <v>13</v>
      </c>
      <c r="D6" s="131" t="s">
        <v>479</v>
      </c>
      <c r="E6" s="131" t="s">
        <v>480</v>
      </c>
      <c r="F6" s="131" t="s">
        <v>505</v>
      </c>
      <c r="G6" s="132" t="s">
        <v>467</v>
      </c>
      <c r="H6" s="132" t="s">
        <v>499</v>
      </c>
    </row>
    <row r="7" spans="1:8" ht="17.100000000000001" customHeight="1" x14ac:dyDescent="0.2">
      <c r="A7" s="142" t="s">
        <v>412</v>
      </c>
      <c r="B7" s="142" t="s">
        <v>392</v>
      </c>
      <c r="C7" s="142" t="s">
        <v>393</v>
      </c>
      <c r="D7" s="143" t="s">
        <v>394</v>
      </c>
      <c r="E7" s="144" t="s">
        <v>17</v>
      </c>
      <c r="F7" s="145">
        <v>43007</v>
      </c>
      <c r="G7" s="146">
        <v>1840082</v>
      </c>
      <c r="H7" s="147" t="s">
        <v>395</v>
      </c>
    </row>
    <row r="8" spans="1:8" ht="17.100000000000001" customHeight="1" x14ac:dyDescent="0.2">
      <c r="A8" s="134" t="s">
        <v>414</v>
      </c>
      <c r="B8" s="134" t="s">
        <v>167</v>
      </c>
      <c r="C8" s="134" t="s">
        <v>168</v>
      </c>
      <c r="D8" s="135" t="s">
        <v>169</v>
      </c>
      <c r="E8" s="136" t="s">
        <v>17</v>
      </c>
      <c r="F8" s="137">
        <v>42961</v>
      </c>
      <c r="G8" s="138">
        <v>393800</v>
      </c>
      <c r="H8" s="148">
        <v>130</v>
      </c>
    </row>
    <row r="9" spans="1:8" ht="28.5" customHeight="1" x14ac:dyDescent="0.2"/>
    <row r="10" spans="1:8" s="129" customFormat="1" ht="12.75" customHeight="1" x14ac:dyDescent="0.25">
      <c r="A10" s="169" t="s">
        <v>506</v>
      </c>
      <c r="B10" s="169"/>
      <c r="C10" s="169"/>
      <c r="D10" s="169"/>
      <c r="E10" s="169"/>
      <c r="F10" s="169"/>
      <c r="G10" s="169"/>
      <c r="H10" s="169"/>
    </row>
    <row r="11" spans="1:8" s="141" customFormat="1" ht="34.5" customHeight="1" x14ac:dyDescent="0.2">
      <c r="A11" s="130"/>
      <c r="B11" s="131" t="s">
        <v>478</v>
      </c>
      <c r="C11" s="131" t="s">
        <v>13</v>
      </c>
      <c r="D11" s="131" t="s">
        <v>479</v>
      </c>
      <c r="E11" s="131" t="s">
        <v>480</v>
      </c>
      <c r="F11" s="131" t="s">
        <v>505</v>
      </c>
      <c r="G11" s="132" t="s">
        <v>507</v>
      </c>
      <c r="H11" s="132" t="s">
        <v>499</v>
      </c>
    </row>
    <row r="12" spans="1:8" ht="17.100000000000001" customHeight="1" x14ac:dyDescent="0.2">
      <c r="A12" s="142" t="s">
        <v>412</v>
      </c>
      <c r="B12" s="142" t="s">
        <v>396</v>
      </c>
      <c r="C12" s="142" t="s">
        <v>397</v>
      </c>
      <c r="D12" s="143" t="s">
        <v>398</v>
      </c>
      <c r="E12" s="144" t="s">
        <v>51</v>
      </c>
      <c r="F12" s="145">
        <v>42921</v>
      </c>
      <c r="G12" s="146">
        <v>8200000</v>
      </c>
      <c r="H12" s="150" t="s">
        <v>399</v>
      </c>
    </row>
    <row r="13" spans="1:8" ht="12.75" customHeight="1" x14ac:dyDescent="0.2">
      <c r="A13" s="142" t="s">
        <v>414</v>
      </c>
      <c r="B13" s="142" t="s">
        <v>400</v>
      </c>
      <c r="C13" s="142" t="s">
        <v>401</v>
      </c>
      <c r="D13" s="143" t="s">
        <v>402</v>
      </c>
      <c r="E13" s="144" t="s">
        <v>51</v>
      </c>
      <c r="F13" s="145">
        <v>42929</v>
      </c>
      <c r="G13" s="146">
        <v>80000000</v>
      </c>
      <c r="H13" s="150" t="s">
        <v>399</v>
      </c>
    </row>
    <row r="14" spans="1:8" ht="17.100000000000001" customHeight="1" x14ac:dyDescent="0.2">
      <c r="A14" s="134" t="s">
        <v>416</v>
      </c>
      <c r="B14" s="134" t="s">
        <v>376</v>
      </c>
      <c r="C14" s="134" t="s">
        <v>377</v>
      </c>
      <c r="D14" s="135" t="s">
        <v>403</v>
      </c>
      <c r="E14" s="136" t="s">
        <v>51</v>
      </c>
      <c r="F14" s="137">
        <v>43003</v>
      </c>
      <c r="G14" s="138">
        <v>19800000</v>
      </c>
      <c r="H14" s="151" t="s">
        <v>399</v>
      </c>
    </row>
    <row r="16" spans="1:8" s="129" customFormat="1" ht="18.75" customHeight="1" x14ac:dyDescent="0.25">
      <c r="A16" s="169" t="s">
        <v>509</v>
      </c>
      <c r="B16" s="169"/>
      <c r="C16" s="169"/>
      <c r="D16" s="169"/>
      <c r="E16" s="169"/>
      <c r="F16" s="169"/>
      <c r="G16" s="169"/>
      <c r="H16" s="169"/>
    </row>
    <row r="17" spans="1:8" s="133" customFormat="1" ht="25.9" customHeight="1" x14ac:dyDescent="0.2">
      <c r="A17" s="130"/>
      <c r="B17" s="131" t="s">
        <v>478</v>
      </c>
      <c r="C17" s="131" t="s">
        <v>13</v>
      </c>
      <c r="D17" s="131" t="s">
        <v>479</v>
      </c>
      <c r="E17" s="131" t="s">
        <v>480</v>
      </c>
      <c r="F17" s="131" t="s">
        <v>476</v>
      </c>
      <c r="G17" s="132" t="s">
        <v>510</v>
      </c>
      <c r="H17" s="132" t="s">
        <v>499</v>
      </c>
    </row>
    <row r="18" spans="1:8" ht="17.100000000000001" customHeight="1" x14ac:dyDescent="0.2">
      <c r="A18" s="142" t="s">
        <v>412</v>
      </c>
      <c r="B18" s="142" t="s">
        <v>404</v>
      </c>
      <c r="C18" s="142" t="s">
        <v>405</v>
      </c>
      <c r="D18" s="143" t="s">
        <v>406</v>
      </c>
      <c r="E18" s="144" t="s">
        <v>17</v>
      </c>
      <c r="F18" s="145">
        <v>43004</v>
      </c>
      <c r="G18" s="146">
        <v>428572</v>
      </c>
      <c r="H18" s="152">
        <v>70</v>
      </c>
    </row>
    <row r="19" spans="1:8" ht="17.100000000000001" customHeight="1" x14ac:dyDescent="0.2">
      <c r="A19" s="142" t="s">
        <v>414</v>
      </c>
      <c r="B19" s="142" t="s">
        <v>407</v>
      </c>
      <c r="C19" s="142" t="s">
        <v>408</v>
      </c>
      <c r="D19" s="143" t="s">
        <v>409</v>
      </c>
      <c r="E19" s="144" t="s">
        <v>17</v>
      </c>
      <c r="F19" s="145">
        <v>43005</v>
      </c>
      <c r="G19" s="146">
        <v>444000</v>
      </c>
      <c r="H19" s="152">
        <v>100</v>
      </c>
    </row>
    <row r="20" spans="1:8" ht="17.100000000000001" customHeight="1" x14ac:dyDescent="0.2">
      <c r="A20" s="134" t="s">
        <v>416</v>
      </c>
      <c r="B20" s="134" t="s">
        <v>345</v>
      </c>
      <c r="C20" s="134" t="s">
        <v>346</v>
      </c>
      <c r="D20" s="135" t="s">
        <v>410</v>
      </c>
      <c r="E20" s="136" t="s">
        <v>51</v>
      </c>
      <c r="F20" s="137">
        <v>42919</v>
      </c>
      <c r="G20" s="138">
        <v>500000000</v>
      </c>
      <c r="H20" s="153">
        <v>1</v>
      </c>
    </row>
    <row r="21" spans="1:8" ht="17.100000000000001" customHeight="1" x14ac:dyDescent="0.2">
      <c r="A21" s="154"/>
      <c r="B21" s="154"/>
      <c r="C21" s="154"/>
      <c r="D21" s="155"/>
      <c r="E21" s="156"/>
      <c r="F21" s="157"/>
      <c r="G21" s="158"/>
      <c r="H21" s="159"/>
    </row>
    <row r="22" spans="1:8" s="129" customFormat="1" ht="18.75" customHeight="1" x14ac:dyDescent="0.25">
      <c r="A22" s="169" t="s">
        <v>512</v>
      </c>
      <c r="B22" s="169"/>
      <c r="C22" s="169"/>
      <c r="D22" s="169"/>
      <c r="E22" s="169"/>
      <c r="F22" s="169"/>
      <c r="G22" s="169"/>
      <c r="H22" s="169"/>
    </row>
    <row r="23" spans="1:8" s="133" customFormat="1" ht="25.9" customHeight="1" x14ac:dyDescent="0.2">
      <c r="A23" s="176"/>
      <c r="B23" s="131" t="s">
        <v>478</v>
      </c>
      <c r="C23" s="131" t="s">
        <v>13</v>
      </c>
      <c r="D23" s="131" t="s">
        <v>479</v>
      </c>
      <c r="E23" s="131" t="s">
        <v>480</v>
      </c>
      <c r="F23" s="131" t="s">
        <v>476</v>
      </c>
      <c r="G23" s="177" t="s">
        <v>511</v>
      </c>
      <c r="H23" s="177"/>
    </row>
    <row r="24" spans="1:8" ht="17.100000000000001" customHeight="1" x14ac:dyDescent="0.2">
      <c r="A24" s="134" t="s">
        <v>412</v>
      </c>
      <c r="B24" s="134" t="s">
        <v>39</v>
      </c>
      <c r="C24" s="134" t="s">
        <v>40</v>
      </c>
      <c r="D24" s="135" t="s">
        <v>411</v>
      </c>
      <c r="E24" s="136" t="s">
        <v>17</v>
      </c>
      <c r="F24" s="137">
        <v>43004</v>
      </c>
      <c r="G24" s="138">
        <v>752106</v>
      </c>
      <c r="H24" s="153">
        <v>10</v>
      </c>
    </row>
    <row r="25" spans="1:8" ht="17.100000000000001" customHeight="1" x14ac:dyDescent="0.2">
      <c r="A25" s="154"/>
      <c r="B25" s="154"/>
      <c r="C25" s="154"/>
      <c r="D25" s="155"/>
      <c r="E25" s="156"/>
      <c r="F25" s="157"/>
      <c r="G25" s="158"/>
      <c r="H25" s="159"/>
    </row>
    <row r="26" spans="1:8" s="129" customFormat="1" ht="18.75" customHeight="1" x14ac:dyDescent="0.25">
      <c r="A26" s="169" t="s">
        <v>513</v>
      </c>
      <c r="B26" s="169"/>
      <c r="C26" s="169"/>
      <c r="D26" s="169"/>
      <c r="E26" s="169"/>
      <c r="F26" s="169"/>
      <c r="G26" s="169"/>
      <c r="H26" s="169"/>
    </row>
    <row r="27" spans="1:8" s="133" customFormat="1" ht="25.9" customHeight="1" x14ac:dyDescent="0.2">
      <c r="A27" s="130"/>
      <c r="B27" s="131" t="s">
        <v>478</v>
      </c>
      <c r="C27" s="131" t="s">
        <v>13</v>
      </c>
      <c r="D27" s="131" t="s">
        <v>479</v>
      </c>
      <c r="E27" s="131" t="s">
        <v>480</v>
      </c>
      <c r="F27" s="131" t="s">
        <v>476</v>
      </c>
      <c r="G27" s="132" t="s">
        <v>467</v>
      </c>
      <c r="H27" s="132" t="s">
        <v>499</v>
      </c>
    </row>
    <row r="28" spans="1:8" ht="17.100000000000001" customHeight="1" x14ac:dyDescent="0.2">
      <c r="A28" s="142" t="s">
        <v>412</v>
      </c>
      <c r="B28" s="142" t="s">
        <v>259</v>
      </c>
      <c r="C28" s="142" t="s">
        <v>260</v>
      </c>
      <c r="D28" s="143" t="s">
        <v>261</v>
      </c>
      <c r="E28" s="144" t="s">
        <v>17</v>
      </c>
      <c r="F28" s="145">
        <v>42944</v>
      </c>
      <c r="G28" s="146">
        <v>10944339</v>
      </c>
      <c r="H28" s="160" t="s">
        <v>413</v>
      </c>
    </row>
    <row r="29" spans="1:8" ht="17.100000000000001" customHeight="1" x14ac:dyDescent="0.2">
      <c r="A29" s="142" t="s">
        <v>414</v>
      </c>
      <c r="B29" s="142" t="s">
        <v>262</v>
      </c>
      <c r="C29" s="142" t="s">
        <v>263</v>
      </c>
      <c r="D29" s="143" t="s">
        <v>415</v>
      </c>
      <c r="E29" s="144" t="s">
        <v>51</v>
      </c>
      <c r="F29" s="145">
        <v>42948</v>
      </c>
      <c r="G29" s="146">
        <v>30194</v>
      </c>
      <c r="H29" s="150">
        <v>6930</v>
      </c>
    </row>
    <row r="30" spans="1:8" ht="17.100000000000001" customHeight="1" x14ac:dyDescent="0.2">
      <c r="A30" s="142" t="s">
        <v>416</v>
      </c>
      <c r="B30" s="142" t="s">
        <v>123</v>
      </c>
      <c r="C30" s="142" t="s">
        <v>124</v>
      </c>
      <c r="D30" s="143" t="s">
        <v>417</v>
      </c>
      <c r="E30" s="144" t="s">
        <v>17</v>
      </c>
      <c r="F30" s="145">
        <v>42948</v>
      </c>
      <c r="G30" s="146">
        <v>3335801</v>
      </c>
      <c r="H30" s="150" t="s">
        <v>418</v>
      </c>
    </row>
    <row r="31" spans="1:8" ht="17.100000000000001" customHeight="1" x14ac:dyDescent="0.2">
      <c r="A31" s="142" t="s">
        <v>419</v>
      </c>
      <c r="B31" s="142" t="s">
        <v>232</v>
      </c>
      <c r="C31" s="142" t="s">
        <v>233</v>
      </c>
      <c r="D31" s="143" t="s">
        <v>234</v>
      </c>
      <c r="E31" s="144" t="s">
        <v>17</v>
      </c>
      <c r="F31" s="145">
        <v>42954</v>
      </c>
      <c r="G31" s="146">
        <v>130276</v>
      </c>
      <c r="H31" s="150" t="s">
        <v>420</v>
      </c>
    </row>
    <row r="32" spans="1:8" ht="17.100000000000001" customHeight="1" x14ac:dyDescent="0.2">
      <c r="A32" s="142" t="s">
        <v>421</v>
      </c>
      <c r="B32" s="142" t="s">
        <v>188</v>
      </c>
      <c r="C32" s="142" t="s">
        <v>189</v>
      </c>
      <c r="D32" s="143" t="s">
        <v>422</v>
      </c>
      <c r="E32" s="144" t="s">
        <v>17</v>
      </c>
      <c r="F32" s="145">
        <v>42970</v>
      </c>
      <c r="G32" s="146">
        <v>431992</v>
      </c>
      <c r="H32" s="150">
        <v>580</v>
      </c>
    </row>
    <row r="33" spans="1:8" ht="17.100000000000001" customHeight="1" x14ac:dyDescent="0.2">
      <c r="A33" s="142" t="s">
        <v>423</v>
      </c>
      <c r="B33" s="134" t="s">
        <v>280</v>
      </c>
      <c r="C33" s="134" t="s">
        <v>281</v>
      </c>
      <c r="D33" s="135" t="s">
        <v>282</v>
      </c>
      <c r="E33" s="136" t="s">
        <v>17</v>
      </c>
      <c r="F33" s="137">
        <v>42997</v>
      </c>
      <c r="G33" s="138">
        <v>546318</v>
      </c>
      <c r="H33" s="148" t="s">
        <v>424</v>
      </c>
    </row>
    <row r="34" spans="1:8" ht="17.100000000000001" customHeight="1" x14ac:dyDescent="0.2">
      <c r="A34" s="142" t="s">
        <v>425</v>
      </c>
      <c r="B34" s="161" t="s">
        <v>426</v>
      </c>
      <c r="C34" s="161" t="s">
        <v>427</v>
      </c>
      <c r="D34" s="135" t="s">
        <v>282</v>
      </c>
      <c r="E34" s="162" t="s">
        <v>17</v>
      </c>
      <c r="F34" s="137">
        <v>42997</v>
      </c>
      <c r="G34" s="158">
        <v>105000</v>
      </c>
      <c r="H34" s="163">
        <v>1000</v>
      </c>
    </row>
    <row r="35" spans="1:8" ht="17.100000000000001" customHeight="1" x14ac:dyDescent="0.2">
      <c r="A35" s="134" t="s">
        <v>428</v>
      </c>
      <c r="B35" s="134" t="s">
        <v>141</v>
      </c>
      <c r="C35" s="134" t="s">
        <v>142</v>
      </c>
      <c r="D35" s="135" t="s">
        <v>429</v>
      </c>
      <c r="E35" s="136" t="s">
        <v>17</v>
      </c>
      <c r="F35" s="137">
        <v>42972</v>
      </c>
      <c r="G35" s="138">
        <v>105000</v>
      </c>
      <c r="H35" s="148">
        <v>980</v>
      </c>
    </row>
    <row r="36" spans="1:8" ht="17.100000000000001" customHeight="1" x14ac:dyDescent="0.2">
      <c r="A36" s="155" t="s">
        <v>514</v>
      </c>
      <c r="B36" s="155"/>
      <c r="C36" s="155"/>
      <c r="D36" s="155"/>
      <c r="E36" s="156"/>
      <c r="F36" s="157"/>
      <c r="G36" s="158"/>
      <c r="H36" s="159"/>
    </row>
    <row r="40" spans="1:8" ht="12.75" customHeight="1" x14ac:dyDescent="0.2">
      <c r="B40" s="154"/>
      <c r="C40" s="154"/>
    </row>
    <row r="41" spans="1:8" ht="12.75" customHeight="1" x14ac:dyDescent="0.2">
      <c r="B41" s="178" t="s">
        <v>483</v>
      </c>
      <c r="C41" s="178" t="s">
        <v>484</v>
      </c>
    </row>
    <row r="42" spans="1:8" ht="12.75" customHeight="1" x14ac:dyDescent="0.2">
      <c r="B42" s="178"/>
      <c r="C42" s="178" t="s">
        <v>485</v>
      </c>
    </row>
    <row r="43" spans="1:8" ht="12.75" customHeight="1" x14ac:dyDescent="0.2">
      <c r="B43" s="178"/>
      <c r="C43" s="178" t="s">
        <v>486</v>
      </c>
    </row>
  </sheetData>
  <mergeCells count="7">
    <mergeCell ref="A22:H22"/>
    <mergeCell ref="A26:H26"/>
    <mergeCell ref="A1:H1"/>
    <mergeCell ref="A5:H5"/>
    <mergeCell ref="A10:H10"/>
    <mergeCell ref="A16:H16"/>
    <mergeCell ref="G23:H23"/>
  </mergeCells>
  <pageMargins left="0.78740157480314965" right="0.78740157480314965" top="1.1811023622047245" bottom="0.59055118110236227" header="0.59055118110236227" footer="0.39370078740157483"/>
  <pageSetup paperSize="9" orientation="portrait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Sadržaj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KorporativneAkcije</vt:lpstr>
      <vt:lpstr>Dionice!Print_Area</vt:lpstr>
      <vt:lpstr>ETF!Print_Area</vt:lpstr>
      <vt:lpstr>Indeksi!Print_Area</vt:lpstr>
      <vt:lpstr>KorporativneAkcije!Print_Area</vt:lpstr>
      <vt:lpstr>Obveznice!Print_Area</vt:lpstr>
      <vt:lpstr>Pregled!Print_Area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pherceg</cp:lastModifiedBy>
  <dcterms:created xsi:type="dcterms:W3CDTF">2008-06-04T14:23:06Z</dcterms:created>
  <dcterms:modified xsi:type="dcterms:W3CDTF">2018-07-10T08:59:21Z</dcterms:modified>
  <cp:category/>
</cp:coreProperties>
</file>