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26535" windowHeight="1068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6" i="1" l="1"/>
  <c r="F26" i="1"/>
</calcChain>
</file>

<file path=xl/sharedStrings.xml><?xml version="1.0" encoding="utf-8"?>
<sst xmlns="http://schemas.openxmlformats.org/spreadsheetml/2006/main" count="80" uniqueCount="68">
  <si>
    <t>ISIN</t>
  </si>
  <si>
    <t>3HP</t>
  </si>
  <si>
    <t>HRHP00O19BA4</t>
  </si>
  <si>
    <t>HP d.d.</t>
  </si>
  <si>
    <t>3RIB3</t>
  </si>
  <si>
    <t>HRRIBAO22BE0</t>
  </si>
  <si>
    <t>ERSTE BANK d.d.</t>
  </si>
  <si>
    <t>3ZGH</t>
  </si>
  <si>
    <t>HRZGHOO237A3</t>
  </si>
  <si>
    <t>ZAGREBACKI HOLDING d.o.o.</t>
  </si>
  <si>
    <t>AMDN</t>
  </si>
  <si>
    <t>HRAMDNRA0007</t>
  </si>
  <si>
    <t>APARTMANI MEDENA d.d.</t>
  </si>
  <si>
    <t>F187A</t>
  </si>
  <si>
    <t>HRFNOID187A7</t>
  </si>
  <si>
    <t>FNOI</t>
  </si>
  <si>
    <t>F191A</t>
  </si>
  <si>
    <t>HRFNOID191A9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</si>
  <si>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</si>
  <si>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</si>
  <si>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</si>
  <si>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</si>
  <si>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</si>
  <si>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</si>
  <si>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</si>
  <si>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</si>
  <si>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</si>
  <si>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</si>
  <si>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</si>
  <si>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</si>
  <si>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</si>
  <si>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</si>
  <si>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</si>
  <si>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</si>
  <si>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</si>
  <si>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</si>
  <si>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</si>
  <si>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</si>
  <si>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</si>
  <si>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</si>
  <si>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</si>
  <si>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</si>
  <si>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</si>
  <si>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</si>
  <si>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</si>
  <si>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</si>
  <si>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HPDG</t>
  </si>
  <si>
    <t>HRHPDGRA0006</t>
  </si>
  <si>
    <t>MEDORA HOTELI I LJET. d.d.</t>
  </si>
  <si>
    <t>IGH</t>
  </si>
  <si>
    <t>HRIGH0RA0006</t>
  </si>
  <si>
    <t>INSTITUT IGH d.d.</t>
  </si>
  <si>
    <t>LEDO</t>
  </si>
  <si>
    <t>HRLEDORA0003</t>
  </si>
  <si>
    <t>LEDO d.d.</t>
  </si>
  <si>
    <t>LKRI</t>
  </si>
  <si>
    <t>HRLKRIRA0007</t>
  </si>
  <si>
    <t>LUKA RIJEKA d.d.</t>
  </si>
  <si>
    <t>RIVP</t>
  </si>
  <si>
    <t>HRRIVPRA0000</t>
  </si>
  <si>
    <t>Valamar Riviera d.d.</t>
  </si>
  <si>
    <t>Ukupno</t>
  </si>
  <si>
    <t>Oznaka</t>
  </si>
  <si>
    <t>Izdavatelj</t>
  </si>
  <si>
    <t>Najviša</t>
  </si>
  <si>
    <t>Najniža</t>
  </si>
  <si>
    <t>Volumen</t>
  </si>
  <si>
    <t>Promet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</si>
</sst>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2" fillId="2" borderId="3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="140" zoomScaleNormal="140" workbookViewId="0">
      <pane ySplit="1" topLeftCell="A2" activePane="bottomLeft" state="frozen"/>
      <selection pane="bottomLeft" activeCell="M23" sqref="M23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10" t="s">
        <v>62</v>
      </c>
      <c r="B1" s="10" t="s">
        <v>0</v>
      </c>
      <c r="C1" s="10" t="s">
        <v>63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ht="12.75" customHeight="1" x14ac:dyDescent="0.2">
      <c r="A2" s="7" t="s">
        <v>1</v>
      </c>
      <c r="B2" s="7" t="s">
        <v>2</v>
      </c>
      <c r="C2" s="7" t="s">
        <v>3</v>
      </c>
      <c r="D2" s="8">
        <v>105.5</v>
      </c>
      <c r="E2" s="8">
        <v>105.4</v>
      </c>
      <c r="F2" s="9">
        <v>8759943</v>
      </c>
      <c r="G2" s="9">
        <v>9237979.9199999999</v>
      </c>
    </row>
    <row r="3" spans="1:7" ht="12.75" customHeight="1" x14ac:dyDescent="0.2">
      <c r="A3" s="7" t="s">
        <v>4</v>
      </c>
      <c r="B3" s="7" t="s">
        <v>5</v>
      </c>
      <c r="C3" s="7" t="s">
        <v>6</v>
      </c>
      <c r="D3" s="8">
        <v>101</v>
      </c>
      <c r="E3" s="8">
        <v>101</v>
      </c>
      <c r="F3" s="9">
        <v>150000</v>
      </c>
      <c r="G3" s="9">
        <v>1142904.33</v>
      </c>
    </row>
    <row r="4" spans="1:7" ht="12.75" customHeight="1" x14ac:dyDescent="0.2">
      <c r="A4" s="7" t="s">
        <v>7</v>
      </c>
      <c r="B4" s="7" t="s">
        <v>8</v>
      </c>
      <c r="C4" s="7" t="s">
        <v>9</v>
      </c>
      <c r="D4" s="8">
        <v>106</v>
      </c>
      <c r="E4" s="8">
        <v>104.5</v>
      </c>
      <c r="F4" s="9">
        <v>129264848</v>
      </c>
      <c r="G4" s="9">
        <v>135361846.61000001</v>
      </c>
    </row>
    <row r="5" spans="1:7" ht="12.75" customHeight="1" x14ac:dyDescent="0.2">
      <c r="A5" s="7" t="s">
        <v>10</v>
      </c>
      <c r="B5" s="7" t="s">
        <v>11</v>
      </c>
      <c r="C5" s="7" t="s">
        <v>12</v>
      </c>
      <c r="D5" s="8">
        <v>97</v>
      </c>
      <c r="E5" s="8">
        <v>97</v>
      </c>
      <c r="F5" s="9">
        <v>7278</v>
      </c>
      <c r="G5" s="9">
        <v>705966</v>
      </c>
    </row>
    <row r="6" spans="1:7" ht="12.75" customHeight="1" x14ac:dyDescent="0.2">
      <c r="A6" s="7" t="s">
        <v>13</v>
      </c>
      <c r="B6" s="7" t="s">
        <v>14</v>
      </c>
      <c r="C6" s="7" t="s">
        <v>15</v>
      </c>
      <c r="D6" s="8">
        <v>99.861999999999995</v>
      </c>
      <c r="E6" s="8">
        <v>99.861999999999995</v>
      </c>
      <c r="F6" s="9">
        <v>435594.44</v>
      </c>
      <c r="G6" s="9">
        <v>3279907.92</v>
      </c>
    </row>
    <row r="7" spans="1:7" ht="12.75" customHeight="1" x14ac:dyDescent="0.2">
      <c r="A7" s="7" t="s">
        <v>16</v>
      </c>
      <c r="B7" s="7" t="s">
        <v>17</v>
      </c>
      <c r="C7" s="7" t="s">
        <v>15</v>
      </c>
      <c r="D7" s="8">
        <v>99.632000000000005</v>
      </c>
      <c r="E7" s="8">
        <v>99.632000000000005</v>
      </c>
      <c r="F7" s="9">
        <v>433350.09</v>
      </c>
      <c r="G7" s="9">
        <v>3255493.28</v>
      </c>
    </row>
    <row r="8" spans="1:7" ht="12.75" customHeight="1" x14ac:dyDescent="0.2">
      <c r="A8" s="7" t="s">
        <v>18</v>
      </c>
      <c r="B8" s="7" t="s">
        <v>19</v>
      </c>
      <c r="C8" s="7" t="s">
        <v>20</v>
      </c>
      <c r="D8" s="8">
        <v>9.25</v>
      </c>
      <c r="E8" s="8">
        <v>9.25</v>
      </c>
      <c r="F8" s="9">
        <v>135978</v>
      </c>
      <c r="G8" s="9">
        <v>1257796.5</v>
      </c>
    </row>
    <row r="9" spans="1:7" ht="12.75" customHeight="1" x14ac:dyDescent="0.2">
      <c r="A9" s="7" t="s">
        <v>21</v>
      </c>
      <c r="B9" s="7" t="s">
        <v>22</v>
      </c>
      <c r="C9" s="7" t="s">
        <v>23</v>
      </c>
      <c r="D9" s="8">
        <v>102.965</v>
      </c>
      <c r="E9" s="8">
        <v>102.65</v>
      </c>
      <c r="F9" s="9">
        <v>539671500</v>
      </c>
      <c r="G9" s="9">
        <v>555547756.5</v>
      </c>
    </row>
    <row r="10" spans="1:7" ht="12.75" customHeight="1" x14ac:dyDescent="0.2">
      <c r="A10" s="7" t="s">
        <v>24</v>
      </c>
      <c r="B10" s="7" t="s">
        <v>25</v>
      </c>
      <c r="C10" s="7" t="s">
        <v>23</v>
      </c>
      <c r="D10" s="8">
        <v>110.03</v>
      </c>
      <c r="E10" s="8">
        <v>109.12</v>
      </c>
      <c r="F10" s="9">
        <v>35212837</v>
      </c>
      <c r="G10" s="9">
        <v>290548232.80000001</v>
      </c>
    </row>
    <row r="11" spans="1:7" ht="12.75" customHeight="1" x14ac:dyDescent="0.2">
      <c r="A11" s="7" t="s">
        <v>26</v>
      </c>
      <c r="B11" s="7" t="s">
        <v>27</v>
      </c>
      <c r="C11" s="7" t="s">
        <v>23</v>
      </c>
      <c r="D11" s="8">
        <v>114.05</v>
      </c>
      <c r="E11" s="8">
        <v>113.15</v>
      </c>
      <c r="F11" s="9">
        <v>41344656</v>
      </c>
      <c r="G11" s="9">
        <v>353652179.13</v>
      </c>
    </row>
    <row r="12" spans="1:7" ht="12.75" customHeight="1" x14ac:dyDescent="0.2">
      <c r="A12" s="7" t="s">
        <v>28</v>
      </c>
      <c r="B12" s="7" t="s">
        <v>29</v>
      </c>
      <c r="C12" s="7" t="s">
        <v>23</v>
      </c>
      <c r="D12" s="8">
        <v>106.35</v>
      </c>
      <c r="E12" s="8">
        <v>105.925</v>
      </c>
      <c r="F12" s="9">
        <v>394279999</v>
      </c>
      <c r="G12" s="9">
        <v>418514688.94</v>
      </c>
    </row>
    <row r="13" spans="1:7" ht="12.75" customHeight="1" x14ac:dyDescent="0.2">
      <c r="A13" s="7" t="s">
        <v>30</v>
      </c>
      <c r="B13" s="7" t="s">
        <v>31</v>
      </c>
      <c r="C13" s="7" t="s">
        <v>23</v>
      </c>
      <c r="D13" s="8">
        <v>104.45</v>
      </c>
      <c r="E13" s="8">
        <v>104.15</v>
      </c>
      <c r="F13" s="9">
        <v>239320000</v>
      </c>
      <c r="G13" s="9">
        <v>249592280</v>
      </c>
    </row>
    <row r="14" spans="1:7" ht="12.75" customHeight="1" x14ac:dyDescent="0.2">
      <c r="A14" s="7" t="s">
        <v>32</v>
      </c>
      <c r="B14" s="7" t="s">
        <v>33</v>
      </c>
      <c r="C14" s="7" t="s">
        <v>23</v>
      </c>
      <c r="D14" s="8">
        <v>124.4</v>
      </c>
      <c r="E14" s="8">
        <v>123.5</v>
      </c>
      <c r="F14" s="9">
        <v>2370000</v>
      </c>
      <c r="G14" s="9">
        <v>22179396.309999999</v>
      </c>
    </row>
    <row r="15" spans="1:7" ht="12.75" customHeight="1" x14ac:dyDescent="0.2">
      <c r="A15" s="7" t="s">
        <v>34</v>
      </c>
      <c r="B15" s="7" t="s">
        <v>35</v>
      </c>
      <c r="C15" s="7" t="s">
        <v>23</v>
      </c>
      <c r="D15" s="8">
        <v>102.1</v>
      </c>
      <c r="E15" s="8">
        <v>101.7</v>
      </c>
      <c r="F15" s="9">
        <v>518350000</v>
      </c>
      <c r="G15" s="9">
        <v>528186255</v>
      </c>
    </row>
    <row r="16" spans="1:7" ht="12.75" customHeight="1" x14ac:dyDescent="0.2">
      <c r="A16" s="7" t="s">
        <v>36</v>
      </c>
      <c r="B16" s="7" t="s">
        <v>37</v>
      </c>
      <c r="C16" s="7" t="s">
        <v>23</v>
      </c>
      <c r="D16" s="8">
        <v>124.1</v>
      </c>
      <c r="E16" s="8">
        <v>123.3</v>
      </c>
      <c r="F16" s="9">
        <v>43689000</v>
      </c>
      <c r="G16" s="9">
        <v>406825487.75</v>
      </c>
    </row>
    <row r="17" spans="1:7" ht="12.75" customHeight="1" x14ac:dyDescent="0.2">
      <c r="A17" s="7" t="s">
        <v>38</v>
      </c>
      <c r="B17" s="7" t="s">
        <v>39</v>
      </c>
      <c r="C17" s="7" t="s">
        <v>23</v>
      </c>
      <c r="D17" s="8">
        <v>118</v>
      </c>
      <c r="E17" s="8">
        <v>116.1</v>
      </c>
      <c r="F17" s="9">
        <v>129254800</v>
      </c>
      <c r="G17" s="9">
        <v>150629727.80000001</v>
      </c>
    </row>
    <row r="18" spans="1:7" ht="12.75" customHeight="1" x14ac:dyDescent="0.2">
      <c r="A18" s="7" t="s">
        <v>40</v>
      </c>
      <c r="B18" s="7" t="s">
        <v>41</v>
      </c>
      <c r="C18" s="7" t="s">
        <v>23</v>
      </c>
      <c r="D18" s="8">
        <v>116.4</v>
      </c>
      <c r="E18" s="8">
        <v>115.5</v>
      </c>
      <c r="F18" s="9">
        <v>321397000</v>
      </c>
      <c r="G18" s="9">
        <v>372990978</v>
      </c>
    </row>
    <row r="19" spans="1:7" ht="12.75" customHeight="1" x14ac:dyDescent="0.2">
      <c r="A19" s="7" t="s">
        <v>42</v>
      </c>
      <c r="B19" s="7" t="s">
        <v>43</v>
      </c>
      <c r="C19" s="7" t="s">
        <v>23</v>
      </c>
      <c r="D19" s="8">
        <v>104.2</v>
      </c>
      <c r="E19" s="8">
        <v>103.1</v>
      </c>
      <c r="F19" s="9">
        <v>249943266</v>
      </c>
      <c r="G19" s="9">
        <v>258891153.37</v>
      </c>
    </row>
    <row r="20" spans="1:7" ht="12.75" customHeight="1" x14ac:dyDescent="0.2">
      <c r="A20" s="7" t="s">
        <v>44</v>
      </c>
      <c r="B20" s="7" t="s">
        <v>45</v>
      </c>
      <c r="C20" s="7" t="s">
        <v>23</v>
      </c>
      <c r="D20" s="8">
        <v>103.65</v>
      </c>
      <c r="E20" s="8">
        <v>102.7</v>
      </c>
      <c r="F20" s="9">
        <v>154536076</v>
      </c>
      <c r="G20" s="9">
        <v>162577749.52000001</v>
      </c>
    </row>
    <row r="21" spans="1:7" ht="12.75" customHeight="1" x14ac:dyDescent="0.2">
      <c r="A21" s="7" t="s">
        <v>46</v>
      </c>
      <c r="B21" s="7" t="s">
        <v>47</v>
      </c>
      <c r="C21" s="7" t="s">
        <v>48</v>
      </c>
      <c r="D21" s="8">
        <v>25</v>
      </c>
      <c r="E21" s="8">
        <v>25</v>
      </c>
      <c r="F21" s="9">
        <v>853000</v>
      </c>
      <c r="G21" s="9">
        <v>21325000</v>
      </c>
    </row>
    <row r="22" spans="1:7" ht="12.75" customHeight="1" x14ac:dyDescent="0.2">
      <c r="A22" s="7" t="s">
        <v>49</v>
      </c>
      <c r="B22" s="7" t="s">
        <v>50</v>
      </c>
      <c r="C22" s="7" t="s">
        <v>51</v>
      </c>
      <c r="D22" s="8">
        <v>200</v>
      </c>
      <c r="E22" s="8">
        <v>200</v>
      </c>
      <c r="F22" s="9">
        <v>8500</v>
      </c>
      <c r="G22" s="9">
        <v>1700000</v>
      </c>
    </row>
    <row r="23" spans="1:7" ht="12.75" customHeight="1" x14ac:dyDescent="0.2">
      <c r="A23" s="7" t="s">
        <v>52</v>
      </c>
      <c r="B23" s="7" t="s">
        <v>53</v>
      </c>
      <c r="C23" s="7" t="s">
        <v>54</v>
      </c>
      <c r="D23" s="8">
        <v>285</v>
      </c>
      <c r="E23" s="8">
        <v>285</v>
      </c>
      <c r="F23" s="9">
        <v>782</v>
      </c>
      <c r="G23" s="9">
        <v>222870</v>
      </c>
    </row>
    <row r="24" spans="1:7" ht="12.75" customHeight="1" x14ac:dyDescent="0.2">
      <c r="A24" s="7" t="s">
        <v>55</v>
      </c>
      <c r="B24" s="7" t="s">
        <v>56</v>
      </c>
      <c r="C24" s="7" t="s">
        <v>57</v>
      </c>
      <c r="D24" s="8">
        <v>50</v>
      </c>
      <c r="E24" s="8">
        <v>50</v>
      </c>
      <c r="F24" s="9">
        <v>1179355</v>
      </c>
      <c r="G24" s="9">
        <v>58967750</v>
      </c>
    </row>
    <row r="25" spans="1:7" ht="12.75" customHeight="1" x14ac:dyDescent="0.2">
      <c r="A25" s="7" t="s">
        <v>58</v>
      </c>
      <c r="B25" s="7" t="s">
        <v>59</v>
      </c>
      <c r="C25" s="7" t="s">
        <v>60</v>
      </c>
      <c r="D25" s="8">
        <v>44.96</v>
      </c>
      <c r="E25" s="8">
        <v>44.96</v>
      </c>
      <c r="F25" s="9">
        <v>9750</v>
      </c>
      <c r="G25" s="9">
        <v>438360</v>
      </c>
    </row>
    <row r="26" spans="1:7" ht="12.75" customHeight="1" x14ac:dyDescent="0.2">
      <c r="A26" s="3" t="s">
        <v>61</v>
      </c>
      <c r="B26" s="3"/>
      <c r="C26" s="3"/>
      <c r="D26" s="4"/>
      <c r="E26" s="4"/>
      <c r="F26" s="6">
        <f>SUM(F2:F25)</f>
        <v>2810607512.5300002</v>
      </c>
      <c r="G26" s="5">
        <f>SUM(G2:G25)</f>
        <v>4007031759.6799998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2018-07-10T08:44:50Z</dcterms:modified>
  <cp:category/>
</cp:coreProperties>
</file>