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<sst xmlns="http://schemas.openxmlformats.org/spreadsheetml/2006/main" count="1343" uniqueCount="412">
  <si>
    <t>2017-10-01 - 2017-10-31</t>
  </si>
  <si>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</si>
  <si>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</si>
  <si>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</si>
  <si>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</si>
  <si>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</si>
  <si>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</si>
  <si>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</si>
  <si>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</si>
  <si>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</si>
  <si>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</si>
  <si>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</si>
  <si>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</si>
  <si>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</si>
  <si>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</si>
  <si>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VJSN</t>
  </si>
  <si>
    <t>HRVJSNRA0000</t>
  </si>
  <si>
    <t>VJESNIK d.d.</t>
  </si>
  <si>
    <t>RR</t>
  </si>
  <si>
    <t>PTKM</t>
  </si>
  <si>
    <t>HRPTKMRA0005</t>
  </si>
  <si>
    <t>PETROKEMIJA, d.d.</t>
  </si>
  <si>
    <t>RO</t>
  </si>
  <si>
    <t>JDOS</t>
  </si>
  <si>
    <t>HRJDOSRA0001</t>
  </si>
  <si>
    <t>JADRANSKO OSIGURANJE dd</t>
  </si>
  <si>
    <t>JDTC</t>
  </si>
  <si>
    <t>HRJDTCRA0004</t>
  </si>
  <si>
    <t>JADRAN d.d.</t>
  </si>
  <si>
    <t>MGMA</t>
  </si>
  <si>
    <t>HRMGMARA0005</t>
  </si>
  <si>
    <t>MAGMA d.d.</t>
  </si>
  <si>
    <t>ATPL</t>
  </si>
  <si>
    <t>HRATPLRA0008</t>
  </si>
  <si>
    <t>ATLANTSKA PLOVIDBA d.d.</t>
  </si>
  <si>
    <t>KABA</t>
  </si>
  <si>
    <t>HRKABARA0006</t>
  </si>
  <si>
    <t>KARLOVACKA BANKA d.d.</t>
  </si>
  <si>
    <t>VLEN</t>
  </si>
  <si>
    <t>HRVLENRB0001</t>
  </si>
  <si>
    <t>BRODOGR. VIKTOR LENAC d.d.</t>
  </si>
  <si>
    <t>OPTE</t>
  </si>
  <si>
    <t>HROPTERA0001</t>
  </si>
  <si>
    <t>OT-OPTIMA TELEKOM d.d.</t>
  </si>
  <si>
    <t>ZABA</t>
  </si>
  <si>
    <t>HRZABARA0009</t>
  </si>
  <si>
    <t>Zagrebacka banka d.d.</t>
  </si>
  <si>
    <t>VDKT</t>
  </si>
  <si>
    <t>HRVDKTRA0008</t>
  </si>
  <si>
    <t>VIADUKT d.d. u stecaju</t>
  </si>
  <si>
    <t>THNK</t>
  </si>
  <si>
    <t>HRTHNKRA0004</t>
  </si>
  <si>
    <t>TEHNIKA d.d.</t>
  </si>
  <si>
    <t>HDEL</t>
  </si>
  <si>
    <t>HRHDELRA0002</t>
  </si>
  <si>
    <t>HIDROELEKTRA NISKOGRADNJA</t>
  </si>
  <si>
    <t>ZB</t>
  </si>
  <si>
    <t>HRZB00RA0003</t>
  </si>
  <si>
    <t>Zagrebacka burza d.d.</t>
  </si>
  <si>
    <t>SLPF</t>
  </si>
  <si>
    <t>HRSLPFRA0004</t>
  </si>
  <si>
    <t>SZAIF d.d.</t>
  </si>
  <si>
    <t>HZLA</t>
  </si>
  <si>
    <t>HRHZLARA0000</t>
  </si>
  <si>
    <t>HOTELI ZLATNI RATd.d.</t>
  </si>
  <si>
    <t>SNBA</t>
  </si>
  <si>
    <t>HRSNBARA0003</t>
  </si>
  <si>
    <t>SLATINSKA BANKA d.d.</t>
  </si>
  <si>
    <t>HTPK</t>
  </si>
  <si>
    <t>HRHTPKRA0002</t>
  </si>
  <si>
    <t>HTP KORCULA d.d.</t>
  </si>
  <si>
    <t>HBRL</t>
  </si>
  <si>
    <t>HRHBRLRA0009</t>
  </si>
  <si>
    <t>HOTELI BRELA d.d.</t>
  </si>
  <si>
    <t>HTPO</t>
  </si>
  <si>
    <t>HRHTPORA0008</t>
  </si>
  <si>
    <t>HTP OREBIC d.d.</t>
  </si>
  <si>
    <t>RIVP</t>
  </si>
  <si>
    <t>HRRIVPRA0000</t>
  </si>
  <si>
    <t>Valamar Riviera d.d.</t>
  </si>
  <si>
    <t>HT</t>
  </si>
  <si>
    <t>HRHT00RA0005</t>
  </si>
  <si>
    <t>HT d.d.</t>
  </si>
  <si>
    <t>DDJH</t>
  </si>
  <si>
    <t>HRDDJHRA0007</t>
  </si>
  <si>
    <t>DURO DAKOVIC GRUPA d.d.</t>
  </si>
  <si>
    <t>ADRS2</t>
  </si>
  <si>
    <t>HRADRSPA0009</t>
  </si>
  <si>
    <t>ADRIS GRUPA d.d.</t>
  </si>
  <si>
    <t>ARNT</t>
  </si>
  <si>
    <t>HRARNTRA0004</t>
  </si>
  <si>
    <t>Arena Hospitality Group dd</t>
  </si>
  <si>
    <t>PODR</t>
  </si>
  <si>
    <t>HRPODRRA0004</t>
  </si>
  <si>
    <t>PODRAVKA d.d.</t>
  </si>
  <si>
    <t>ATGR</t>
  </si>
  <si>
    <t>HRATGRRA0003</t>
  </si>
  <si>
    <t>ATLANTIC GRUPA d.d.</t>
  </si>
  <si>
    <t>ADPL</t>
  </si>
  <si>
    <t>HRADPLRA0006</t>
  </si>
  <si>
    <t>AD PLASTIK d.d.</t>
  </si>
  <si>
    <t>ACI</t>
  </si>
  <si>
    <t>HRACI0RA0000</t>
  </si>
  <si>
    <t>ACI d.d.</t>
  </si>
  <si>
    <t>AUCT</t>
  </si>
  <si>
    <t>\</t>
  </si>
  <si>
    <t>CT</t>
  </si>
  <si>
    <t>ADRS</t>
  </si>
  <si>
    <t>HRADRSRA0007</t>
  </si>
  <si>
    <t>AMDN</t>
  </si>
  <si>
    <t>HRAMDNRA0007</t>
  </si>
  <si>
    <t>APARTMANI MEDENA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</si>
  <si>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</si>
  <si>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</si>
  <si>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</si>
  <si>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</si>
  <si>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</si>
  <si>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</si>
  <si>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</si>
  <si>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</si>
  <si>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</si>
  <si>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BPBA</t>
  </si>
  <si>
    <t>HRBPBARA0000</t>
  </si>
  <si>
    <t>J&amp;T banka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</si>
  <si>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</si>
  <si>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</si>
  <si>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</si>
  <si>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</si>
  <si>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</si>
  <si>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</si>
  <si>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</si>
  <si>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</si>
  <si>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</si>
  <si>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</si>
  <si>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</si>
  <si>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</si>
  <si>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</si>
  <si>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</si>
  <si>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</si>
  <si>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</si>
  <si>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</si>
  <si>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</si>
  <si>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</si>
  <si>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</si>
  <si>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</si>
  <si>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</si>
  <si>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</si>
  <si>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</si>
  <si>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</si>
  <si>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</si>
  <si>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</si>
  <si>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</si>
  <si>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</si>
  <si>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</si>
  <si>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</si>
  <si>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</si>
  <si>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</si>
  <si>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</si>
  <si>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</si>
  <si>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</si>
  <si>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</si>
  <si>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</si>
  <si>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</si>
  <si>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</si>
  <si>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</si>
  <si>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HUPZ</t>
  </si>
  <si>
    <t>HRHUPZRA0002</t>
  </si>
  <si>
    <t>HUP - ZAGREB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</si>
  <si>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</si>
  <si>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</si>
  <si>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</si>
  <si>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</si>
  <si>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</si>
  <si>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</si>
  <si>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</si>
  <si>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</si>
  <si>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</si>
  <si>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</si>
  <si>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</si>
  <si>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</si>
  <si>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</si>
  <si>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</si>
  <si>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</si>
  <si>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</si>
  <si>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</si>
  <si>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</si>
  <si>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</si>
  <si>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</si>
  <si>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</si>
  <si>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</si>
  <si>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</si>
  <si>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</si>
  <si>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</si>
  <si>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</si>
  <si>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</si>
  <si>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</si>
  <si>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</si>
  <si>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</si>
  <si>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</si>
  <si>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</si>
  <si>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</si>
  <si>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</si>
  <si>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</si>
  <si>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</si>
  <si>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</si>
  <si>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</si>
  <si>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</si>
  <si>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</si>
  <si>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</si>
  <si>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KOSK2</t>
  </si>
  <si>
    <t>HRKOSKPA0001</t>
  </si>
  <si>
    <t>KONCAR - SP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</si>
  <si>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</si>
  <si>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</si>
  <si>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</si>
  <si>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</si>
  <si>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</si>
  <si>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</si>
  <si>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</si>
  <si>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</si>
  <si>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</si>
  <si>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</si>
  <si>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</si>
  <si>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</si>
  <si>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</si>
  <si>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</si>
  <si>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</si>
  <si>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</si>
  <si>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</si>
  <si>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</si>
  <si>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</si>
  <si>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</si>
  <si>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</si>
  <si>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</si>
  <si>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</si>
  <si>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</si>
  <si>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</si>
  <si>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</si>
  <si>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</si>
  <si>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</si>
  <si>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</si>
  <si>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</si>
  <si>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</si>
  <si>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</si>
  <si>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</si>
  <si>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</si>
  <si>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</si>
  <si>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</si>
  <si>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</si>
  <si>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</si>
  <si>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</si>
  <si>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RIZO</t>
  </si>
  <si>
    <t>HRRIZORA0007</t>
  </si>
  <si>
    <t>RIZ-ODASILJACI d.d.</t>
  </si>
  <si>
    <t>SAPN</t>
  </si>
  <si>
    <t>HRSAPNRA0007</t>
  </si>
  <si>
    <t>Saponia d.d.</t>
  </si>
  <si>
    <t>SLRS</t>
  </si>
  <si>
    <t>HRSLRSRA0007</t>
  </si>
  <si>
    <t>SOLARIS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</si>
  <si>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</si>
  <si>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</si>
  <si>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</si>
  <si>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</si>
  <si>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</si>
  <si>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</si>
  <si>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</si>
  <si>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</si>
  <si>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</si>
  <si>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</si>
  <si>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</si>
  <si>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</si>
  <si>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</si>
  <si>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</si>
  <si>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</si>
  <si>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</si>
  <si>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</si>
  <si>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</si>
  <si>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</si>
  <si>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</si>
  <si>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</si>
  <si>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ZVCV</t>
  </si>
  <si>
    <t>HRZVCVRA0008</t>
  </si>
  <si>
    <t>ZVECEVO d. d.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</si>
  <si>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</si>
  <si>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</si>
  <si>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</si>
  <si>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</si>
  <si>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</si>
  <si>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</si>
  <si>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</si>
  <si>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</si>
  <si>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F181A</t>
  </si>
  <si>
    <t>HRFNOID181A0</t>
  </si>
  <si>
    <t>FNOI</t>
  </si>
  <si>
    <t>F187A</t>
  </si>
  <si>
    <t>HRFNOID187A7</t>
  </si>
  <si>
    <t>F191A</t>
  </si>
  <si>
    <t>HRFNOID191A9</t>
  </si>
  <si>
    <t>F197A</t>
  </si>
  <si>
    <t>HRFNOID197A6</t>
  </si>
  <si>
    <t>H187A</t>
  </si>
  <si>
    <t>HRRHMFO187A3</t>
  </si>
  <si>
    <t>RHMF</t>
  </si>
  <si>
    <t>H217A</t>
  </si>
  <si>
    <t>HRRHMFO217A8</t>
  </si>
  <si>
    <t>H327A</t>
  </si>
  <si>
    <t>HRRHMFO327A5</t>
  </si>
  <si>
    <t>NAV</t>
  </si>
  <si>
    <t>BRIN</t>
  </si>
  <si>
    <t>HRBRINRA0006</t>
  </si>
  <si>
    <t>ZAIF Breza d.d.</t>
  </si>
  <si>
    <t>3HP</t>
  </si>
  <si>
    <t>HRHP00O19BA4</t>
  </si>
  <si>
    <t>HP d.d.</t>
  </si>
  <si>
    <t>3ZGH</t>
  </si>
  <si>
    <t>HRZGHOO237A3</t>
  </si>
  <si>
    <t>ZAGREBACKI HOLDING d.o.o.</t>
  </si>
  <si>
    <t>H17BA</t>
  </si>
  <si>
    <t>HRRHMFO17BA6</t>
  </si>
  <si>
    <t>H19BA</t>
  </si>
  <si>
    <t>HRRHMFO19BA2</t>
  </si>
  <si>
    <t>H203A</t>
  </si>
  <si>
    <t>HRRHMFO203A8</t>
  </si>
  <si>
    <t>H203E</t>
  </si>
  <si>
    <t>HRRHMFO203E0</t>
  </si>
  <si>
    <t>H222A</t>
  </si>
  <si>
    <t>HRRHMFO222A8</t>
  </si>
  <si>
    <t>H227E</t>
  </si>
  <si>
    <t>HRRHMFO227E9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</si>
  <si>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</si>
  <si>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</si>
  <si>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</si>
  <si>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</si>
  <si>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</si>
  <si>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</si>
  <si>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</si>
  <si>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</si>
  <si>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 xml:space="preserve"> Zagrebačka burza - Uređeno tržište</t>
  </si>
  <si>
    <t>Pregled trgovine</t>
  </si>
  <si>
    <t>Sadržaj</t>
  </si>
  <si>
    <t>Indeksi</t>
  </si>
  <si>
    <t>Top 10 dionica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</si>
  <si>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</si>
  <si>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</si>
  <si>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</si>
  <si>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</si>
  <si>
    <t>Blok transakcije</t>
  </si>
  <si>
    <t>Referentne cijene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</si>
  <si>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</si>
  <si>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</si>
  <si>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</si>
  <si>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</si>
  <si>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</si>
  <si>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</si>
  <si>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</si>
  <si>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</si>
  <si>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</si>
  <si>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</si>
  <si>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</si>
  <si>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</si>
  <si>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</si>
  <si>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</si>
  <si>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</si>
  <si>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</si>
  <si>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</si>
  <si>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</si>
  <si>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</si>
  <si>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</si>
  <si>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</si>
  <si>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</si>
  <si>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</si>
  <si>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</si>
  <si>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</si>
  <si>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</si>
  <si>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</si>
  <si>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</si>
  <si>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</si>
  <si>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</si>
  <si>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</si>
  <si>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</si>
  <si>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</si>
  <si>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</si>
  <si>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</si>
  <si>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</si>
  <si>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</si>
  <si>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</si>
  <si>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</si>
  <si>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</si>
  <si>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</si>
  <si>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</si>
  <si>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</si>
  <si>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</si>
  <si>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</si>
  <si>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</si>
  <si>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</si>
  <si>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</si>
  <si>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</si>
  <si>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</si>
  <si>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</si>
  <si>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RR - Redovito tržište</t>
  </si>
  <si>
    <t>RO - Službeno tržište</t>
  </si>
  <si>
    <t>RP - Vodeće tržište</t>
  </si>
  <si>
    <t>Modalitet:</t>
  </si>
  <si>
    <t>CT - modalitet kontinuirane trgovine</t>
  </si>
  <si>
    <t>AUCT - modalitet dražbe</t>
  </si>
  <si>
    <t>Dospijeće</t>
  </si>
  <si>
    <t>Kamata</t>
  </si>
  <si>
    <t>Nominalna vrijednost</t>
  </si>
  <si>
    <t>Valuta nomin.</t>
  </si>
  <si>
    <t>Datum NAV-a</t>
  </si>
  <si>
    <t>Referentna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</si>
</sst>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9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theme="10"/>
      <name val="Arial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u/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 vertical="center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4" fontId="6" fillId="2" borderId="0" xfId="0" applyNumberFormat="1" applyFont="1" applyFill="1" applyProtection="1"/>
    <xf numFmtId="14" fontId="6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6" fillId="2" borderId="0" xfId="0" applyNumberFormat="1" applyFont="1" applyFill="1" applyProtection="1"/>
    <xf numFmtId="0" fontId="3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7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5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8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Alignment="1" applyProtection="1">
      <alignment horizontal="center"/>
    </xf>
    <xf numFmtId="0" fontId="10" fillId="2" borderId="0" xfId="0" applyFont="1" applyFill="1" applyAlignment="1" applyProtection="1">
      <alignment horizontal="left" wrapText="1"/>
    </xf>
    <xf numFmtId="0" fontId="12" fillId="2" borderId="0" xfId="0" applyFont="1" applyFill="1" applyProtection="1"/>
    <xf numFmtId="0" fontId="13" fillId="2" borderId="0" xfId="0" applyFont="1" applyFill="1" applyAlignment="1" applyProtection="1">
      <alignment horizontal="center"/>
    </xf>
    <xf numFmtId="0" fontId="14" fillId="2" borderId="0" xfId="1" applyFont="1" applyFill="1" applyProtection="1"/>
    <xf numFmtId="0" fontId="11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Protection="1"/>
    <xf numFmtId="0" fontId="17" fillId="2" borderId="0" xfId="0" applyFont="1" applyFill="1" applyProtection="1"/>
    <xf numFmtId="0" fontId="16" fillId="2" borderId="0" xfId="0" applyFont="1" applyFill="1" applyAlignment="1" applyProtection="1">
      <alignment horizontal="right" wrapText="1"/>
      <protection locked="0"/>
    </xf>
    <xf numFmtId="49" fontId="16" fillId="2" borderId="1" xfId="0" applyNumberFormat="1" applyFont="1" applyFill="1" applyBorder="1" applyAlignment="1" applyProtection="1">
      <alignment horizontal="left"/>
    </xf>
    <xf numFmtId="49" fontId="17" fillId="2" borderId="1" xfId="0" applyNumberFormat="1" applyFont="1" applyFill="1" applyBorder="1" applyAlignment="1" applyProtection="1">
      <alignment horizontal="right"/>
    </xf>
    <xf numFmtId="49" fontId="16" fillId="2" borderId="3" xfId="0" applyNumberFormat="1" applyFont="1" applyFill="1" applyBorder="1" applyAlignment="1" applyProtection="1">
      <alignment horizontal="left"/>
    </xf>
    <xf numFmtId="0" fontId="16" fillId="2" borderId="0" xfId="0" applyFont="1" applyFill="1" applyAlignment="1" applyProtection="1">
      <alignment horizontal="right" wrapText="1"/>
    </xf>
    <xf numFmtId="49" fontId="17" fillId="2" borderId="1" xfId="0" applyNumberFormat="1" applyFont="1" applyFill="1" applyBorder="1" applyAlignment="1" applyProtection="1">
      <alignment horizontal="left"/>
    </xf>
    <xf numFmtId="49" fontId="17" fillId="2" borderId="3" xfId="0" applyNumberFormat="1" applyFont="1" applyFill="1" applyBorder="1" applyAlignment="1" applyProtection="1">
      <alignment horizontal="left"/>
    </xf>
    <xf numFmtId="14" fontId="16" fillId="2" borderId="0" xfId="0" applyNumberFormat="1" applyFont="1" applyFill="1" applyAlignment="1" applyProtection="1">
      <alignment horizontal="right" wrapText="1"/>
      <protection locked="0"/>
    </xf>
    <xf numFmtId="0" fontId="16" fillId="2" borderId="7" xfId="0" applyFont="1" applyFill="1" applyBorder="1" applyAlignment="1" applyProtection="1">
      <alignment horizontal="left" wrapText="1"/>
    </xf>
    <xf numFmtId="0" fontId="16" fillId="2" borderId="7" xfId="0" applyFont="1" applyFill="1" applyBorder="1" applyAlignment="1" applyProtection="1">
      <alignment horizontal="right" wrapText="1"/>
    </xf>
    <xf numFmtId="14" fontId="16" fillId="2" borderId="0" xfId="0" applyNumberFormat="1" applyFont="1" applyFill="1" applyAlignment="1" applyProtection="1">
      <alignment horizontal="left"/>
    </xf>
    <xf numFmtId="0" fontId="18" fillId="2" borderId="0" xfId="0" applyFont="1" applyFill="1" applyProtection="1"/>
    <xf numFmtId="0" fontId="16" fillId="2" borderId="0" xfId="0" applyFont="1" applyFill="1" applyAlignment="1" applyProtection="1">
      <alignment horizontal="center" wrapText="1"/>
    </xf>
    <xf numFmtId="0" fontId="16" fillId="2" borderId="7" xfId="0" applyFont="1" applyFill="1" applyBorder="1" applyAlignment="1" applyProtection="1">
      <alignment horizontal="left"/>
    </xf>
    <xf numFmtId="0" fontId="18" fillId="2" borderId="0" xfId="0" applyFont="1" applyFill="1" applyAlignment="1" applyProtection="1">
      <alignment horizontal="left"/>
    </xf>
    <xf numFmtId="0" fontId="16" fillId="2" borderId="0" xfId="0" applyFont="1" applyFill="1" applyAlignment="1" applyProtection="1">
      <alignment horizontal="left" wrapText="1"/>
    </xf>
    <xf numFmtId="0" fontId="16" fillId="2" borderId="0" xfId="0" applyFont="1" applyFill="1" applyAlignment="1" applyProtection="1">
      <alignment horizontal="left" vertical="top" wrapText="1"/>
    </xf>
    <xf numFmtId="0" fontId="16" fillId="2" borderId="0" xfId="0" applyFont="1" applyFill="1" applyAlignment="1" applyProtection="1">
      <alignment horizontal="center" wrapText="1"/>
    </xf>
    <xf numFmtId="0" fontId="11" fillId="2" borderId="0" xfId="0" applyFont="1" applyFill="1" applyAlignment="1" applyProtection="1">
      <alignment vertical="top" wrapText="1"/>
    </xf>
    <xf numFmtId="49" fontId="17" fillId="2" borderId="0" xfId="0" applyNumberFormat="1" applyFont="1" applyFill="1" applyAlignment="1" applyProtection="1">
      <alignment horizontal="left" vertical="center"/>
    </xf>
    <xf numFmtId="49" fontId="16" fillId="2" borderId="11" xfId="0" applyNumberFormat="1" applyFont="1" applyFill="1" applyBorder="1" applyAlignment="1" applyProtection="1">
      <alignment horizontal="left" wrapText="1"/>
    </xf>
    <xf numFmtId="0" fontId="16" fillId="2" borderId="11" xfId="0" applyFont="1" applyFill="1" applyBorder="1" applyAlignment="1" applyProtection="1">
      <alignment horizontal="center" wrapText="1"/>
    </xf>
    <xf numFmtId="0" fontId="16" fillId="2" borderId="11" xfId="0" applyFont="1" applyFill="1" applyBorder="1" applyAlignment="1" applyProtection="1">
      <alignment horizontal="right" wrapText="1"/>
    </xf>
    <xf numFmtId="0" fontId="16" fillId="2" borderId="4" xfId="0" applyFont="1" applyFill="1" applyBorder="1" applyAlignment="1" applyProtection="1">
      <alignment horizontal="right" wrapText="1"/>
    </xf>
    <xf numFmtId="0" fontId="16" fillId="2" borderId="5" xfId="0" applyFont="1" applyFill="1" applyBorder="1" applyAlignment="1" applyProtection="1">
      <alignment horizontal="right" wrapText="1"/>
    </xf>
    <xf numFmtId="49" fontId="17" fillId="2" borderId="0" xfId="0" applyNumberFormat="1" applyFont="1" applyFill="1" applyAlignment="1" applyProtection="1">
      <alignment horizontal="center" vertical="center"/>
    </xf>
    <xf numFmtId="49" fontId="16" fillId="2" borderId="4" xfId="0" applyNumberFormat="1" applyFont="1" applyFill="1" applyBorder="1" applyAlignment="1" applyProtection="1">
      <alignment horizontal="left" wrapText="1"/>
    </xf>
    <xf numFmtId="0" fontId="16" fillId="2" borderId="2" xfId="0" applyFont="1" applyFill="1" applyBorder="1" applyAlignment="1" applyProtection="1">
      <alignment horizontal="left"/>
    </xf>
    <xf numFmtId="0" fontId="17" fillId="2" borderId="2" xfId="0" applyFont="1" applyFill="1" applyBorder="1" applyAlignment="1" applyProtection="1">
      <alignment horizontal="left"/>
    </xf>
    <xf numFmtId="0" fontId="16" fillId="2" borderId="2" xfId="0" applyFont="1" applyFill="1" applyBorder="1" applyAlignment="1" applyProtection="1">
      <alignment horizontal="left" vertical="center"/>
    </xf>
    <xf numFmtId="0" fontId="17" fillId="2" borderId="2" xfId="0" applyFont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zoomScale="140" zoomScaleNormal="140" workbookViewId="0">
      <selection activeCell="A33" sqref="A33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338</v>
      </c>
    </row>
    <row r="12" spans="1:2" ht="12.75" customHeight="1" x14ac:dyDescent="0.2">
      <c r="B12" s="114" t="s">
        <v>339</v>
      </c>
    </row>
    <row r="13" spans="1:2" ht="12.75" customHeight="1" x14ac:dyDescent="0.2">
      <c r="B13" s="38"/>
    </row>
    <row r="14" spans="1:2" ht="15" customHeight="1" x14ac:dyDescent="0.25">
      <c r="B14" s="49" t="s">
        <v>0</v>
      </c>
    </row>
    <row r="15" spans="1:2" ht="15" customHeight="1" x14ac:dyDescent="0.25">
      <c r="A15" s="10"/>
    </row>
    <row r="17" spans="1:3" ht="28.5" customHeight="1" x14ac:dyDescent="0.25">
      <c r="A17" s="115" t="s">
        <v>340</v>
      </c>
      <c r="B17" s="115"/>
    </row>
    <row r="18" spans="1:3" ht="15.75" customHeight="1" x14ac:dyDescent="0.25">
      <c r="A18" s="116"/>
      <c r="B18" s="117"/>
      <c r="C18" s="5"/>
    </row>
    <row r="19" spans="1:3" ht="12.75" customHeight="1" x14ac:dyDescent="0.2">
      <c r="A19" s="118" t="s">
        <v>339</v>
      </c>
      <c r="B19" s="119"/>
    </row>
    <row r="20" spans="1:3" ht="12.75" customHeight="1" x14ac:dyDescent="0.2">
      <c r="A20" s="118" t="s">
        <v>341</v>
      </c>
      <c r="B20" s="119"/>
    </row>
    <row r="21" spans="1:3" ht="12.75" customHeight="1" x14ac:dyDescent="0.2">
      <c r="A21" s="118" t="s">
        <v>342</v>
      </c>
      <c r="B21" s="119"/>
    </row>
    <row r="22" spans="1:3" ht="12.75" customHeight="1" x14ac:dyDescent="0.2">
      <c r="A22" s="118" t="s">
        <v>343</v>
      </c>
      <c r="B22" s="119"/>
    </row>
    <row r="23" spans="1:3" ht="12.75" customHeight="1" x14ac:dyDescent="0.2">
      <c r="A23" s="118" t="s">
        <v>344</v>
      </c>
      <c r="B23" s="119"/>
    </row>
    <row r="24" spans="1:3" ht="12.75" customHeight="1" x14ac:dyDescent="0.2">
      <c r="A24" s="118" t="s">
        <v>345</v>
      </c>
      <c r="B24" s="119"/>
    </row>
    <row r="25" spans="1:3" ht="12.75" customHeight="1" x14ac:dyDescent="0.2">
      <c r="A25" s="118" t="s">
        <v>346</v>
      </c>
      <c r="B25" s="119"/>
    </row>
    <row r="26" spans="1:3" ht="12.75" customHeight="1" x14ac:dyDescent="0.2">
      <c r="A26" s="118" t="s">
        <v>347</v>
      </c>
      <c r="B26" s="119"/>
    </row>
    <row r="27" spans="1:3" ht="12.75" customHeight="1" x14ac:dyDescent="0.2">
      <c r="A27" s="118" t="s">
        <v>348</v>
      </c>
      <c r="B27" s="119"/>
    </row>
    <row r="28" spans="1:3" ht="12.75" customHeight="1" x14ac:dyDescent="0.2">
      <c r="A28" s="120"/>
      <c r="B28" s="119"/>
    </row>
    <row r="29" spans="1:3" ht="12.75" customHeight="1" x14ac:dyDescent="0.2">
      <c r="A29" s="119"/>
      <c r="B29" s="119"/>
    </row>
    <row r="30" spans="1:3" ht="12.75" customHeight="1" x14ac:dyDescent="0.2">
      <c r="A30" s="119"/>
      <c r="B30" s="119"/>
    </row>
    <row r="31" spans="1:3" ht="12.75" customHeight="1" x14ac:dyDescent="0.2">
      <c r="A31" s="119"/>
      <c r="B31" s="119"/>
    </row>
    <row r="32" spans="1:3" ht="12.75" customHeight="1" x14ac:dyDescent="0.2">
      <c r="A32" s="121" t="s">
        <v>349</v>
      </c>
      <c r="B32" s="121"/>
    </row>
    <row r="33" spans="1:2" ht="12.75" customHeight="1" x14ac:dyDescent="0.2">
      <c r="A33" s="116" t="s">
        <v>1</v>
      </c>
      <c r="B33" s="122"/>
    </row>
    <row r="34" spans="1:2" ht="12.75" customHeight="1" x14ac:dyDescent="0.2">
      <c r="A34" s="122" t="s">
        <v>350</v>
      </c>
      <c r="B34" s="122"/>
    </row>
  </sheetData>
  <mergeCells count="2">
    <mergeCell ref="A17:B17"/>
    <mergeCell ref="A32:B32"/>
  </mergeCells>
  <hyperlinks>
    <hyperlink ref="A33" r:id="rId1"/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D30" sqref="D30"/>
    </sheetView>
  </sheetViews>
  <sheetFormatPr defaultColWidth="9.140625" defaultRowHeight="12" customHeight="1" x14ac:dyDescent="0.2"/>
  <cols>
    <col min="1" max="1" width="24.42578125" style="22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3"/>
      <c r="B1" s="130" t="s">
        <v>367</v>
      </c>
      <c r="C1" s="123" t="s">
        <v>368</v>
      </c>
    </row>
    <row r="2" spans="1:5" ht="12" customHeight="1" x14ac:dyDescent="0.2">
      <c r="A2" s="124" t="s">
        <v>351</v>
      </c>
      <c r="B2" s="28">
        <f>SUM(B3:B7)</f>
        <v>140752874.24000001</v>
      </c>
      <c r="C2" s="28">
        <f>SUM(C3:C7)</f>
        <v>2563179598.9400001</v>
      </c>
      <c r="E2" s="29"/>
    </row>
    <row r="3" spans="1:5" ht="12.75" customHeight="1" x14ac:dyDescent="0.2">
      <c r="A3" s="125" t="s">
        <v>352</v>
      </c>
      <c r="B3" s="3">
        <v>137020709.31</v>
      </c>
      <c r="C3" s="3">
        <v>2281069295.7800002</v>
      </c>
      <c r="E3" s="4"/>
    </row>
    <row r="4" spans="1:5" ht="12" customHeight="1" x14ac:dyDescent="0.2">
      <c r="A4" s="125" t="s">
        <v>353</v>
      </c>
      <c r="B4" s="3">
        <v>3732164.93</v>
      </c>
      <c r="C4" s="3">
        <v>282110303.16000003</v>
      </c>
      <c r="E4" s="29"/>
    </row>
    <row r="5" spans="1:5" ht="12" customHeight="1" x14ac:dyDescent="0.2">
      <c r="A5" s="125" t="s">
        <v>354</v>
      </c>
      <c r="B5" s="3">
        <v>0</v>
      </c>
      <c r="C5" s="3">
        <v>0</v>
      </c>
      <c r="E5" s="29"/>
    </row>
    <row r="6" spans="1:5" ht="12" customHeight="1" x14ac:dyDescent="0.2">
      <c r="A6" s="125" t="s">
        <v>355</v>
      </c>
      <c r="B6" s="3">
        <v>0</v>
      </c>
      <c r="C6" s="3">
        <v>0</v>
      </c>
      <c r="E6" s="29"/>
    </row>
    <row r="7" spans="1:5" ht="12" customHeight="1" x14ac:dyDescent="0.2">
      <c r="A7" s="125" t="s">
        <v>356</v>
      </c>
      <c r="B7" s="3">
        <v>0</v>
      </c>
      <c r="C7" s="3">
        <v>0</v>
      </c>
      <c r="E7" s="29"/>
    </row>
    <row r="8" spans="1:5" ht="12" customHeight="1" x14ac:dyDescent="0.2">
      <c r="A8" s="124" t="s">
        <v>357</v>
      </c>
      <c r="B8" s="28">
        <v>5500000</v>
      </c>
      <c r="C8" s="28">
        <v>425307696.69999999</v>
      </c>
      <c r="E8" s="29"/>
    </row>
    <row r="9" spans="1:5" ht="12" customHeight="1" x14ac:dyDescent="0.2">
      <c r="A9" s="124" t="s">
        <v>358</v>
      </c>
      <c r="B9" s="28">
        <v>0</v>
      </c>
      <c r="C9" s="28">
        <v>65142085.509999998</v>
      </c>
      <c r="E9" s="29"/>
    </row>
    <row r="10" spans="1:5" ht="12" customHeight="1" x14ac:dyDescent="0.2">
      <c r="A10" s="126" t="s">
        <v>359</v>
      </c>
      <c r="B10" s="30">
        <f>SUM(B3:B9)</f>
        <v>146252874.24000001</v>
      </c>
      <c r="C10" s="30">
        <f>SUM(C3:C9)</f>
        <v>3053629381.1500001</v>
      </c>
      <c r="E10" s="29"/>
    </row>
    <row r="11" spans="1:5" ht="27" customHeight="1" x14ac:dyDescent="0.2">
      <c r="A11" s="122"/>
    </row>
    <row r="12" spans="1:5" ht="12" customHeight="1" x14ac:dyDescent="0.2">
      <c r="A12" s="122"/>
    </row>
    <row r="13" spans="1:5" s="31" customFormat="1" ht="24" customHeight="1" x14ac:dyDescent="0.2">
      <c r="A13" s="127"/>
      <c r="B13" s="127" t="s">
        <v>369</v>
      </c>
      <c r="C13" s="127" t="s">
        <v>370</v>
      </c>
      <c r="D13" s="127" t="s">
        <v>371</v>
      </c>
      <c r="E13" s="127" t="s">
        <v>372</v>
      </c>
    </row>
    <row r="14" spans="1:5" s="31" customFormat="1" ht="12" customHeight="1" x14ac:dyDescent="0.2">
      <c r="A14" s="124" t="s">
        <v>360</v>
      </c>
      <c r="B14" s="28">
        <f>SUM(B16:B22)</f>
        <v>140752874.24000001</v>
      </c>
      <c r="C14" s="28">
        <f>SUM(C16:C22)</f>
        <v>5802452.7599999998</v>
      </c>
      <c r="D14" s="28">
        <f>SUM(D16:D22)</f>
        <v>10300</v>
      </c>
      <c r="E14" s="28">
        <f>SUM(E16:E22)</f>
        <v>240046429443.32999</v>
      </c>
    </row>
    <row r="15" spans="1:5" ht="12" customHeight="1" x14ac:dyDescent="0.2">
      <c r="A15" s="124" t="s">
        <v>352</v>
      </c>
      <c r="B15" s="28">
        <f>SUM(B16:B18)</f>
        <v>137020709.31</v>
      </c>
      <c r="C15" s="28">
        <f>SUM(C16:C18)</f>
        <v>2150806</v>
      </c>
      <c r="D15" s="28">
        <f>SUM(D16:D18)</f>
        <v>10283</v>
      </c>
      <c r="E15" s="28">
        <f>SUM(E16:E18)</f>
        <v>144333125161.01999</v>
      </c>
    </row>
    <row r="16" spans="1:5" ht="12" customHeight="1" x14ac:dyDescent="0.2">
      <c r="A16" s="125" t="s">
        <v>361</v>
      </c>
      <c r="B16" s="3">
        <v>0</v>
      </c>
      <c r="C16" s="3">
        <v>0</v>
      </c>
      <c r="D16" s="3">
        <v>0</v>
      </c>
      <c r="E16" s="3">
        <v>0</v>
      </c>
    </row>
    <row r="17" spans="1:5" s="31" customFormat="1" ht="12" customHeight="1" x14ac:dyDescent="0.2">
      <c r="A17" s="125" t="s">
        <v>362</v>
      </c>
      <c r="B17" s="3">
        <v>81545719.099999994</v>
      </c>
      <c r="C17" s="3">
        <v>1201433</v>
      </c>
      <c r="D17" s="3">
        <v>3993</v>
      </c>
      <c r="E17" s="3">
        <v>70881386481.649994</v>
      </c>
    </row>
    <row r="18" spans="1:5" s="31" customFormat="1" ht="12" customHeight="1" x14ac:dyDescent="0.2">
      <c r="A18" s="125" t="s">
        <v>363</v>
      </c>
      <c r="B18" s="3">
        <v>55474990.210000001</v>
      </c>
      <c r="C18" s="3">
        <v>949373</v>
      </c>
      <c r="D18" s="3">
        <v>6290</v>
      </c>
      <c r="E18" s="3">
        <v>73451738679.369995</v>
      </c>
    </row>
    <row r="19" spans="1:5" s="31" customFormat="1" ht="12" customHeight="1" x14ac:dyDescent="0.2">
      <c r="A19" s="124" t="s">
        <v>353</v>
      </c>
      <c r="B19" s="28">
        <v>3732164.93</v>
      </c>
      <c r="C19" s="28">
        <v>3651646.76</v>
      </c>
      <c r="D19" s="28">
        <v>17</v>
      </c>
      <c r="E19" s="28">
        <v>95713304282.309998</v>
      </c>
    </row>
    <row r="20" spans="1:5" ht="12" customHeight="1" x14ac:dyDescent="0.2">
      <c r="A20" s="124" t="s">
        <v>354</v>
      </c>
      <c r="B20" s="28">
        <v>0</v>
      </c>
      <c r="C20" s="28">
        <v>0</v>
      </c>
      <c r="D20" s="28">
        <v>0</v>
      </c>
      <c r="E20" s="28">
        <v>0</v>
      </c>
    </row>
    <row r="21" spans="1:5" ht="12" customHeight="1" x14ac:dyDescent="0.2">
      <c r="A21" s="124" t="s">
        <v>355</v>
      </c>
      <c r="B21" s="28">
        <v>0</v>
      </c>
      <c r="C21" s="28">
        <v>0</v>
      </c>
      <c r="D21" s="28">
        <v>0</v>
      </c>
      <c r="E21" s="28">
        <v>0</v>
      </c>
    </row>
    <row r="22" spans="1:5" ht="12" customHeight="1" x14ac:dyDescent="0.2">
      <c r="A22" s="126" t="s">
        <v>356</v>
      </c>
      <c r="B22" s="30">
        <v>0</v>
      </c>
      <c r="C22" s="30">
        <v>0</v>
      </c>
      <c r="D22" s="30">
        <v>0</v>
      </c>
      <c r="E22" s="30">
        <v>0</v>
      </c>
    </row>
    <row r="23" spans="1:5" ht="12" customHeight="1" x14ac:dyDescent="0.2">
      <c r="A23" s="122"/>
      <c r="E23" s="32"/>
    </row>
    <row r="24" spans="1:5" ht="24" customHeight="1" x14ac:dyDescent="0.2">
      <c r="A24" s="127"/>
      <c r="B24" s="127" t="s">
        <v>373</v>
      </c>
    </row>
    <row r="25" spans="1:5" ht="12" customHeight="1" x14ac:dyDescent="0.2">
      <c r="A25" s="128" t="s">
        <v>364</v>
      </c>
      <c r="B25" s="2">
        <v>49</v>
      </c>
    </row>
    <row r="26" spans="1:5" ht="12" customHeight="1" x14ac:dyDescent="0.2">
      <c r="A26" s="128" t="s">
        <v>365</v>
      </c>
      <c r="B26" s="2">
        <v>32</v>
      </c>
    </row>
    <row r="27" spans="1:5" ht="12" customHeight="1" x14ac:dyDescent="0.2">
      <c r="A27" s="129" t="s">
        <v>366</v>
      </c>
      <c r="B27" s="9">
        <v>8</v>
      </c>
    </row>
    <row r="28" spans="1:5" ht="12" customHeight="1" x14ac:dyDescent="0.2">
      <c r="A28" s="122"/>
    </row>
    <row r="29" spans="1:5" ht="16.5" customHeight="1" x14ac:dyDescent="0.2">
      <c r="A29" s="122"/>
    </row>
    <row r="30" spans="1:5" ht="12" customHeight="1" x14ac:dyDescent="0.2">
      <c r="A30" s="127"/>
      <c r="B30" s="127" t="s">
        <v>374</v>
      </c>
    </row>
    <row r="31" spans="1:5" ht="15.75" customHeight="1" x14ac:dyDescent="0.3">
      <c r="A31" s="124" t="s">
        <v>352</v>
      </c>
      <c r="B31" s="33">
        <f>SUM(B32:B34)</f>
        <v>142</v>
      </c>
      <c r="D31" s="34"/>
    </row>
    <row r="32" spans="1:5" ht="12" customHeight="1" x14ac:dyDescent="0.2">
      <c r="A32" s="125" t="s">
        <v>361</v>
      </c>
      <c r="B32" s="35">
        <v>0</v>
      </c>
    </row>
    <row r="33" spans="1:4" ht="12" customHeight="1" x14ac:dyDescent="0.2">
      <c r="A33" s="125" t="s">
        <v>362</v>
      </c>
      <c r="B33" s="35">
        <v>28</v>
      </c>
      <c r="D33" s="36"/>
    </row>
    <row r="34" spans="1:4" ht="12" customHeight="1" x14ac:dyDescent="0.2">
      <c r="A34" s="125" t="s">
        <v>363</v>
      </c>
      <c r="B34" s="35">
        <v>114</v>
      </c>
    </row>
    <row r="35" spans="1:4" ht="12" customHeight="1" x14ac:dyDescent="0.2">
      <c r="A35" s="124" t="s">
        <v>353</v>
      </c>
      <c r="B35" s="35">
        <v>31</v>
      </c>
    </row>
    <row r="36" spans="1:4" ht="12" customHeight="1" x14ac:dyDescent="0.2">
      <c r="A36" s="124" t="s">
        <v>354</v>
      </c>
      <c r="B36" s="35">
        <v>0</v>
      </c>
    </row>
    <row r="37" spans="1:4" ht="12" customHeight="1" x14ac:dyDescent="0.2">
      <c r="A37" s="124" t="s">
        <v>355</v>
      </c>
      <c r="B37" s="35">
        <v>0</v>
      </c>
    </row>
    <row r="38" spans="1:4" ht="12" customHeight="1" x14ac:dyDescent="0.2">
      <c r="A38" s="126" t="s">
        <v>356</v>
      </c>
      <c r="B38" s="37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G26" sqref="G26"/>
    </sheetView>
  </sheetViews>
  <sheetFormatPr defaultColWidth="9" defaultRowHeight="11.25" customHeight="1" x14ac:dyDescent="0.2"/>
  <cols>
    <col min="1" max="1" width="15.140625" style="12" customWidth="1"/>
    <col min="2" max="6" width="11.7109375" style="12" customWidth="1"/>
    <col min="7" max="7" width="12.5703125" style="12" customWidth="1"/>
  </cols>
  <sheetData>
    <row r="1" spans="1:7" s="11" customFormat="1" ht="12" customHeight="1" x14ac:dyDescent="0.2">
      <c r="A1" s="131" t="s">
        <v>375</v>
      </c>
      <c r="B1" s="132" t="s">
        <v>376</v>
      </c>
      <c r="C1" s="132" t="s">
        <v>377</v>
      </c>
      <c r="D1" s="132" t="s">
        <v>378</v>
      </c>
      <c r="E1" s="132" t="s">
        <v>379</v>
      </c>
      <c r="F1" s="132" t="s">
        <v>2</v>
      </c>
      <c r="G1" s="132" t="s">
        <v>369</v>
      </c>
    </row>
    <row r="2" spans="1:7" ht="13.5" customHeight="1" x14ac:dyDescent="0.2">
      <c r="A2" s="76" t="s">
        <v>3</v>
      </c>
      <c r="B2" s="77">
        <v>1814.88</v>
      </c>
      <c r="C2" s="77">
        <v>1906.07</v>
      </c>
      <c r="D2" s="77">
        <v>1798.81</v>
      </c>
      <c r="E2" s="77">
        <v>1874.49</v>
      </c>
      <c r="F2" s="105">
        <v>3.5000000000000003E-2</v>
      </c>
      <c r="G2" s="78">
        <v>115640336.95</v>
      </c>
    </row>
    <row r="3" spans="1:7" ht="13.5" customHeight="1" x14ac:dyDescent="0.2">
      <c r="A3" s="79" t="s">
        <v>4</v>
      </c>
      <c r="B3" s="80">
        <v>1144.06</v>
      </c>
      <c r="C3" s="80">
        <v>1201.54</v>
      </c>
      <c r="D3" s="80">
        <v>1133.93</v>
      </c>
      <c r="E3" s="80">
        <v>1181.6300000000001</v>
      </c>
      <c r="F3" s="106">
        <v>3.5000000000000003E-2</v>
      </c>
      <c r="G3" s="81">
        <v>115640336.95</v>
      </c>
    </row>
    <row r="4" spans="1:7" ht="13.5" customHeight="1" x14ac:dyDescent="0.2">
      <c r="A4" s="79" t="s">
        <v>5</v>
      </c>
      <c r="B4" s="80">
        <v>1077.8699999999999</v>
      </c>
      <c r="C4" s="80">
        <v>1117.21</v>
      </c>
      <c r="D4" s="80">
        <v>1065.73</v>
      </c>
      <c r="E4" s="80">
        <v>1101.06</v>
      </c>
      <c r="F4" s="106">
        <v>2.52E-2</v>
      </c>
      <c r="G4" s="81">
        <v>95660085.959999993</v>
      </c>
    </row>
    <row r="5" spans="1:7" ht="13.5" customHeight="1" x14ac:dyDescent="0.2">
      <c r="A5" s="79" t="s">
        <v>6</v>
      </c>
      <c r="B5" s="80">
        <v>1137.5899999999999</v>
      </c>
      <c r="C5" s="80">
        <v>1186.9000000000001</v>
      </c>
      <c r="D5" s="80">
        <v>1135.3699999999999</v>
      </c>
      <c r="E5" s="80">
        <v>1151.79</v>
      </c>
      <c r="F5" s="106">
        <v>1.2699999999999999E-2</v>
      </c>
      <c r="G5" s="81">
        <v>125689958.45999999</v>
      </c>
    </row>
    <row r="6" spans="1:7" ht="13.5" customHeight="1" x14ac:dyDescent="0.2">
      <c r="A6" s="79" t="s">
        <v>7</v>
      </c>
      <c r="B6" s="80">
        <v>1258.54</v>
      </c>
      <c r="C6" s="80">
        <v>1343.02</v>
      </c>
      <c r="D6" s="80">
        <v>1197.46</v>
      </c>
      <c r="E6" s="80">
        <v>1213.44</v>
      </c>
      <c r="F6" s="106">
        <v>-3.6600000000000001E-2</v>
      </c>
      <c r="G6" s="81">
        <v>24662620.359999999</v>
      </c>
    </row>
    <row r="7" spans="1:7" ht="13.5" customHeight="1" x14ac:dyDescent="0.2">
      <c r="A7" s="79" t="s">
        <v>8</v>
      </c>
      <c r="B7" s="80">
        <v>738.46</v>
      </c>
      <c r="C7" s="80">
        <v>756.54</v>
      </c>
      <c r="D7" s="80">
        <v>691.72</v>
      </c>
      <c r="E7" s="80">
        <v>709.6</v>
      </c>
      <c r="F7" s="106">
        <v>-3.7900000000000003E-2</v>
      </c>
      <c r="G7" s="81">
        <v>3157546.28</v>
      </c>
    </row>
    <row r="8" spans="1:7" s="13" customFormat="1" ht="13.5" customHeight="1" x14ac:dyDescent="0.2">
      <c r="A8" s="79" t="s">
        <v>9</v>
      </c>
      <c r="B8" s="80">
        <v>464.4</v>
      </c>
      <c r="C8" s="80">
        <v>493.98</v>
      </c>
      <c r="D8" s="80">
        <v>461.27</v>
      </c>
      <c r="E8" s="80">
        <v>484.14</v>
      </c>
      <c r="F8" s="106">
        <v>4.2500000000000003E-2</v>
      </c>
      <c r="G8" s="81">
        <v>9463925.4199999999</v>
      </c>
    </row>
    <row r="9" spans="1:7" ht="13.5" customHeight="1" x14ac:dyDescent="0.2">
      <c r="A9" s="79" t="s">
        <v>10</v>
      </c>
      <c r="B9" s="80">
        <v>1106.7</v>
      </c>
      <c r="C9" s="80">
        <v>1241.6199999999999</v>
      </c>
      <c r="D9" s="80">
        <v>1104.42</v>
      </c>
      <c r="E9" s="80">
        <v>1212.46</v>
      </c>
      <c r="F9" s="106">
        <v>7.1800000000000003E-2</v>
      </c>
      <c r="G9" s="81">
        <v>11683143.970000001</v>
      </c>
    </row>
    <row r="10" spans="1:7" ht="13.5" customHeight="1" x14ac:dyDescent="0.2">
      <c r="A10" s="79" t="s">
        <v>11</v>
      </c>
      <c r="B10" s="80">
        <v>3715.3</v>
      </c>
      <c r="C10" s="80">
        <v>3905.84</v>
      </c>
      <c r="D10" s="80">
        <v>3715.3</v>
      </c>
      <c r="E10" s="80">
        <v>3888.4</v>
      </c>
      <c r="F10" s="106">
        <v>4.6600000000000003E-2</v>
      </c>
      <c r="G10" s="81">
        <v>38514340.909999996</v>
      </c>
    </row>
    <row r="11" spans="1:7" ht="13.5" customHeight="1" x14ac:dyDescent="0.2">
      <c r="A11" s="79" t="s">
        <v>12</v>
      </c>
      <c r="B11" s="80">
        <v>110.9757</v>
      </c>
      <c r="C11" s="80">
        <v>111.11369999999999</v>
      </c>
      <c r="D11" s="80">
        <v>110.8646</v>
      </c>
      <c r="E11" s="80">
        <v>110.97880000000001</v>
      </c>
      <c r="F11" s="106">
        <v>-2.0000000000000001E-4</v>
      </c>
      <c r="G11" s="81">
        <v>687639575.42999995</v>
      </c>
    </row>
    <row r="12" spans="1:7" ht="13.5" customHeight="1" x14ac:dyDescent="0.2">
      <c r="A12" s="75" t="s">
        <v>13</v>
      </c>
      <c r="B12" s="73">
        <v>165.50389999999999</v>
      </c>
      <c r="C12" s="73">
        <v>166.08150000000001</v>
      </c>
      <c r="D12" s="73">
        <v>165.50389999999999</v>
      </c>
      <c r="E12" s="73">
        <v>166.08150000000001</v>
      </c>
      <c r="F12" s="107">
        <v>3.3999999999999998E-3</v>
      </c>
      <c r="G12" s="74">
        <v>687639575.42999995</v>
      </c>
    </row>
    <row r="13" spans="1:7" ht="13.5" customHeight="1" x14ac:dyDescent="0.2">
      <c r="B13" s="16"/>
      <c r="C13" s="16"/>
      <c r="D13" s="16"/>
      <c r="E13" s="16"/>
      <c r="F13" s="16"/>
      <c r="G13" s="17"/>
    </row>
    <row r="14" spans="1:7" ht="13.5" customHeight="1" x14ac:dyDescent="0.2">
      <c r="A14" s="16"/>
      <c r="B14" s="16"/>
      <c r="C14" s="16"/>
      <c r="D14" s="16"/>
      <c r="E14" s="16"/>
      <c r="F14" s="16"/>
      <c r="G14" s="17"/>
    </row>
    <row r="15" spans="1:7" ht="13.5" customHeight="1" x14ac:dyDescent="0.2">
      <c r="A15" s="133" t="s">
        <v>380</v>
      </c>
      <c r="B15" s="133"/>
      <c r="C15" s="133"/>
      <c r="D15" s="133"/>
      <c r="E15" s="133"/>
      <c r="F15" s="16"/>
      <c r="G15" s="17"/>
    </row>
    <row r="16" spans="1:7" ht="13.5" customHeight="1" x14ac:dyDescent="0.2">
      <c r="A16" s="134"/>
      <c r="B16" s="135" t="s">
        <v>377</v>
      </c>
      <c r="C16" s="112"/>
      <c r="D16" s="135" t="s">
        <v>378</v>
      </c>
      <c r="E16" s="112"/>
    </row>
    <row r="17" spans="1:7" ht="12" customHeight="1" x14ac:dyDescent="0.2">
      <c r="A17" s="136" t="s">
        <v>375</v>
      </c>
      <c r="B17" s="132" t="s">
        <v>381</v>
      </c>
      <c r="C17" s="132" t="s">
        <v>382</v>
      </c>
      <c r="D17" s="132" t="s">
        <v>381</v>
      </c>
      <c r="E17" s="132" t="s">
        <v>382</v>
      </c>
      <c r="F17" s="16"/>
    </row>
    <row r="18" spans="1:7" ht="13.5" customHeight="1" x14ac:dyDescent="0.2">
      <c r="A18" s="72" t="s">
        <v>3</v>
      </c>
      <c r="B18" s="82">
        <v>2254.86</v>
      </c>
      <c r="C18" s="83">
        <v>42790</v>
      </c>
      <c r="D18" s="82">
        <v>1793.17</v>
      </c>
      <c r="E18" s="83">
        <v>42996</v>
      </c>
      <c r="F18" s="18"/>
    </row>
    <row r="19" spans="1:7" ht="13.5" customHeight="1" x14ac:dyDescent="0.2">
      <c r="A19" s="84" t="s">
        <v>4</v>
      </c>
      <c r="B19" s="85">
        <v>1382.29</v>
      </c>
      <c r="C19" s="93">
        <v>42790</v>
      </c>
      <c r="D19" s="85">
        <v>1125.76</v>
      </c>
      <c r="E19" s="93">
        <v>42894</v>
      </c>
      <c r="G19" s="15"/>
    </row>
    <row r="20" spans="1:7" ht="13.5" customHeight="1" x14ac:dyDescent="0.2">
      <c r="A20" s="79" t="s">
        <v>5</v>
      </c>
      <c r="B20" s="85">
        <v>1308.33</v>
      </c>
      <c r="C20" s="93">
        <v>42789</v>
      </c>
      <c r="D20" s="85">
        <v>1065.3900000000001</v>
      </c>
      <c r="E20" s="93">
        <v>42996</v>
      </c>
      <c r="G20" s="14"/>
    </row>
    <row r="21" spans="1:7" ht="13.5" customHeight="1" x14ac:dyDescent="0.2">
      <c r="A21" s="79" t="s">
        <v>6</v>
      </c>
      <c r="B21" s="85">
        <v>1348.04</v>
      </c>
      <c r="C21" s="93">
        <v>42802</v>
      </c>
      <c r="D21" s="85">
        <v>989.62</v>
      </c>
      <c r="E21" s="93">
        <v>42923</v>
      </c>
      <c r="G21" s="14"/>
    </row>
    <row r="22" spans="1:7" ht="13.5" customHeight="1" x14ac:dyDescent="0.2">
      <c r="A22" s="79" t="s">
        <v>7</v>
      </c>
      <c r="B22" s="85">
        <v>1353.4</v>
      </c>
      <c r="C22" s="93">
        <v>42783</v>
      </c>
      <c r="D22" s="85">
        <v>1074.7</v>
      </c>
      <c r="E22" s="93">
        <v>42923</v>
      </c>
      <c r="G22" s="14"/>
    </row>
    <row r="23" spans="1:7" ht="13.5" customHeight="1" x14ac:dyDescent="0.2">
      <c r="A23" s="79" t="s">
        <v>8</v>
      </c>
      <c r="B23" s="85">
        <v>990.46</v>
      </c>
      <c r="C23" s="93">
        <v>42900</v>
      </c>
      <c r="D23" s="85">
        <v>472.18</v>
      </c>
      <c r="E23" s="93">
        <v>42683</v>
      </c>
      <c r="F23" s="14"/>
    </row>
    <row r="24" spans="1:7" ht="13.5" customHeight="1" x14ac:dyDescent="0.2">
      <c r="A24" s="79" t="s">
        <v>9</v>
      </c>
      <c r="B24" s="85">
        <v>892.26</v>
      </c>
      <c r="C24" s="93">
        <v>42704</v>
      </c>
      <c r="D24" s="85">
        <v>454.67</v>
      </c>
      <c r="E24" s="93">
        <v>43006</v>
      </c>
      <c r="F24" s="14"/>
    </row>
    <row r="25" spans="1:7" ht="13.5" customHeight="1" x14ac:dyDescent="0.2">
      <c r="A25" s="79" t="s">
        <v>10</v>
      </c>
      <c r="B25" s="85">
        <v>1262.92</v>
      </c>
      <c r="C25" s="93">
        <v>42836</v>
      </c>
      <c r="D25" s="85">
        <v>1011.88</v>
      </c>
      <c r="E25" s="93">
        <v>42893</v>
      </c>
      <c r="F25" s="19"/>
    </row>
    <row r="26" spans="1:7" ht="13.5" customHeight="1" x14ac:dyDescent="0.2">
      <c r="A26" s="79" t="s">
        <v>11</v>
      </c>
      <c r="B26" s="85">
        <v>3962.72</v>
      </c>
      <c r="C26" s="93">
        <v>42982</v>
      </c>
      <c r="D26" s="85">
        <v>3041.2</v>
      </c>
      <c r="E26" s="93">
        <v>42683</v>
      </c>
      <c r="F26" s="19"/>
    </row>
    <row r="27" spans="1:7" ht="13.5" customHeight="1" x14ac:dyDescent="0.2">
      <c r="A27" s="79" t="s">
        <v>12</v>
      </c>
      <c r="B27" s="85">
        <v>111.13939999999999</v>
      </c>
      <c r="C27" s="93">
        <v>42991</v>
      </c>
      <c r="D27" s="85">
        <v>108.42529999999999</v>
      </c>
      <c r="E27" s="93">
        <v>42858</v>
      </c>
      <c r="F27" s="19"/>
    </row>
    <row r="28" spans="1:7" ht="13.5" customHeight="1" x14ac:dyDescent="0.2">
      <c r="A28" s="86" t="s">
        <v>13</v>
      </c>
      <c r="B28" s="87">
        <v>166.08150000000001</v>
      </c>
      <c r="C28" s="88">
        <v>43039</v>
      </c>
      <c r="D28" s="87">
        <v>156.04480000000001</v>
      </c>
      <c r="E28" s="88">
        <v>42696</v>
      </c>
      <c r="F28" s="19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22" zoomScale="140" zoomScaleNormal="140" workbookViewId="0">
      <selection activeCell="G48" sqref="G48"/>
    </sheetView>
  </sheetViews>
  <sheetFormatPr defaultColWidth="9.140625" defaultRowHeight="12.75" customHeight="1" x14ac:dyDescent="0.2"/>
  <cols>
    <col min="1" max="1" width="2.85546875" style="21" customWidth="1"/>
    <col min="2" max="2" width="10.42578125" style="21" customWidth="1"/>
    <col min="3" max="3" width="13.85546875" style="21" customWidth="1"/>
    <col min="4" max="4" width="25.42578125" style="39" customWidth="1"/>
    <col min="5" max="5" width="8" style="21" customWidth="1"/>
    <col min="6" max="6" width="9.42578125" style="21" customWidth="1"/>
    <col min="7" max="7" width="7" style="21" customWidth="1"/>
    <col min="8" max="8" width="9.7109375" style="21" customWidth="1"/>
  </cols>
  <sheetData>
    <row r="1" spans="1:8" s="94" customFormat="1" ht="18.75" customHeight="1" x14ac:dyDescent="0.25">
      <c r="A1" s="115" t="s">
        <v>383</v>
      </c>
      <c r="B1" s="115"/>
      <c r="C1" s="115"/>
      <c r="D1" s="115"/>
      <c r="E1" s="115"/>
      <c r="F1" s="115"/>
      <c r="G1" s="115"/>
      <c r="H1" s="115"/>
    </row>
    <row r="2" spans="1:8" s="20" customFormat="1" ht="12.75" customHeight="1" x14ac:dyDescent="0.2">
      <c r="A2" s="137"/>
      <c r="B2" s="138" t="s">
        <v>384</v>
      </c>
      <c r="C2" s="138" t="s">
        <v>14</v>
      </c>
      <c r="D2" s="139" t="s">
        <v>385</v>
      </c>
      <c r="E2" s="140" t="s">
        <v>386</v>
      </c>
      <c r="F2" s="127" t="s">
        <v>379</v>
      </c>
      <c r="G2" s="127" t="s">
        <v>2</v>
      </c>
      <c r="H2" s="127" t="s">
        <v>369</v>
      </c>
    </row>
    <row r="3" spans="1:8" ht="17.100000000000001" customHeight="1" x14ac:dyDescent="0.2">
      <c r="A3" s="40">
        <v>1</v>
      </c>
      <c r="B3" s="40" t="s">
        <v>15</v>
      </c>
      <c r="C3" s="40" t="s">
        <v>16</v>
      </c>
      <c r="D3" s="95" t="s">
        <v>17</v>
      </c>
      <c r="E3" s="97" t="s">
        <v>18</v>
      </c>
      <c r="F3" s="41">
        <v>10</v>
      </c>
      <c r="G3" s="108">
        <v>2.2258</v>
      </c>
      <c r="H3" s="42">
        <v>1268.67</v>
      </c>
    </row>
    <row r="4" spans="1:8" ht="17.100000000000001" customHeight="1" x14ac:dyDescent="0.2">
      <c r="A4" s="40">
        <v>2</v>
      </c>
      <c r="B4" s="40" t="s">
        <v>19</v>
      </c>
      <c r="C4" s="40" t="s">
        <v>20</v>
      </c>
      <c r="D4" s="95" t="s">
        <v>21</v>
      </c>
      <c r="E4" s="97" t="s">
        <v>22</v>
      </c>
      <c r="F4" s="41">
        <v>20</v>
      </c>
      <c r="G4" s="108">
        <v>0.85189999999999999</v>
      </c>
      <c r="H4" s="42">
        <v>238018.84</v>
      </c>
    </row>
    <row r="5" spans="1:8" ht="17.100000000000001" customHeight="1" x14ac:dyDescent="0.2">
      <c r="A5" s="40">
        <v>3</v>
      </c>
      <c r="B5" s="40" t="s">
        <v>23</v>
      </c>
      <c r="C5" s="40" t="s">
        <v>24</v>
      </c>
      <c r="D5" s="95" t="s">
        <v>25</v>
      </c>
      <c r="E5" s="97" t="s">
        <v>18</v>
      </c>
      <c r="F5" s="41">
        <v>3990</v>
      </c>
      <c r="G5" s="108">
        <v>0.46960000000000002</v>
      </c>
      <c r="H5" s="42">
        <v>76855.02</v>
      </c>
    </row>
    <row r="6" spans="1:8" ht="17.100000000000001" customHeight="1" x14ac:dyDescent="0.2">
      <c r="A6" s="40">
        <v>4</v>
      </c>
      <c r="B6" s="40" t="s">
        <v>26</v>
      </c>
      <c r="C6" s="40" t="s">
        <v>27</v>
      </c>
      <c r="D6" s="95" t="s">
        <v>28</v>
      </c>
      <c r="E6" s="97" t="s">
        <v>18</v>
      </c>
      <c r="F6" s="41">
        <v>22.5</v>
      </c>
      <c r="G6" s="108">
        <v>0.28570000000000001</v>
      </c>
      <c r="H6" s="42">
        <v>4951.88</v>
      </c>
    </row>
    <row r="7" spans="1:8" ht="17.100000000000001" customHeight="1" x14ac:dyDescent="0.2">
      <c r="A7" s="40">
        <v>5</v>
      </c>
      <c r="B7" s="40" t="s">
        <v>29</v>
      </c>
      <c r="C7" s="40" t="s">
        <v>30</v>
      </c>
      <c r="D7" s="95" t="s">
        <v>31</v>
      </c>
      <c r="E7" s="97" t="s">
        <v>22</v>
      </c>
      <c r="F7" s="41">
        <v>0.5</v>
      </c>
      <c r="G7" s="108">
        <v>0.28210000000000002</v>
      </c>
      <c r="H7" s="42">
        <v>15896.1</v>
      </c>
    </row>
    <row r="8" spans="1:8" ht="17.100000000000001" customHeight="1" x14ac:dyDescent="0.2">
      <c r="A8" s="40">
        <v>6</v>
      </c>
      <c r="B8" s="40" t="s">
        <v>32</v>
      </c>
      <c r="C8" s="40" t="s">
        <v>33</v>
      </c>
      <c r="D8" s="95" t="s">
        <v>34</v>
      </c>
      <c r="E8" s="97" t="s">
        <v>18</v>
      </c>
      <c r="F8" s="41">
        <v>515</v>
      </c>
      <c r="G8" s="108">
        <v>0.25919999999999999</v>
      </c>
      <c r="H8" s="42">
        <v>9391320.9199999999</v>
      </c>
    </row>
    <row r="9" spans="1:8" ht="17.100000000000001" customHeight="1" x14ac:dyDescent="0.2">
      <c r="A9" s="40">
        <v>7</v>
      </c>
      <c r="B9" s="40" t="s">
        <v>35</v>
      </c>
      <c r="C9" s="40" t="s">
        <v>36</v>
      </c>
      <c r="D9" s="95" t="s">
        <v>37</v>
      </c>
      <c r="E9" s="97" t="s">
        <v>18</v>
      </c>
      <c r="F9" s="41">
        <v>6.48</v>
      </c>
      <c r="G9" s="108">
        <v>0.2462</v>
      </c>
      <c r="H9" s="42">
        <v>32748.240000000002</v>
      </c>
    </row>
    <row r="10" spans="1:8" ht="17.100000000000001" customHeight="1" x14ac:dyDescent="0.2">
      <c r="A10" s="40">
        <v>8</v>
      </c>
      <c r="B10" s="40" t="s">
        <v>38</v>
      </c>
      <c r="C10" s="40" t="s">
        <v>39</v>
      </c>
      <c r="D10" s="95" t="s">
        <v>40</v>
      </c>
      <c r="E10" s="97" t="s">
        <v>18</v>
      </c>
      <c r="F10" s="41">
        <v>14.1</v>
      </c>
      <c r="G10" s="108">
        <v>0.15570000000000001</v>
      </c>
      <c r="H10" s="42">
        <v>3717078.2</v>
      </c>
    </row>
    <row r="11" spans="1:8" ht="16.5" customHeight="1" x14ac:dyDescent="0.2">
      <c r="A11" s="40">
        <v>9</v>
      </c>
      <c r="B11" s="40" t="s">
        <v>41</v>
      </c>
      <c r="C11" s="40" t="s">
        <v>42</v>
      </c>
      <c r="D11" s="95" t="s">
        <v>43</v>
      </c>
      <c r="E11" s="97" t="s">
        <v>22</v>
      </c>
      <c r="F11" s="41">
        <v>3.12</v>
      </c>
      <c r="G11" s="108">
        <v>0.1183</v>
      </c>
      <c r="H11" s="42">
        <v>449539.34</v>
      </c>
    </row>
    <row r="12" spans="1:8" ht="17.100000000000001" customHeight="1" x14ac:dyDescent="0.2">
      <c r="A12" s="43">
        <v>10</v>
      </c>
      <c r="B12" s="43" t="s">
        <v>44</v>
      </c>
      <c r="C12" s="43" t="s">
        <v>45</v>
      </c>
      <c r="D12" s="96" t="s">
        <v>46</v>
      </c>
      <c r="E12" s="98" t="s">
        <v>18</v>
      </c>
      <c r="F12" s="44">
        <v>56</v>
      </c>
      <c r="G12" s="109">
        <v>0.1178</v>
      </c>
      <c r="H12" s="45">
        <v>2532096.48</v>
      </c>
    </row>
    <row r="14" spans="1:8" s="94" customFormat="1" ht="19.5" customHeight="1" x14ac:dyDescent="0.25">
      <c r="A14" s="115" t="s">
        <v>387</v>
      </c>
      <c r="B14" s="115"/>
      <c r="C14" s="115"/>
      <c r="D14" s="115"/>
      <c r="E14" s="115"/>
      <c r="F14" s="115"/>
      <c r="G14" s="115"/>
      <c r="H14" s="115"/>
    </row>
    <row r="15" spans="1:8" s="12" customFormat="1" ht="12" customHeight="1" x14ac:dyDescent="0.2">
      <c r="A15" s="127"/>
      <c r="B15" s="138" t="s">
        <v>384</v>
      </c>
      <c r="C15" s="138" t="s">
        <v>14</v>
      </c>
      <c r="D15" s="139" t="s">
        <v>385</v>
      </c>
      <c r="E15" s="140" t="s">
        <v>386</v>
      </c>
      <c r="F15" s="127" t="s">
        <v>379</v>
      </c>
      <c r="G15" s="127" t="s">
        <v>2</v>
      </c>
      <c r="H15" s="127" t="s">
        <v>369</v>
      </c>
    </row>
    <row r="16" spans="1:8" ht="17.100000000000001" customHeight="1" x14ac:dyDescent="0.2">
      <c r="A16" s="40">
        <v>1</v>
      </c>
      <c r="B16" s="40" t="s">
        <v>47</v>
      </c>
      <c r="C16" s="40" t="s">
        <v>48</v>
      </c>
      <c r="D16" s="95" t="s">
        <v>49</v>
      </c>
      <c r="E16" s="97" t="s">
        <v>18</v>
      </c>
      <c r="F16" s="41">
        <v>2</v>
      </c>
      <c r="G16" s="108">
        <v>-0.78259999999999996</v>
      </c>
      <c r="H16" s="42">
        <v>216488.08</v>
      </c>
    </row>
    <row r="17" spans="1:8" ht="17.100000000000001" customHeight="1" x14ac:dyDescent="0.2">
      <c r="A17" s="40">
        <v>2</v>
      </c>
      <c r="B17" s="40" t="s">
        <v>50</v>
      </c>
      <c r="C17" s="40" t="s">
        <v>51</v>
      </c>
      <c r="D17" s="95" t="s">
        <v>52</v>
      </c>
      <c r="E17" s="97" t="s">
        <v>18</v>
      </c>
      <c r="F17" s="41">
        <v>270</v>
      </c>
      <c r="G17" s="108">
        <v>-0.2286</v>
      </c>
      <c r="H17" s="42">
        <v>406001.26</v>
      </c>
    </row>
    <row r="18" spans="1:8" ht="12.75" customHeight="1" x14ac:dyDescent="0.2">
      <c r="A18" s="40">
        <v>3</v>
      </c>
      <c r="B18" s="40" t="s">
        <v>53</v>
      </c>
      <c r="C18" s="40" t="s">
        <v>54</v>
      </c>
      <c r="D18" s="95" t="s">
        <v>55</v>
      </c>
      <c r="E18" s="97" t="s">
        <v>18</v>
      </c>
      <c r="F18" s="41">
        <v>28</v>
      </c>
      <c r="G18" s="108">
        <v>-0.22220000000000001</v>
      </c>
      <c r="H18" s="42">
        <v>23439.5</v>
      </c>
    </row>
    <row r="19" spans="1:8" ht="17.100000000000001" customHeight="1" x14ac:dyDescent="0.2">
      <c r="A19" s="40">
        <v>4</v>
      </c>
      <c r="B19" s="40" t="s">
        <v>56</v>
      </c>
      <c r="C19" s="40" t="s">
        <v>57</v>
      </c>
      <c r="D19" s="95" t="s">
        <v>58</v>
      </c>
      <c r="E19" s="97" t="s">
        <v>22</v>
      </c>
      <c r="F19" s="41">
        <v>11.55</v>
      </c>
      <c r="G19" s="108">
        <v>-0.17680000000000001</v>
      </c>
      <c r="H19" s="42">
        <v>178921.23</v>
      </c>
    </row>
    <row r="20" spans="1:8" ht="17.100000000000001" customHeight="1" x14ac:dyDescent="0.2">
      <c r="A20" s="40">
        <v>5</v>
      </c>
      <c r="B20" s="40" t="s">
        <v>59</v>
      </c>
      <c r="C20" s="40" t="s">
        <v>60</v>
      </c>
      <c r="D20" s="95" t="s">
        <v>61</v>
      </c>
      <c r="E20" s="97" t="s">
        <v>18</v>
      </c>
      <c r="F20" s="41">
        <v>38.03</v>
      </c>
      <c r="G20" s="108">
        <v>-0.14480000000000001</v>
      </c>
      <c r="H20" s="42">
        <v>133387.71</v>
      </c>
    </row>
    <row r="21" spans="1:8" ht="17.100000000000001" customHeight="1" x14ac:dyDescent="0.2">
      <c r="A21" s="40">
        <v>6</v>
      </c>
      <c r="B21" s="40" t="s">
        <v>62</v>
      </c>
      <c r="C21" s="40" t="s">
        <v>63</v>
      </c>
      <c r="D21" s="95" t="s">
        <v>64</v>
      </c>
      <c r="E21" s="97" t="s">
        <v>18</v>
      </c>
      <c r="F21" s="41">
        <v>149</v>
      </c>
      <c r="G21" s="108">
        <v>-0.11310000000000001</v>
      </c>
      <c r="H21" s="42">
        <v>48424.23</v>
      </c>
    </row>
    <row r="22" spans="1:8" ht="17.100000000000001" customHeight="1" x14ac:dyDescent="0.2">
      <c r="A22" s="40">
        <v>7</v>
      </c>
      <c r="B22" s="40" t="s">
        <v>65</v>
      </c>
      <c r="C22" s="40" t="s">
        <v>66</v>
      </c>
      <c r="D22" s="95" t="s">
        <v>67</v>
      </c>
      <c r="E22" s="97" t="s">
        <v>18</v>
      </c>
      <c r="F22" s="41">
        <v>31.08</v>
      </c>
      <c r="G22" s="108">
        <v>-0.1017</v>
      </c>
      <c r="H22" s="42">
        <v>28756.560000000001</v>
      </c>
    </row>
    <row r="23" spans="1:8" ht="17.100000000000001" customHeight="1" x14ac:dyDescent="0.2">
      <c r="A23" s="40">
        <v>8</v>
      </c>
      <c r="B23" s="40" t="s">
        <v>68</v>
      </c>
      <c r="C23" s="40" t="s">
        <v>69</v>
      </c>
      <c r="D23" s="95" t="s">
        <v>70</v>
      </c>
      <c r="E23" s="97" t="s">
        <v>18</v>
      </c>
      <c r="F23" s="41">
        <v>62</v>
      </c>
      <c r="G23" s="108">
        <v>-0.1012</v>
      </c>
      <c r="H23" s="42">
        <v>70771.45</v>
      </c>
    </row>
    <row r="24" spans="1:8" ht="17.100000000000001" customHeight="1" x14ac:dyDescent="0.2">
      <c r="A24" s="40">
        <v>9</v>
      </c>
      <c r="B24" s="40" t="s">
        <v>71</v>
      </c>
      <c r="C24" s="40" t="s">
        <v>72</v>
      </c>
      <c r="D24" s="95" t="s">
        <v>73</v>
      </c>
      <c r="E24" s="97" t="s">
        <v>18</v>
      </c>
      <c r="F24" s="41">
        <v>14.6</v>
      </c>
      <c r="G24" s="108">
        <v>-8.7499999999999994E-2</v>
      </c>
      <c r="H24" s="42">
        <v>160.6</v>
      </c>
    </row>
    <row r="25" spans="1:8" ht="17.100000000000001" customHeight="1" x14ac:dyDescent="0.2">
      <c r="A25" s="43">
        <v>10</v>
      </c>
      <c r="B25" s="43" t="s">
        <v>74</v>
      </c>
      <c r="C25" s="43" t="s">
        <v>75</v>
      </c>
      <c r="D25" s="96" t="s">
        <v>76</v>
      </c>
      <c r="E25" s="98" t="s">
        <v>18</v>
      </c>
      <c r="F25" s="44">
        <v>55</v>
      </c>
      <c r="G25" s="109">
        <v>-8.3299999999999999E-2</v>
      </c>
      <c r="H25" s="45">
        <v>12650</v>
      </c>
    </row>
    <row r="28" spans="1:8" s="94" customFormat="1" ht="22.5" customHeight="1" x14ac:dyDescent="0.25">
      <c r="A28" s="115" t="s">
        <v>388</v>
      </c>
      <c r="B28" s="115"/>
      <c r="C28" s="115"/>
      <c r="D28" s="115"/>
      <c r="E28" s="115"/>
      <c r="F28" s="115"/>
      <c r="G28" s="115"/>
      <c r="H28" s="115"/>
    </row>
    <row r="29" spans="1:8" ht="12.75" customHeight="1" x14ac:dyDescent="0.2">
      <c r="A29" s="138"/>
      <c r="B29" s="138" t="s">
        <v>384</v>
      </c>
      <c r="C29" s="138" t="s">
        <v>14</v>
      </c>
      <c r="D29" s="139" t="s">
        <v>385</v>
      </c>
      <c r="E29" s="140" t="s">
        <v>386</v>
      </c>
      <c r="F29" s="127" t="s">
        <v>379</v>
      </c>
      <c r="G29" s="127" t="s">
        <v>2</v>
      </c>
      <c r="H29" s="127" t="s">
        <v>369</v>
      </c>
    </row>
    <row r="30" spans="1:8" ht="16.5" customHeight="1" x14ac:dyDescent="0.2">
      <c r="A30" s="40">
        <v>1</v>
      </c>
      <c r="B30" s="40" t="s">
        <v>77</v>
      </c>
      <c r="C30" s="40" t="s">
        <v>78</v>
      </c>
      <c r="D30" s="95" t="s">
        <v>79</v>
      </c>
      <c r="E30" s="97" t="s">
        <v>22</v>
      </c>
      <c r="F30" s="41">
        <v>45.9</v>
      </c>
      <c r="G30" s="108">
        <v>6.3E-2</v>
      </c>
      <c r="H30" s="42">
        <v>29748432.510000002</v>
      </c>
    </row>
    <row r="31" spans="1:8" ht="16.5" customHeight="1" x14ac:dyDescent="0.2">
      <c r="A31" s="40">
        <v>2</v>
      </c>
      <c r="B31" s="40" t="s">
        <v>80</v>
      </c>
      <c r="C31" s="40" t="s">
        <v>81</v>
      </c>
      <c r="D31" s="95" t="s">
        <v>82</v>
      </c>
      <c r="E31" s="97" t="s">
        <v>22</v>
      </c>
      <c r="F31" s="41">
        <v>173</v>
      </c>
      <c r="G31" s="108">
        <v>-1.7000000000000001E-2</v>
      </c>
      <c r="H31" s="42">
        <v>21702199.960000001</v>
      </c>
    </row>
    <row r="32" spans="1:8" ht="16.5" customHeight="1" x14ac:dyDescent="0.2">
      <c r="A32" s="40">
        <v>3</v>
      </c>
      <c r="B32" s="40" t="s">
        <v>83</v>
      </c>
      <c r="C32" s="40" t="s">
        <v>84</v>
      </c>
      <c r="D32" s="95" t="s">
        <v>85</v>
      </c>
      <c r="E32" s="97" t="s">
        <v>18</v>
      </c>
      <c r="F32" s="41">
        <v>31.33</v>
      </c>
      <c r="G32" s="108">
        <v>-7.3400000000000007E-2</v>
      </c>
      <c r="H32" s="42">
        <v>11706581.76</v>
      </c>
    </row>
    <row r="33" spans="1:8" ht="16.5" customHeight="1" x14ac:dyDescent="0.2">
      <c r="A33" s="40">
        <v>4</v>
      </c>
      <c r="B33" s="40" t="s">
        <v>86</v>
      </c>
      <c r="C33" s="40" t="s">
        <v>87</v>
      </c>
      <c r="D33" s="95" t="s">
        <v>88</v>
      </c>
      <c r="E33" s="97" t="s">
        <v>18</v>
      </c>
      <c r="F33" s="41">
        <v>447</v>
      </c>
      <c r="G33" s="108">
        <v>0.03</v>
      </c>
      <c r="H33" s="42">
        <v>11602617.77</v>
      </c>
    </row>
    <row r="34" spans="1:8" ht="16.5" customHeight="1" x14ac:dyDescent="0.2">
      <c r="A34" s="40">
        <v>5</v>
      </c>
      <c r="B34" s="40" t="s">
        <v>32</v>
      </c>
      <c r="C34" s="40" t="s">
        <v>33</v>
      </c>
      <c r="D34" s="95" t="s">
        <v>34</v>
      </c>
      <c r="E34" s="97" t="s">
        <v>18</v>
      </c>
      <c r="F34" s="41">
        <v>515</v>
      </c>
      <c r="G34" s="108">
        <v>0.25919999999999999</v>
      </c>
      <c r="H34" s="42">
        <v>9391320.9199999999</v>
      </c>
    </row>
    <row r="35" spans="1:8" ht="16.5" customHeight="1" x14ac:dyDescent="0.2">
      <c r="A35" s="40">
        <v>6</v>
      </c>
      <c r="B35" s="40" t="s">
        <v>89</v>
      </c>
      <c r="C35" s="40" t="s">
        <v>90</v>
      </c>
      <c r="D35" s="95" t="s">
        <v>91</v>
      </c>
      <c r="E35" s="97" t="s">
        <v>22</v>
      </c>
      <c r="F35" s="41">
        <v>470</v>
      </c>
      <c r="G35" s="108">
        <v>1.5299999999999999E-2</v>
      </c>
      <c r="H35" s="42">
        <v>6857509.2599999998</v>
      </c>
    </row>
    <row r="36" spans="1:8" ht="16.5" customHeight="1" x14ac:dyDescent="0.2">
      <c r="A36" s="40">
        <v>7</v>
      </c>
      <c r="B36" s="40" t="s">
        <v>92</v>
      </c>
      <c r="C36" s="40" t="s">
        <v>93</v>
      </c>
      <c r="D36" s="95" t="s">
        <v>94</v>
      </c>
      <c r="E36" s="97" t="s">
        <v>22</v>
      </c>
      <c r="F36" s="41">
        <v>307.2</v>
      </c>
      <c r="G36" s="108">
        <v>3.44E-2</v>
      </c>
      <c r="H36" s="42">
        <v>4892313.87</v>
      </c>
    </row>
    <row r="37" spans="1:8" ht="16.5" customHeight="1" x14ac:dyDescent="0.2">
      <c r="A37" s="40">
        <v>8</v>
      </c>
      <c r="B37" s="40" t="s">
        <v>38</v>
      </c>
      <c r="C37" s="40" t="s">
        <v>39</v>
      </c>
      <c r="D37" s="95" t="s">
        <v>40</v>
      </c>
      <c r="E37" s="97" t="s">
        <v>18</v>
      </c>
      <c r="F37" s="41">
        <v>14.1</v>
      </c>
      <c r="G37" s="108">
        <v>0.15570000000000001</v>
      </c>
      <c r="H37" s="42">
        <v>3717078.2</v>
      </c>
    </row>
    <row r="38" spans="1:8" ht="16.5" customHeight="1" x14ac:dyDescent="0.2">
      <c r="A38" s="40">
        <v>9</v>
      </c>
      <c r="B38" s="40" t="s">
        <v>95</v>
      </c>
      <c r="C38" s="40" t="s">
        <v>96</v>
      </c>
      <c r="D38" s="95" t="s">
        <v>97</v>
      </c>
      <c r="E38" s="97" t="s">
        <v>22</v>
      </c>
      <c r="F38" s="41">
        <v>833.1</v>
      </c>
      <c r="G38" s="108">
        <v>3.8699999999999998E-2</v>
      </c>
      <c r="H38" s="42">
        <v>3644393.44</v>
      </c>
    </row>
    <row r="39" spans="1:8" ht="16.5" customHeight="1" x14ac:dyDescent="0.2">
      <c r="A39" s="43">
        <v>10</v>
      </c>
      <c r="B39" s="43" t="s">
        <v>98</v>
      </c>
      <c r="C39" s="43" t="s">
        <v>99</v>
      </c>
      <c r="D39" s="96" t="s">
        <v>100</v>
      </c>
      <c r="E39" s="98" t="s">
        <v>22</v>
      </c>
      <c r="F39" s="44">
        <v>168.08</v>
      </c>
      <c r="G39" s="109">
        <v>3.7499999999999999E-2</v>
      </c>
      <c r="H39" s="45">
        <v>3144932.45</v>
      </c>
    </row>
    <row r="40" spans="1:8" ht="16.5" customHeight="1" x14ac:dyDescent="0.2">
      <c r="A40" s="99"/>
      <c r="B40" s="99"/>
      <c r="C40" s="99"/>
      <c r="D40" s="100"/>
      <c r="E40" s="101"/>
      <c r="F40" s="102"/>
      <c r="G40" s="103"/>
      <c r="H40" s="104"/>
    </row>
    <row r="41" spans="1:8" ht="12.75" customHeight="1" x14ac:dyDescent="0.2">
      <c r="B41" s="119"/>
      <c r="C41" s="119"/>
      <c r="D41" s="141"/>
    </row>
    <row r="42" spans="1:8" ht="12.75" customHeight="1" x14ac:dyDescent="0.2">
      <c r="B42" s="142" t="s">
        <v>389</v>
      </c>
      <c r="C42" s="142" t="s">
        <v>390</v>
      </c>
      <c r="D42" s="141"/>
    </row>
    <row r="43" spans="1:8" ht="12.75" customHeight="1" x14ac:dyDescent="0.2">
      <c r="B43" s="142"/>
      <c r="C43" s="142" t="s">
        <v>391</v>
      </c>
      <c r="D43" s="141"/>
    </row>
    <row r="44" spans="1:8" ht="12.75" customHeight="1" x14ac:dyDescent="0.2">
      <c r="B44" s="142"/>
      <c r="C44" s="142" t="s">
        <v>392</v>
      </c>
      <c r="D44" s="141"/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showGridLines="0" zoomScale="140" zoomScaleNormal="140" workbookViewId="0">
      <pane ySplit="1" topLeftCell="A74" activePane="bottomLeft" state="frozen"/>
      <selection pane="bottomLeft" activeCell="G99" sqref="G99"/>
    </sheetView>
  </sheetViews>
  <sheetFormatPr defaultColWidth="6.5703125" defaultRowHeight="14.1" customHeight="1" x14ac:dyDescent="0.2"/>
  <cols>
    <col min="1" max="1" width="10.7109375" style="24" customWidth="1"/>
    <col min="2" max="2" width="13.5703125" style="24" customWidth="1"/>
    <col min="3" max="3" width="28.42578125" style="25" customWidth="1"/>
    <col min="4" max="4" width="6.7109375" style="26" customWidth="1"/>
    <col min="5" max="5" width="6.85546875" style="26" customWidth="1"/>
    <col min="6" max="12" width="9.140625" style="23" customWidth="1"/>
    <col min="13" max="13" width="8.7109375" style="23" customWidth="1"/>
    <col min="14" max="14" width="10.28515625" style="23" customWidth="1"/>
    <col min="15" max="15" width="8.5703125" style="23" customWidth="1"/>
    <col min="16" max="16" width="7.7109375" style="23" customWidth="1"/>
    <col min="17" max="18" width="9.140625" style="23" customWidth="1"/>
    <col min="19" max="19" width="18.140625" style="23" customWidth="1"/>
  </cols>
  <sheetData>
    <row r="1" spans="1:19" s="18" customFormat="1" ht="28.5" customHeight="1" x14ac:dyDescent="0.2">
      <c r="A1" s="143" t="s">
        <v>384</v>
      </c>
      <c r="B1" s="143" t="s">
        <v>14</v>
      </c>
      <c r="C1" s="143" t="s">
        <v>385</v>
      </c>
      <c r="D1" s="144" t="s">
        <v>386</v>
      </c>
      <c r="E1" s="144" t="s">
        <v>393</v>
      </c>
      <c r="F1" s="132" t="s">
        <v>394</v>
      </c>
      <c r="G1" s="132" t="s">
        <v>395</v>
      </c>
      <c r="H1" s="132" t="s">
        <v>376</v>
      </c>
      <c r="I1" s="132" t="s">
        <v>377</v>
      </c>
      <c r="J1" s="132" t="s">
        <v>378</v>
      </c>
      <c r="K1" s="132" t="s">
        <v>396</v>
      </c>
      <c r="L1" s="132" t="s">
        <v>397</v>
      </c>
      <c r="M1" s="132" t="s">
        <v>370</v>
      </c>
      <c r="N1" s="132" t="s">
        <v>369</v>
      </c>
      <c r="O1" s="145" t="s">
        <v>371</v>
      </c>
      <c r="P1" s="145" t="s">
        <v>2</v>
      </c>
      <c r="Q1" s="145" t="s">
        <v>398</v>
      </c>
      <c r="R1" s="145" t="s">
        <v>399</v>
      </c>
      <c r="S1" s="146" t="s">
        <v>372</v>
      </c>
    </row>
    <row r="2" spans="1:19" s="56" customFormat="1" ht="15" customHeight="1" x14ac:dyDescent="0.2">
      <c r="A2" s="50" t="s">
        <v>101</v>
      </c>
      <c r="B2" s="50" t="s">
        <v>102</v>
      </c>
      <c r="C2" s="92" t="s">
        <v>103</v>
      </c>
      <c r="D2" s="63" t="s">
        <v>18</v>
      </c>
      <c r="E2" s="63" t="s">
        <v>104</v>
      </c>
      <c r="F2" s="52" t="s">
        <v>105</v>
      </c>
      <c r="G2" s="52">
        <v>5550</v>
      </c>
      <c r="H2" s="52">
        <v>5505.05</v>
      </c>
      <c r="I2" s="52">
        <v>5505.05</v>
      </c>
      <c r="J2" s="52">
        <v>5500</v>
      </c>
      <c r="K2" s="52">
        <v>5500</v>
      </c>
      <c r="L2" s="52">
        <v>5501.4463999999998</v>
      </c>
      <c r="M2" s="53">
        <v>36</v>
      </c>
      <c r="N2" s="53">
        <v>198052.07</v>
      </c>
      <c r="O2" s="53">
        <v>9</v>
      </c>
      <c r="P2" s="110">
        <v>-1.7899999999999999E-2</v>
      </c>
      <c r="Q2" s="52">
        <v>6543.21</v>
      </c>
      <c r="R2" s="52">
        <v>5500</v>
      </c>
      <c r="S2" s="53">
        <v>610830000</v>
      </c>
    </row>
    <row r="3" spans="1:19" ht="15" customHeight="1" x14ac:dyDescent="0.2">
      <c r="A3" s="50" t="s">
        <v>98</v>
      </c>
      <c r="B3" s="50" t="s">
        <v>99</v>
      </c>
      <c r="C3" s="92" t="s">
        <v>100</v>
      </c>
      <c r="D3" s="63" t="s">
        <v>22</v>
      </c>
      <c r="E3" s="63" t="s">
        <v>106</v>
      </c>
      <c r="F3" s="52">
        <v>168.08</v>
      </c>
      <c r="G3" s="52">
        <v>171.8</v>
      </c>
      <c r="H3" s="52">
        <v>161</v>
      </c>
      <c r="I3" s="52">
        <v>174.5</v>
      </c>
      <c r="J3" s="52">
        <v>160</v>
      </c>
      <c r="K3" s="52">
        <v>168.08</v>
      </c>
      <c r="L3" s="52">
        <v>166.07339999999999</v>
      </c>
      <c r="M3" s="53">
        <v>18937</v>
      </c>
      <c r="N3" s="53">
        <v>3144932.45</v>
      </c>
      <c r="O3" s="53">
        <v>205</v>
      </c>
      <c r="P3" s="110">
        <v>3.7499999999999999E-2</v>
      </c>
      <c r="Q3" s="52">
        <v>175.97</v>
      </c>
      <c r="R3" s="52">
        <v>133.44999999999999</v>
      </c>
      <c r="S3" s="53">
        <v>705866078.72000003</v>
      </c>
    </row>
    <row r="4" spans="1:19" ht="15" customHeight="1" x14ac:dyDescent="0.2">
      <c r="A4" s="50" t="s">
        <v>107</v>
      </c>
      <c r="B4" s="50" t="s">
        <v>108</v>
      </c>
      <c r="C4" s="92" t="s">
        <v>88</v>
      </c>
      <c r="D4" s="63" t="s">
        <v>18</v>
      </c>
      <c r="E4" s="63" t="s">
        <v>106</v>
      </c>
      <c r="F4" s="52">
        <v>490.51</v>
      </c>
      <c r="G4" s="52">
        <v>509.96</v>
      </c>
      <c r="H4" s="52">
        <v>503.11</v>
      </c>
      <c r="I4" s="52">
        <v>520</v>
      </c>
      <c r="J4" s="52">
        <v>492.05</v>
      </c>
      <c r="K4" s="52">
        <v>500</v>
      </c>
      <c r="L4" s="52">
        <v>508.60399999999998</v>
      </c>
      <c r="M4" s="53">
        <v>1738</v>
      </c>
      <c r="N4" s="53">
        <v>883953.73</v>
      </c>
      <c r="O4" s="53">
        <v>55</v>
      </c>
      <c r="P4" s="110">
        <v>-1.1900000000000001E-2</v>
      </c>
      <c r="Q4" s="52">
        <v>620</v>
      </c>
      <c r="R4" s="52">
        <v>492.05</v>
      </c>
      <c r="S4" s="53">
        <v>4807950000</v>
      </c>
    </row>
    <row r="5" spans="1:19" ht="15" customHeight="1" x14ac:dyDescent="0.2">
      <c r="A5" s="50" t="s">
        <v>86</v>
      </c>
      <c r="B5" s="50" t="s">
        <v>87</v>
      </c>
      <c r="C5" s="92" t="s">
        <v>88</v>
      </c>
      <c r="D5" s="63" t="s">
        <v>18</v>
      </c>
      <c r="E5" s="63" t="s">
        <v>106</v>
      </c>
      <c r="F5" s="52">
        <v>443.09</v>
      </c>
      <c r="G5" s="52">
        <v>450</v>
      </c>
      <c r="H5" s="52">
        <v>443</v>
      </c>
      <c r="I5" s="52">
        <v>455</v>
      </c>
      <c r="J5" s="52">
        <v>437.69</v>
      </c>
      <c r="K5" s="52">
        <v>447</v>
      </c>
      <c r="L5" s="52">
        <v>446.37470000000002</v>
      </c>
      <c r="M5" s="53">
        <v>25993</v>
      </c>
      <c r="N5" s="53">
        <v>11602617.77</v>
      </c>
      <c r="O5" s="53">
        <v>231</v>
      </c>
      <c r="P5" s="110">
        <v>0.03</v>
      </c>
      <c r="Q5" s="52">
        <v>517.99</v>
      </c>
      <c r="R5" s="52">
        <v>429</v>
      </c>
      <c r="S5" s="53">
        <v>3032492700</v>
      </c>
    </row>
    <row r="6" spans="1:19" ht="15" customHeight="1" x14ac:dyDescent="0.2">
      <c r="A6" s="50" t="s">
        <v>109</v>
      </c>
      <c r="B6" s="50" t="s">
        <v>110</v>
      </c>
      <c r="C6" s="92" t="s">
        <v>111</v>
      </c>
      <c r="D6" s="63" t="s">
        <v>18</v>
      </c>
      <c r="E6" s="63" t="s">
        <v>104</v>
      </c>
      <c r="F6" s="52">
        <v>50</v>
      </c>
      <c r="G6" s="52">
        <v>62.5</v>
      </c>
      <c r="H6" s="52">
        <v>50</v>
      </c>
      <c r="I6" s="52">
        <v>50</v>
      </c>
      <c r="J6" s="52">
        <v>50</v>
      </c>
      <c r="K6" s="52">
        <v>50</v>
      </c>
      <c r="L6" s="52">
        <v>50</v>
      </c>
      <c r="M6" s="53">
        <v>270</v>
      </c>
      <c r="N6" s="53">
        <v>13500</v>
      </c>
      <c r="O6" s="53">
        <v>2</v>
      </c>
      <c r="P6" s="110">
        <v>0</v>
      </c>
      <c r="Q6" s="52">
        <v>55</v>
      </c>
      <c r="R6" s="52">
        <v>50</v>
      </c>
      <c r="S6" s="53">
        <v>38268800</v>
      </c>
    </row>
    <row r="7" spans="1:19" ht="15" customHeight="1" x14ac:dyDescent="0.2">
      <c r="A7" s="50" t="s">
        <v>89</v>
      </c>
      <c r="B7" s="50" t="s">
        <v>90</v>
      </c>
      <c r="C7" s="92" t="s">
        <v>91</v>
      </c>
      <c r="D7" s="63" t="s">
        <v>22</v>
      </c>
      <c r="E7" s="63" t="s">
        <v>106</v>
      </c>
      <c r="F7" s="52">
        <v>459</v>
      </c>
      <c r="G7" s="52">
        <v>470</v>
      </c>
      <c r="H7" s="52">
        <v>465</v>
      </c>
      <c r="I7" s="52">
        <v>474.49</v>
      </c>
      <c r="J7" s="52">
        <v>454.77</v>
      </c>
      <c r="K7" s="52">
        <v>470</v>
      </c>
      <c r="L7" s="52">
        <v>464.69529999999997</v>
      </c>
      <c r="M7" s="53">
        <v>14757</v>
      </c>
      <c r="N7" s="53">
        <v>6857509.2599999998</v>
      </c>
      <c r="O7" s="53">
        <v>157</v>
      </c>
      <c r="P7" s="110">
        <v>1.5299999999999999E-2</v>
      </c>
      <c r="Q7" s="52">
        <v>600</v>
      </c>
      <c r="R7" s="52">
        <v>398.76</v>
      </c>
      <c r="S7" s="53">
        <v>2410498870</v>
      </c>
    </row>
    <row r="8" spans="1:19" ht="15" customHeight="1" x14ac:dyDescent="0.2">
      <c r="A8" s="50" t="s">
        <v>95</v>
      </c>
      <c r="B8" s="50" t="s">
        <v>96</v>
      </c>
      <c r="C8" s="92" t="s">
        <v>97</v>
      </c>
      <c r="D8" s="63" t="s">
        <v>22</v>
      </c>
      <c r="E8" s="63" t="s">
        <v>106</v>
      </c>
      <c r="F8" s="52">
        <v>840.44</v>
      </c>
      <c r="G8" s="52">
        <v>869.63</v>
      </c>
      <c r="H8" s="52">
        <v>808.05</v>
      </c>
      <c r="I8" s="52">
        <v>880</v>
      </c>
      <c r="J8" s="52">
        <v>807</v>
      </c>
      <c r="K8" s="52">
        <v>833.1</v>
      </c>
      <c r="L8" s="52">
        <v>825.64419999999996</v>
      </c>
      <c r="M8" s="53">
        <v>4414</v>
      </c>
      <c r="N8" s="53">
        <v>3644393.44</v>
      </c>
      <c r="O8" s="53">
        <v>90</v>
      </c>
      <c r="P8" s="110">
        <v>3.8699999999999998E-2</v>
      </c>
      <c r="Q8" s="52">
        <v>1010</v>
      </c>
      <c r="R8" s="52">
        <v>736</v>
      </c>
      <c r="S8" s="53">
        <v>2777805330</v>
      </c>
    </row>
    <row r="9" spans="1:19" ht="15" customHeight="1" x14ac:dyDescent="0.2">
      <c r="A9" s="50" t="s">
        <v>112</v>
      </c>
      <c r="B9" s="50" t="s">
        <v>113</v>
      </c>
      <c r="C9" s="92" t="s">
        <v>114</v>
      </c>
      <c r="D9" s="63" t="s">
        <v>18</v>
      </c>
      <c r="E9" s="63" t="s">
        <v>106</v>
      </c>
      <c r="F9" s="52">
        <v>158.30000000000001</v>
      </c>
      <c r="G9" s="52">
        <v>164.97</v>
      </c>
      <c r="H9" s="52">
        <v>158.80000000000001</v>
      </c>
      <c r="I9" s="52">
        <v>165</v>
      </c>
      <c r="J9" s="52">
        <v>152.11000000000001</v>
      </c>
      <c r="K9" s="52">
        <v>164.97</v>
      </c>
      <c r="L9" s="52">
        <v>159.02590000000001</v>
      </c>
      <c r="M9" s="53">
        <v>721</v>
      </c>
      <c r="N9" s="53">
        <v>114657.7</v>
      </c>
      <c r="O9" s="53">
        <v>33</v>
      </c>
      <c r="P9" s="110">
        <v>3.8199999999999998E-2</v>
      </c>
      <c r="Q9" s="52">
        <v>165</v>
      </c>
      <c r="R9" s="52">
        <v>130.06</v>
      </c>
      <c r="S9" s="53">
        <v>550307090.97000003</v>
      </c>
    </row>
    <row r="10" spans="1:19" ht="15" customHeight="1" x14ac:dyDescent="0.2">
      <c r="A10" s="50" t="s">
        <v>32</v>
      </c>
      <c r="B10" s="50" t="s">
        <v>33</v>
      </c>
      <c r="C10" s="92" t="s">
        <v>34</v>
      </c>
      <c r="D10" s="63" t="s">
        <v>18</v>
      </c>
      <c r="E10" s="63" t="s">
        <v>106</v>
      </c>
      <c r="F10" s="52">
        <v>490.03</v>
      </c>
      <c r="G10" s="52">
        <v>515.11</v>
      </c>
      <c r="H10" s="52">
        <v>408</v>
      </c>
      <c r="I10" s="52">
        <v>549</v>
      </c>
      <c r="J10" s="52">
        <v>406</v>
      </c>
      <c r="K10" s="52">
        <v>515</v>
      </c>
      <c r="L10" s="52">
        <v>482.81939999999997</v>
      </c>
      <c r="M10" s="53">
        <v>19451</v>
      </c>
      <c r="N10" s="53">
        <v>9391320.9199999999</v>
      </c>
      <c r="O10" s="53">
        <v>939</v>
      </c>
      <c r="P10" s="110">
        <v>0.25919999999999999</v>
      </c>
      <c r="Q10" s="52">
        <v>549</v>
      </c>
      <c r="R10" s="52">
        <v>253.15</v>
      </c>
      <c r="S10" s="53">
        <v>718692800</v>
      </c>
    </row>
    <row r="11" spans="1:19" ht="15" customHeight="1" x14ac:dyDescent="0.2">
      <c r="A11" s="50" t="s">
        <v>115</v>
      </c>
      <c r="B11" s="50" t="s">
        <v>116</v>
      </c>
      <c r="C11" s="92" t="s">
        <v>117</v>
      </c>
      <c r="D11" s="63" t="s">
        <v>18</v>
      </c>
      <c r="E11" s="63" t="s">
        <v>106</v>
      </c>
      <c r="F11" s="52">
        <v>650</v>
      </c>
      <c r="G11" s="52">
        <v>675</v>
      </c>
      <c r="H11" s="52">
        <v>699.98</v>
      </c>
      <c r="I11" s="52">
        <v>710</v>
      </c>
      <c r="J11" s="52">
        <v>650</v>
      </c>
      <c r="K11" s="52">
        <v>666</v>
      </c>
      <c r="L11" s="52">
        <v>687.04629999999997</v>
      </c>
      <c r="M11" s="53">
        <v>579</v>
      </c>
      <c r="N11" s="53">
        <v>397799.79</v>
      </c>
      <c r="O11" s="53">
        <v>36</v>
      </c>
      <c r="P11" s="110">
        <v>-4.8300000000000003E-2</v>
      </c>
      <c r="Q11" s="52">
        <v>1005.2</v>
      </c>
      <c r="R11" s="52">
        <v>600.02</v>
      </c>
      <c r="S11" s="53">
        <v>399600000</v>
      </c>
    </row>
    <row r="12" spans="1:19" ht="15" customHeight="1" x14ac:dyDescent="0.2">
      <c r="A12" s="50" t="s">
        <v>118</v>
      </c>
      <c r="B12" s="50" t="s">
        <v>119</v>
      </c>
      <c r="C12" s="92" t="s">
        <v>120</v>
      </c>
      <c r="D12" s="63" t="s">
        <v>18</v>
      </c>
      <c r="E12" s="63" t="s">
        <v>106</v>
      </c>
      <c r="F12" s="52">
        <v>17</v>
      </c>
      <c r="G12" s="52">
        <v>17.989999999999998</v>
      </c>
      <c r="H12" s="52">
        <v>18.87</v>
      </c>
      <c r="I12" s="52">
        <v>18.989999999999998</v>
      </c>
      <c r="J12" s="52">
        <v>17</v>
      </c>
      <c r="K12" s="52">
        <v>18.47</v>
      </c>
      <c r="L12" s="52">
        <v>17.706299999999999</v>
      </c>
      <c r="M12" s="53">
        <v>370</v>
      </c>
      <c r="N12" s="53">
        <v>6551.32</v>
      </c>
      <c r="O12" s="53">
        <v>12</v>
      </c>
      <c r="P12" s="110">
        <v>-2.2800000000000001E-2</v>
      </c>
      <c r="Q12" s="52">
        <v>33</v>
      </c>
      <c r="R12" s="52">
        <v>10.16</v>
      </c>
      <c r="S12" s="53">
        <v>13891397.82</v>
      </c>
    </row>
    <row r="13" spans="1:19" ht="15" customHeight="1" x14ac:dyDescent="0.2">
      <c r="A13" s="50" t="s">
        <v>121</v>
      </c>
      <c r="B13" s="50" t="s">
        <v>122</v>
      </c>
      <c r="C13" s="92" t="s">
        <v>123</v>
      </c>
      <c r="D13" s="63" t="s">
        <v>18</v>
      </c>
      <c r="E13" s="63" t="s">
        <v>104</v>
      </c>
      <c r="F13" s="52">
        <v>4</v>
      </c>
      <c r="G13" s="52">
        <v>6</v>
      </c>
      <c r="H13" s="52">
        <v>7.2</v>
      </c>
      <c r="I13" s="52">
        <v>7.2</v>
      </c>
      <c r="J13" s="52">
        <v>7.2</v>
      </c>
      <c r="K13" s="52">
        <v>7.2</v>
      </c>
      <c r="L13" s="52">
        <v>7.2</v>
      </c>
      <c r="M13" s="53">
        <v>4</v>
      </c>
      <c r="N13" s="53">
        <v>28.8</v>
      </c>
      <c r="O13" s="53">
        <v>2</v>
      </c>
      <c r="P13" s="110">
        <v>0</v>
      </c>
      <c r="Q13" s="52">
        <v>11.4</v>
      </c>
      <c r="R13" s="52">
        <v>3.71</v>
      </c>
      <c r="S13" s="53">
        <v>12867199.199999999</v>
      </c>
    </row>
    <row r="14" spans="1:19" ht="15" customHeight="1" x14ac:dyDescent="0.2">
      <c r="A14" s="50" t="s">
        <v>124</v>
      </c>
      <c r="B14" s="50" t="s">
        <v>125</v>
      </c>
      <c r="C14" s="92" t="s">
        <v>126</v>
      </c>
      <c r="D14" s="63" t="s">
        <v>18</v>
      </c>
      <c r="E14" s="63" t="s">
        <v>106</v>
      </c>
      <c r="F14" s="52">
        <v>6100.01</v>
      </c>
      <c r="G14" s="52">
        <v>6290</v>
      </c>
      <c r="H14" s="52">
        <v>6100</v>
      </c>
      <c r="I14" s="52">
        <v>6200</v>
      </c>
      <c r="J14" s="52">
        <v>6100</v>
      </c>
      <c r="K14" s="52">
        <v>6200</v>
      </c>
      <c r="L14" s="52">
        <v>6110.3099000000002</v>
      </c>
      <c r="M14" s="53">
        <v>97</v>
      </c>
      <c r="N14" s="53">
        <v>592700.06000000006</v>
      </c>
      <c r="O14" s="53">
        <v>18</v>
      </c>
      <c r="P14" s="110">
        <v>1.6400000000000001E-2</v>
      </c>
      <c r="Q14" s="52">
        <v>6685</v>
      </c>
      <c r="R14" s="52">
        <v>6000</v>
      </c>
      <c r="S14" s="53">
        <v>651000000</v>
      </c>
    </row>
    <row r="15" spans="1:19" ht="15" customHeight="1" x14ac:dyDescent="0.2">
      <c r="A15" s="50" t="s">
        <v>127</v>
      </c>
      <c r="B15" s="50" t="s">
        <v>128</v>
      </c>
      <c r="C15" s="92" t="s">
        <v>129</v>
      </c>
      <c r="D15" s="63" t="s">
        <v>22</v>
      </c>
      <c r="E15" s="63" t="s">
        <v>106</v>
      </c>
      <c r="F15" s="52">
        <v>5500</v>
      </c>
      <c r="G15" s="52">
        <v>5990</v>
      </c>
      <c r="H15" s="52">
        <v>5455</v>
      </c>
      <c r="I15" s="52">
        <v>5700</v>
      </c>
      <c r="J15" s="52">
        <v>5400</v>
      </c>
      <c r="K15" s="52">
        <v>5700</v>
      </c>
      <c r="L15" s="52">
        <v>5686.8056999999999</v>
      </c>
      <c r="M15" s="53">
        <v>135</v>
      </c>
      <c r="N15" s="53">
        <v>767718.77</v>
      </c>
      <c r="O15" s="53">
        <v>6</v>
      </c>
      <c r="P15" s="110">
        <v>4.4900000000000002E-2</v>
      </c>
      <c r="Q15" s="52">
        <v>6400</v>
      </c>
      <c r="R15" s="52">
        <v>5303</v>
      </c>
      <c r="S15" s="53">
        <v>2399397900</v>
      </c>
    </row>
    <row r="16" spans="1:19" ht="15" customHeight="1" x14ac:dyDescent="0.2">
      <c r="A16" s="50" t="s">
        <v>130</v>
      </c>
      <c r="B16" s="50" t="s">
        <v>131</v>
      </c>
      <c r="C16" s="92" t="s">
        <v>129</v>
      </c>
      <c r="D16" s="63" t="s">
        <v>22</v>
      </c>
      <c r="E16" s="63" t="s">
        <v>106</v>
      </c>
      <c r="F16" s="52">
        <v>5510.97</v>
      </c>
      <c r="G16" s="52">
        <v>6000</v>
      </c>
      <c r="H16" s="52">
        <v>5600</v>
      </c>
      <c r="I16" s="52">
        <v>5600</v>
      </c>
      <c r="J16" s="52">
        <v>5600</v>
      </c>
      <c r="K16" s="52">
        <v>5600</v>
      </c>
      <c r="L16" s="52">
        <v>5600</v>
      </c>
      <c r="M16" s="53">
        <v>1</v>
      </c>
      <c r="N16" s="53">
        <v>5600</v>
      </c>
      <c r="O16" s="53">
        <v>1</v>
      </c>
      <c r="P16" s="110">
        <v>1.8200000000000001E-2</v>
      </c>
      <c r="Q16" s="52">
        <v>6100</v>
      </c>
      <c r="R16" s="52">
        <v>4205.46</v>
      </c>
      <c r="S16" s="53">
        <v>49000000</v>
      </c>
    </row>
    <row r="17" spans="1:19" ht="15" customHeight="1" x14ac:dyDescent="0.2">
      <c r="A17" s="50" t="s">
        <v>132</v>
      </c>
      <c r="B17" s="50" t="s">
        <v>133</v>
      </c>
      <c r="C17" s="92" t="s">
        <v>134</v>
      </c>
      <c r="D17" s="63" t="s">
        <v>18</v>
      </c>
      <c r="E17" s="63" t="s">
        <v>104</v>
      </c>
      <c r="F17" s="52">
        <v>52</v>
      </c>
      <c r="G17" s="52">
        <v>65</v>
      </c>
      <c r="H17" s="52">
        <v>52.03</v>
      </c>
      <c r="I17" s="52">
        <v>52.03</v>
      </c>
      <c r="J17" s="52">
        <v>52.03</v>
      </c>
      <c r="K17" s="52">
        <v>52.03</v>
      </c>
      <c r="L17" s="52">
        <v>52.03</v>
      </c>
      <c r="M17" s="53">
        <v>70</v>
      </c>
      <c r="N17" s="53">
        <v>3642.1</v>
      </c>
      <c r="O17" s="53">
        <v>1</v>
      </c>
      <c r="P17" s="110">
        <v>5.9999999999999995E-4</v>
      </c>
      <c r="Q17" s="52">
        <v>52.03</v>
      </c>
      <c r="R17" s="52">
        <v>52.03</v>
      </c>
      <c r="S17" s="53">
        <v>12809838.029999999</v>
      </c>
    </row>
    <row r="18" spans="1:19" ht="15" customHeight="1" x14ac:dyDescent="0.2">
      <c r="A18" s="50" t="s">
        <v>83</v>
      </c>
      <c r="B18" s="50" t="s">
        <v>84</v>
      </c>
      <c r="C18" s="92" t="s">
        <v>85</v>
      </c>
      <c r="D18" s="63" t="s">
        <v>18</v>
      </c>
      <c r="E18" s="63" t="s">
        <v>106</v>
      </c>
      <c r="F18" s="52">
        <v>30.13</v>
      </c>
      <c r="G18" s="52">
        <v>31.33</v>
      </c>
      <c r="H18" s="52">
        <v>33.81</v>
      </c>
      <c r="I18" s="52">
        <v>43</v>
      </c>
      <c r="J18" s="52">
        <v>26</v>
      </c>
      <c r="K18" s="52">
        <v>31.33</v>
      </c>
      <c r="L18" s="52">
        <v>35.411799999999999</v>
      </c>
      <c r="M18" s="53">
        <v>330584</v>
      </c>
      <c r="N18" s="53">
        <v>11706581.76</v>
      </c>
      <c r="O18" s="53">
        <v>2172</v>
      </c>
      <c r="P18" s="110">
        <v>-7.3400000000000007E-2</v>
      </c>
      <c r="Q18" s="52">
        <v>52</v>
      </c>
      <c r="R18" s="52">
        <v>24.51</v>
      </c>
      <c r="S18" s="53">
        <v>238004109.72</v>
      </c>
    </row>
    <row r="19" spans="1:19" ht="15" customHeight="1" x14ac:dyDescent="0.2">
      <c r="A19" s="50" t="s">
        <v>135</v>
      </c>
      <c r="B19" s="50" t="s">
        <v>136</v>
      </c>
      <c r="C19" s="92" t="s">
        <v>137</v>
      </c>
      <c r="D19" s="63" t="s">
        <v>22</v>
      </c>
      <c r="E19" s="63" t="s">
        <v>106</v>
      </c>
      <c r="F19" s="52">
        <v>20.440000000000001</v>
      </c>
      <c r="G19" s="52">
        <v>20.97</v>
      </c>
      <c r="H19" s="52">
        <v>20.5</v>
      </c>
      <c r="I19" s="52">
        <v>21.74</v>
      </c>
      <c r="J19" s="52">
        <v>20.02</v>
      </c>
      <c r="K19" s="52">
        <v>20.6</v>
      </c>
      <c r="L19" s="52">
        <v>20.880099999999999</v>
      </c>
      <c r="M19" s="53">
        <v>78726</v>
      </c>
      <c r="N19" s="53">
        <v>1643810.15</v>
      </c>
      <c r="O19" s="53">
        <v>387</v>
      </c>
      <c r="P19" s="110">
        <v>9.7999999999999997E-3</v>
      </c>
      <c r="Q19" s="52">
        <v>27.85</v>
      </c>
      <c r="R19" s="52">
        <v>13.22</v>
      </c>
      <c r="S19" s="53">
        <v>509217683</v>
      </c>
    </row>
    <row r="20" spans="1:19" ht="15" customHeight="1" x14ac:dyDescent="0.2">
      <c r="A20" s="50" t="s">
        <v>138</v>
      </c>
      <c r="B20" s="50" t="s">
        <v>139</v>
      </c>
      <c r="C20" s="92" t="s">
        <v>140</v>
      </c>
      <c r="D20" s="63" t="s">
        <v>18</v>
      </c>
      <c r="E20" s="63" t="s">
        <v>106</v>
      </c>
      <c r="F20" s="52">
        <v>1143.54</v>
      </c>
      <c r="G20" s="52">
        <v>1169.5</v>
      </c>
      <c r="H20" s="52">
        <v>1151.0999999999999</v>
      </c>
      <c r="I20" s="52">
        <v>1184</v>
      </c>
      <c r="J20" s="52">
        <v>1120</v>
      </c>
      <c r="K20" s="52">
        <v>1144</v>
      </c>
      <c r="L20" s="52">
        <v>1156.3696</v>
      </c>
      <c r="M20" s="53">
        <v>2256</v>
      </c>
      <c r="N20" s="53">
        <v>2608769.91</v>
      </c>
      <c r="O20" s="53">
        <v>222</v>
      </c>
      <c r="P20" s="110">
        <v>2.5999999999999999E-3</v>
      </c>
      <c r="Q20" s="52">
        <v>1444</v>
      </c>
      <c r="R20" s="52">
        <v>1066.51</v>
      </c>
      <c r="S20" s="53">
        <v>1523407600</v>
      </c>
    </row>
    <row r="21" spans="1:19" ht="15" customHeight="1" x14ac:dyDescent="0.2">
      <c r="A21" s="50" t="s">
        <v>141</v>
      </c>
      <c r="B21" s="50" t="s">
        <v>142</v>
      </c>
      <c r="C21" s="92" t="s">
        <v>143</v>
      </c>
      <c r="D21" s="63" t="s">
        <v>22</v>
      </c>
      <c r="E21" s="63" t="s">
        <v>106</v>
      </c>
      <c r="F21" s="52">
        <v>9</v>
      </c>
      <c r="G21" s="52">
        <v>9.49</v>
      </c>
      <c r="H21" s="52">
        <v>11.99</v>
      </c>
      <c r="I21" s="52">
        <v>11.99</v>
      </c>
      <c r="J21" s="52">
        <v>8.01</v>
      </c>
      <c r="K21" s="52">
        <v>9.9499999999999993</v>
      </c>
      <c r="L21" s="52">
        <v>9.9590999999999994</v>
      </c>
      <c r="M21" s="53">
        <v>25282</v>
      </c>
      <c r="N21" s="53">
        <v>251786.17</v>
      </c>
      <c r="O21" s="53">
        <v>49</v>
      </c>
      <c r="P21" s="110">
        <v>-5.0000000000000001E-3</v>
      </c>
      <c r="Q21" s="52">
        <v>110</v>
      </c>
      <c r="R21" s="52">
        <v>8.01</v>
      </c>
      <c r="S21" s="53">
        <v>18921347.850000001</v>
      </c>
    </row>
    <row r="22" spans="1:19" ht="15" customHeight="1" x14ac:dyDescent="0.2">
      <c r="A22" s="50" t="s">
        <v>71</v>
      </c>
      <c r="B22" s="50" t="s">
        <v>72</v>
      </c>
      <c r="C22" s="92" t="s">
        <v>73</v>
      </c>
      <c r="D22" s="63" t="s">
        <v>18</v>
      </c>
      <c r="E22" s="63" t="s">
        <v>104</v>
      </c>
      <c r="F22" s="52">
        <v>14.6</v>
      </c>
      <c r="G22" s="52">
        <v>16.66</v>
      </c>
      <c r="H22" s="52">
        <v>14.6</v>
      </c>
      <c r="I22" s="52">
        <v>14.6</v>
      </c>
      <c r="J22" s="52">
        <v>14.6</v>
      </c>
      <c r="K22" s="52">
        <v>14.6</v>
      </c>
      <c r="L22" s="52">
        <v>14.6</v>
      </c>
      <c r="M22" s="53">
        <v>11</v>
      </c>
      <c r="N22" s="53">
        <v>160.6</v>
      </c>
      <c r="O22" s="53">
        <v>1</v>
      </c>
      <c r="P22" s="110">
        <v>-8.7499999999999994E-2</v>
      </c>
      <c r="Q22" s="52">
        <v>24.98</v>
      </c>
      <c r="R22" s="52">
        <v>13.2</v>
      </c>
      <c r="S22" s="53">
        <v>209570882</v>
      </c>
    </row>
    <row r="23" spans="1:19" ht="15" customHeight="1" x14ac:dyDescent="0.2">
      <c r="A23" s="50" t="s">
        <v>53</v>
      </c>
      <c r="B23" s="50" t="s">
        <v>54</v>
      </c>
      <c r="C23" s="92" t="s">
        <v>55</v>
      </c>
      <c r="D23" s="63" t="s">
        <v>18</v>
      </c>
      <c r="E23" s="63" t="s">
        <v>104</v>
      </c>
      <c r="F23" s="52">
        <v>26</v>
      </c>
      <c r="G23" s="52">
        <v>36</v>
      </c>
      <c r="H23" s="52">
        <v>34.29</v>
      </c>
      <c r="I23" s="52">
        <v>34.29</v>
      </c>
      <c r="J23" s="52">
        <v>28</v>
      </c>
      <c r="K23" s="52">
        <v>28</v>
      </c>
      <c r="L23" s="52">
        <v>32.9206</v>
      </c>
      <c r="M23" s="53">
        <v>712</v>
      </c>
      <c r="N23" s="53">
        <v>23439.5</v>
      </c>
      <c r="O23" s="53">
        <v>7</v>
      </c>
      <c r="P23" s="110">
        <v>-0.22220000000000001</v>
      </c>
      <c r="Q23" s="52">
        <v>69.2</v>
      </c>
      <c r="R23" s="52">
        <v>20.68</v>
      </c>
      <c r="S23" s="53">
        <v>17468668</v>
      </c>
    </row>
    <row r="24" spans="1:19" ht="15" customHeight="1" x14ac:dyDescent="0.2">
      <c r="A24" s="50" t="s">
        <v>144</v>
      </c>
      <c r="B24" s="50" t="s">
        <v>145</v>
      </c>
      <c r="C24" s="92" t="s">
        <v>146</v>
      </c>
      <c r="D24" s="63" t="s">
        <v>18</v>
      </c>
      <c r="E24" s="63" t="s">
        <v>106</v>
      </c>
      <c r="F24" s="52">
        <v>3.02</v>
      </c>
      <c r="G24" s="52">
        <v>3.27</v>
      </c>
      <c r="H24" s="52">
        <v>2.91</v>
      </c>
      <c r="I24" s="52">
        <v>3.3</v>
      </c>
      <c r="J24" s="52">
        <v>2.91</v>
      </c>
      <c r="K24" s="52">
        <v>3.01</v>
      </c>
      <c r="L24" s="52">
        <v>3.1392000000000002</v>
      </c>
      <c r="M24" s="53">
        <v>10174</v>
      </c>
      <c r="N24" s="53">
        <v>31938.7</v>
      </c>
      <c r="O24" s="53">
        <v>33</v>
      </c>
      <c r="P24" s="110">
        <v>3.3E-3</v>
      </c>
      <c r="Q24" s="52">
        <v>4.51</v>
      </c>
      <c r="R24" s="52">
        <v>2.75</v>
      </c>
      <c r="S24" s="53">
        <v>32306053.079999998</v>
      </c>
    </row>
    <row r="25" spans="1:19" ht="15" customHeight="1" x14ac:dyDescent="0.2">
      <c r="A25" s="50" t="s">
        <v>147</v>
      </c>
      <c r="B25" s="50" t="s">
        <v>148</v>
      </c>
      <c r="C25" s="92" t="s">
        <v>149</v>
      </c>
      <c r="D25" s="63" t="s">
        <v>18</v>
      </c>
      <c r="E25" s="63" t="s">
        <v>104</v>
      </c>
      <c r="F25" s="52">
        <v>815</v>
      </c>
      <c r="G25" s="52">
        <v>999.99</v>
      </c>
      <c r="H25" s="52">
        <v>815</v>
      </c>
      <c r="I25" s="52">
        <v>815</v>
      </c>
      <c r="J25" s="52">
        <v>815</v>
      </c>
      <c r="K25" s="52">
        <v>815</v>
      </c>
      <c r="L25" s="52">
        <v>815</v>
      </c>
      <c r="M25" s="53">
        <v>334</v>
      </c>
      <c r="N25" s="53">
        <v>272210</v>
      </c>
      <c r="O25" s="53">
        <v>5</v>
      </c>
      <c r="P25" s="110">
        <v>0</v>
      </c>
      <c r="Q25" s="52">
        <v>830</v>
      </c>
      <c r="R25" s="52">
        <v>780</v>
      </c>
      <c r="S25" s="53">
        <v>518221825</v>
      </c>
    </row>
    <row r="26" spans="1:19" ht="15" customHeight="1" x14ac:dyDescent="0.2">
      <c r="A26" s="50" t="s">
        <v>150</v>
      </c>
      <c r="B26" s="50" t="s">
        <v>151</v>
      </c>
      <c r="C26" s="92" t="s">
        <v>152</v>
      </c>
      <c r="D26" s="63" t="s">
        <v>18</v>
      </c>
      <c r="E26" s="63" t="s">
        <v>104</v>
      </c>
      <c r="F26" s="52">
        <v>300</v>
      </c>
      <c r="G26" s="52">
        <v>339</v>
      </c>
      <c r="H26" s="52">
        <v>305</v>
      </c>
      <c r="I26" s="52">
        <v>310</v>
      </c>
      <c r="J26" s="52">
        <v>300</v>
      </c>
      <c r="K26" s="52">
        <v>300</v>
      </c>
      <c r="L26" s="52">
        <v>304.44439999999997</v>
      </c>
      <c r="M26" s="53">
        <v>486</v>
      </c>
      <c r="N26" s="53">
        <v>147960</v>
      </c>
      <c r="O26" s="53">
        <v>5</v>
      </c>
      <c r="P26" s="110">
        <v>0</v>
      </c>
      <c r="Q26" s="52">
        <v>310</v>
      </c>
      <c r="R26" s="52">
        <v>250</v>
      </c>
      <c r="S26" s="53">
        <v>335841000</v>
      </c>
    </row>
    <row r="27" spans="1:19" ht="15" customHeight="1" x14ac:dyDescent="0.2">
      <c r="A27" s="50" t="s">
        <v>153</v>
      </c>
      <c r="B27" s="50" t="s">
        <v>154</v>
      </c>
      <c r="C27" s="92" t="s">
        <v>155</v>
      </c>
      <c r="D27" s="63" t="s">
        <v>18</v>
      </c>
      <c r="E27" s="63" t="s">
        <v>104</v>
      </c>
      <c r="F27" s="52">
        <v>270</v>
      </c>
      <c r="G27" s="52">
        <v>285</v>
      </c>
      <c r="H27" s="52">
        <v>275.18</v>
      </c>
      <c r="I27" s="52">
        <v>284.89999999999998</v>
      </c>
      <c r="J27" s="52">
        <v>270</v>
      </c>
      <c r="K27" s="52">
        <v>283</v>
      </c>
      <c r="L27" s="52">
        <v>280.21690000000001</v>
      </c>
      <c r="M27" s="53">
        <v>472</v>
      </c>
      <c r="N27" s="53">
        <v>132262.35999999999</v>
      </c>
      <c r="O27" s="53">
        <v>14</v>
      </c>
      <c r="P27" s="110">
        <v>4.3900000000000002E-2</v>
      </c>
      <c r="Q27" s="52">
        <v>300</v>
      </c>
      <c r="R27" s="52">
        <v>250</v>
      </c>
      <c r="S27" s="53">
        <v>145948760</v>
      </c>
    </row>
    <row r="28" spans="1:19" ht="15" customHeight="1" x14ac:dyDescent="0.2">
      <c r="A28" s="50" t="s">
        <v>156</v>
      </c>
      <c r="B28" s="50" t="s">
        <v>157</v>
      </c>
      <c r="C28" s="92" t="s">
        <v>158</v>
      </c>
      <c r="D28" s="63" t="s">
        <v>22</v>
      </c>
      <c r="E28" s="63" t="s">
        <v>106</v>
      </c>
      <c r="F28" s="52">
        <v>562</v>
      </c>
      <c r="G28" s="52">
        <v>573</v>
      </c>
      <c r="H28" s="52">
        <v>535.98</v>
      </c>
      <c r="I28" s="52">
        <v>580</v>
      </c>
      <c r="J28" s="52">
        <v>516.32000000000005</v>
      </c>
      <c r="K28" s="52">
        <v>565</v>
      </c>
      <c r="L28" s="52">
        <v>550.63400000000001</v>
      </c>
      <c r="M28" s="53">
        <v>2230</v>
      </c>
      <c r="N28" s="53">
        <v>1227913.92</v>
      </c>
      <c r="O28" s="53">
        <v>110</v>
      </c>
      <c r="P28" s="110">
        <v>9.7100000000000006E-2</v>
      </c>
      <c r="Q28" s="52">
        <v>868.86</v>
      </c>
      <c r="R28" s="52">
        <v>490.08</v>
      </c>
      <c r="S28" s="53">
        <v>1143913125</v>
      </c>
    </row>
    <row r="29" spans="1:19" ht="15" customHeight="1" x14ac:dyDescent="0.2">
      <c r="A29" s="50" t="s">
        <v>159</v>
      </c>
      <c r="B29" s="50" t="s">
        <v>160</v>
      </c>
      <c r="C29" s="92" t="s">
        <v>161</v>
      </c>
      <c r="D29" s="63" t="s">
        <v>18</v>
      </c>
      <c r="E29" s="63" t="s">
        <v>104</v>
      </c>
      <c r="F29" s="52">
        <v>15.5</v>
      </c>
      <c r="G29" s="52">
        <v>16.5</v>
      </c>
      <c r="H29" s="52">
        <v>15.5</v>
      </c>
      <c r="I29" s="52">
        <v>15.5</v>
      </c>
      <c r="J29" s="52">
        <v>15.5</v>
      </c>
      <c r="K29" s="52">
        <v>15.5</v>
      </c>
      <c r="L29" s="52">
        <v>15.5</v>
      </c>
      <c r="M29" s="53">
        <v>110</v>
      </c>
      <c r="N29" s="53">
        <v>1705</v>
      </c>
      <c r="O29" s="53">
        <v>3</v>
      </c>
      <c r="P29" s="110">
        <v>-3.1300000000000001E-2</v>
      </c>
      <c r="Q29" s="52">
        <v>20.03</v>
      </c>
      <c r="R29" s="52">
        <v>12</v>
      </c>
      <c r="S29" s="53">
        <v>81626875</v>
      </c>
    </row>
    <row r="30" spans="1:19" ht="15" customHeight="1" x14ac:dyDescent="0.2">
      <c r="A30" s="50" t="s">
        <v>80</v>
      </c>
      <c r="B30" s="50" t="s">
        <v>81</v>
      </c>
      <c r="C30" s="92" t="s">
        <v>82</v>
      </c>
      <c r="D30" s="63" t="s">
        <v>22</v>
      </c>
      <c r="E30" s="63" t="s">
        <v>106</v>
      </c>
      <c r="F30" s="52">
        <v>172.5</v>
      </c>
      <c r="G30" s="52">
        <v>173.4</v>
      </c>
      <c r="H30" s="52">
        <v>175.61</v>
      </c>
      <c r="I30" s="52">
        <v>177.6</v>
      </c>
      <c r="J30" s="52">
        <v>168.42</v>
      </c>
      <c r="K30" s="52">
        <v>173</v>
      </c>
      <c r="L30" s="52">
        <v>173.25720000000001</v>
      </c>
      <c r="M30" s="53">
        <v>125260</v>
      </c>
      <c r="N30" s="53">
        <v>21702199.960000001</v>
      </c>
      <c r="O30" s="53">
        <v>696</v>
      </c>
      <c r="P30" s="110">
        <v>-1.7000000000000001E-2</v>
      </c>
      <c r="Q30" s="52">
        <v>191.5</v>
      </c>
      <c r="R30" s="52">
        <v>159</v>
      </c>
      <c r="S30" s="53">
        <v>14166716555</v>
      </c>
    </row>
    <row r="31" spans="1:19" ht="15" customHeight="1" x14ac:dyDescent="0.2">
      <c r="A31" s="50" t="s">
        <v>162</v>
      </c>
      <c r="B31" s="50" t="s">
        <v>163</v>
      </c>
      <c r="C31" s="92" t="s">
        <v>164</v>
      </c>
      <c r="D31" s="63" t="s">
        <v>18</v>
      </c>
      <c r="E31" s="63" t="s">
        <v>104</v>
      </c>
      <c r="F31" s="52">
        <v>360</v>
      </c>
      <c r="G31" s="52">
        <v>380</v>
      </c>
      <c r="H31" s="52">
        <v>370</v>
      </c>
      <c r="I31" s="52">
        <v>379.99</v>
      </c>
      <c r="J31" s="52">
        <v>350.05</v>
      </c>
      <c r="K31" s="52">
        <v>350.05</v>
      </c>
      <c r="L31" s="52">
        <v>367.01990000000001</v>
      </c>
      <c r="M31" s="53">
        <v>234</v>
      </c>
      <c r="N31" s="53">
        <v>85882.65</v>
      </c>
      <c r="O31" s="53">
        <v>47</v>
      </c>
      <c r="P31" s="110">
        <v>-5.3900000000000003E-2</v>
      </c>
      <c r="Q31" s="52">
        <v>379.99</v>
      </c>
      <c r="R31" s="52">
        <v>235</v>
      </c>
      <c r="S31" s="53">
        <v>191897410</v>
      </c>
    </row>
    <row r="32" spans="1:19" ht="15" customHeight="1" x14ac:dyDescent="0.2">
      <c r="A32" s="50" t="s">
        <v>68</v>
      </c>
      <c r="B32" s="50" t="s">
        <v>69</v>
      </c>
      <c r="C32" s="92" t="s">
        <v>70</v>
      </c>
      <c r="D32" s="63" t="s">
        <v>18</v>
      </c>
      <c r="E32" s="63" t="s">
        <v>104</v>
      </c>
      <c r="F32" s="52">
        <v>59.55</v>
      </c>
      <c r="G32" s="52">
        <v>62</v>
      </c>
      <c r="H32" s="52">
        <v>66.5</v>
      </c>
      <c r="I32" s="52">
        <v>66.510000000000005</v>
      </c>
      <c r="J32" s="52">
        <v>59.55</v>
      </c>
      <c r="K32" s="52">
        <v>62</v>
      </c>
      <c r="L32" s="52">
        <v>66.2654</v>
      </c>
      <c r="M32" s="53">
        <v>1068</v>
      </c>
      <c r="N32" s="53">
        <v>70771.45</v>
      </c>
      <c r="O32" s="53">
        <v>15</v>
      </c>
      <c r="P32" s="110">
        <v>-0.1012</v>
      </c>
      <c r="Q32" s="52">
        <v>73.2</v>
      </c>
      <c r="R32" s="52">
        <v>59.55</v>
      </c>
      <c r="S32" s="53">
        <v>153069878</v>
      </c>
    </row>
    <row r="33" spans="1:19" ht="15" customHeight="1" x14ac:dyDescent="0.2">
      <c r="A33" s="50" t="s">
        <v>74</v>
      </c>
      <c r="B33" s="50" t="s">
        <v>75</v>
      </c>
      <c r="C33" s="92" t="s">
        <v>76</v>
      </c>
      <c r="D33" s="63" t="s">
        <v>18</v>
      </c>
      <c r="E33" s="63" t="s">
        <v>104</v>
      </c>
      <c r="F33" s="52">
        <v>30</v>
      </c>
      <c r="G33" s="52">
        <v>55</v>
      </c>
      <c r="H33" s="52">
        <v>55</v>
      </c>
      <c r="I33" s="52">
        <v>55</v>
      </c>
      <c r="J33" s="52">
        <v>55</v>
      </c>
      <c r="K33" s="52">
        <v>55</v>
      </c>
      <c r="L33" s="52">
        <v>55</v>
      </c>
      <c r="M33" s="53">
        <v>230</v>
      </c>
      <c r="N33" s="53">
        <v>12650</v>
      </c>
      <c r="O33" s="53">
        <v>2</v>
      </c>
      <c r="P33" s="110">
        <v>-8.3299999999999999E-2</v>
      </c>
      <c r="Q33" s="52">
        <v>79</v>
      </c>
      <c r="R33" s="52">
        <v>50.01</v>
      </c>
      <c r="S33" s="53">
        <v>26170100</v>
      </c>
    </row>
    <row r="34" spans="1:19" ht="15" customHeight="1" x14ac:dyDescent="0.2">
      <c r="A34" s="50" t="s">
        <v>165</v>
      </c>
      <c r="B34" s="50" t="s">
        <v>166</v>
      </c>
      <c r="C34" s="92" t="s">
        <v>167</v>
      </c>
      <c r="D34" s="63" t="s">
        <v>18</v>
      </c>
      <c r="E34" s="63" t="s">
        <v>106</v>
      </c>
      <c r="F34" s="52">
        <v>3227.2</v>
      </c>
      <c r="G34" s="52">
        <v>3348.75</v>
      </c>
      <c r="H34" s="52">
        <v>3140</v>
      </c>
      <c r="I34" s="52">
        <v>3300</v>
      </c>
      <c r="J34" s="52">
        <v>3116.01</v>
      </c>
      <c r="K34" s="52">
        <v>3300</v>
      </c>
      <c r="L34" s="52">
        <v>3216.3719000000001</v>
      </c>
      <c r="M34" s="53">
        <v>539</v>
      </c>
      <c r="N34" s="53">
        <v>1733624.44</v>
      </c>
      <c r="O34" s="53">
        <v>54</v>
      </c>
      <c r="P34" s="110">
        <v>5.7700000000000001E-2</v>
      </c>
      <c r="Q34" s="52">
        <v>3350</v>
      </c>
      <c r="R34" s="52">
        <v>2485</v>
      </c>
      <c r="S34" s="53">
        <v>1425573600</v>
      </c>
    </row>
    <row r="35" spans="1:19" ht="15" customHeight="1" x14ac:dyDescent="0.2">
      <c r="A35" s="50" t="s">
        <v>62</v>
      </c>
      <c r="B35" s="50" t="s">
        <v>63</v>
      </c>
      <c r="C35" s="92" t="s">
        <v>64</v>
      </c>
      <c r="D35" s="63" t="s">
        <v>18</v>
      </c>
      <c r="E35" s="63" t="s">
        <v>104</v>
      </c>
      <c r="F35" s="52">
        <v>145</v>
      </c>
      <c r="G35" s="52">
        <v>151.44999999999999</v>
      </c>
      <c r="H35" s="52">
        <v>146.21</v>
      </c>
      <c r="I35" s="52">
        <v>149</v>
      </c>
      <c r="J35" s="52">
        <v>140.02000000000001</v>
      </c>
      <c r="K35" s="52">
        <v>149</v>
      </c>
      <c r="L35" s="52">
        <v>144.11969999999999</v>
      </c>
      <c r="M35" s="53">
        <v>336</v>
      </c>
      <c r="N35" s="53">
        <v>48424.23</v>
      </c>
      <c r="O35" s="53">
        <v>8</v>
      </c>
      <c r="P35" s="110">
        <v>-0.11310000000000001</v>
      </c>
      <c r="Q35" s="52">
        <v>168</v>
      </c>
      <c r="R35" s="52">
        <v>95</v>
      </c>
      <c r="S35" s="53">
        <v>108102331</v>
      </c>
    </row>
    <row r="36" spans="1:19" ht="15" customHeight="1" x14ac:dyDescent="0.2">
      <c r="A36" s="50" t="s">
        <v>168</v>
      </c>
      <c r="B36" s="50" t="s">
        <v>169</v>
      </c>
      <c r="C36" s="92" t="s">
        <v>170</v>
      </c>
      <c r="D36" s="63" t="s">
        <v>18</v>
      </c>
      <c r="E36" s="63" t="s">
        <v>104</v>
      </c>
      <c r="F36" s="52">
        <v>15</v>
      </c>
      <c r="G36" s="52">
        <v>19.989999999999998</v>
      </c>
      <c r="H36" s="52">
        <v>19</v>
      </c>
      <c r="I36" s="52">
        <v>19</v>
      </c>
      <c r="J36" s="52">
        <v>19</v>
      </c>
      <c r="K36" s="52">
        <v>19</v>
      </c>
      <c r="L36" s="52">
        <v>19</v>
      </c>
      <c r="M36" s="53">
        <v>10</v>
      </c>
      <c r="N36" s="53">
        <v>190</v>
      </c>
      <c r="O36" s="53">
        <v>1</v>
      </c>
      <c r="P36" s="110">
        <v>0</v>
      </c>
      <c r="Q36" s="52">
        <v>20.010000000000002</v>
      </c>
      <c r="R36" s="52">
        <v>14</v>
      </c>
      <c r="S36" s="53">
        <v>5752440</v>
      </c>
    </row>
    <row r="37" spans="1:19" ht="15" customHeight="1" x14ac:dyDescent="0.2">
      <c r="A37" s="50" t="s">
        <v>171</v>
      </c>
      <c r="B37" s="50" t="s">
        <v>172</v>
      </c>
      <c r="C37" s="92" t="s">
        <v>173</v>
      </c>
      <c r="D37" s="63" t="s">
        <v>22</v>
      </c>
      <c r="E37" s="63" t="s">
        <v>106</v>
      </c>
      <c r="F37" s="52">
        <v>253.13</v>
      </c>
      <c r="G37" s="52">
        <v>263.89999999999998</v>
      </c>
      <c r="H37" s="52">
        <v>268</v>
      </c>
      <c r="I37" s="52">
        <v>292.87</v>
      </c>
      <c r="J37" s="52">
        <v>240</v>
      </c>
      <c r="K37" s="52">
        <v>253.13</v>
      </c>
      <c r="L37" s="52">
        <v>254.2261</v>
      </c>
      <c r="M37" s="53">
        <v>2219</v>
      </c>
      <c r="N37" s="53">
        <v>564127.81000000006</v>
      </c>
      <c r="O37" s="53">
        <v>123</v>
      </c>
      <c r="P37" s="110">
        <v>-7.3000000000000001E-3</v>
      </c>
      <c r="Q37" s="52">
        <v>419.5</v>
      </c>
      <c r="R37" s="52">
        <v>94</v>
      </c>
      <c r="S37" s="53">
        <v>155348159.16999999</v>
      </c>
    </row>
    <row r="38" spans="1:19" ht="15" customHeight="1" x14ac:dyDescent="0.2">
      <c r="A38" s="50" t="s">
        <v>174</v>
      </c>
      <c r="B38" s="50" t="s">
        <v>175</v>
      </c>
      <c r="C38" s="92" t="s">
        <v>176</v>
      </c>
      <c r="D38" s="63" t="s">
        <v>18</v>
      </c>
      <c r="E38" s="63" t="s">
        <v>104</v>
      </c>
      <c r="F38" s="52">
        <v>1111.1099999999999</v>
      </c>
      <c r="G38" s="52">
        <v>1150</v>
      </c>
      <c r="H38" s="52">
        <v>1150</v>
      </c>
      <c r="I38" s="52">
        <v>1150</v>
      </c>
      <c r="J38" s="52">
        <v>1100</v>
      </c>
      <c r="K38" s="52">
        <v>1100</v>
      </c>
      <c r="L38" s="52">
        <v>1115.2438999999999</v>
      </c>
      <c r="M38" s="53">
        <v>328</v>
      </c>
      <c r="N38" s="53">
        <v>365800</v>
      </c>
      <c r="O38" s="53">
        <v>12</v>
      </c>
      <c r="P38" s="110">
        <v>-4.3499999999999997E-2</v>
      </c>
      <c r="Q38" s="52">
        <v>1299.8699999999999</v>
      </c>
      <c r="R38" s="52">
        <v>1000</v>
      </c>
      <c r="S38" s="53">
        <v>162800000</v>
      </c>
    </row>
    <row r="39" spans="1:19" ht="15" customHeight="1" x14ac:dyDescent="0.2">
      <c r="A39" s="50" t="s">
        <v>177</v>
      </c>
      <c r="B39" s="50" t="s">
        <v>178</v>
      </c>
      <c r="C39" s="92" t="s">
        <v>179</v>
      </c>
      <c r="D39" s="63" t="s">
        <v>22</v>
      </c>
      <c r="E39" s="63" t="s">
        <v>106</v>
      </c>
      <c r="F39" s="52">
        <v>1375</v>
      </c>
      <c r="G39" s="52">
        <v>1450</v>
      </c>
      <c r="H39" s="52">
        <v>1415</v>
      </c>
      <c r="I39" s="52">
        <v>1500</v>
      </c>
      <c r="J39" s="52">
        <v>1415</v>
      </c>
      <c r="K39" s="52">
        <v>1450</v>
      </c>
      <c r="L39" s="52">
        <v>1444.2327</v>
      </c>
      <c r="M39" s="53">
        <v>202</v>
      </c>
      <c r="N39" s="53">
        <v>291735</v>
      </c>
      <c r="O39" s="53">
        <v>18</v>
      </c>
      <c r="P39" s="110">
        <v>2.1100000000000001E-2</v>
      </c>
      <c r="Q39" s="52">
        <v>1500</v>
      </c>
      <c r="R39" s="52">
        <v>1300</v>
      </c>
      <c r="S39" s="53">
        <v>437444700</v>
      </c>
    </row>
    <row r="40" spans="1:19" ht="15" customHeight="1" x14ac:dyDescent="0.2">
      <c r="A40" s="50" t="s">
        <v>180</v>
      </c>
      <c r="B40" s="50" t="s">
        <v>181</v>
      </c>
      <c r="C40" s="92" t="s">
        <v>182</v>
      </c>
      <c r="D40" s="63" t="s">
        <v>22</v>
      </c>
      <c r="E40" s="63" t="s">
        <v>106</v>
      </c>
      <c r="F40" s="52">
        <v>3250</v>
      </c>
      <c r="G40" s="52">
        <v>3399</v>
      </c>
      <c r="H40" s="52">
        <v>3250</v>
      </c>
      <c r="I40" s="52">
        <v>3350</v>
      </c>
      <c r="J40" s="52">
        <v>3250</v>
      </c>
      <c r="K40" s="52">
        <v>3250</v>
      </c>
      <c r="L40" s="52">
        <v>3288.9915000000001</v>
      </c>
      <c r="M40" s="53">
        <v>315</v>
      </c>
      <c r="N40" s="53">
        <v>1036032.33</v>
      </c>
      <c r="O40" s="53">
        <v>34</v>
      </c>
      <c r="P40" s="110">
        <v>0</v>
      </c>
      <c r="Q40" s="52">
        <v>3600</v>
      </c>
      <c r="R40" s="52">
        <v>2499.9899999999998</v>
      </c>
      <c r="S40" s="53">
        <v>32500000000</v>
      </c>
    </row>
    <row r="41" spans="1:19" ht="15" customHeight="1" x14ac:dyDescent="0.2">
      <c r="A41" s="50" t="s">
        <v>183</v>
      </c>
      <c r="B41" s="50" t="s">
        <v>184</v>
      </c>
      <c r="C41" s="92" t="s">
        <v>185</v>
      </c>
      <c r="D41" s="63" t="s">
        <v>18</v>
      </c>
      <c r="E41" s="63" t="s">
        <v>106</v>
      </c>
      <c r="F41" s="52">
        <v>3.91</v>
      </c>
      <c r="G41" s="52">
        <v>4.1900000000000004</v>
      </c>
      <c r="H41" s="52">
        <v>3.75</v>
      </c>
      <c r="I41" s="52">
        <v>4.2</v>
      </c>
      <c r="J41" s="52">
        <v>3.18</v>
      </c>
      <c r="K41" s="52">
        <v>4</v>
      </c>
      <c r="L41" s="52">
        <v>3.6469</v>
      </c>
      <c r="M41" s="53">
        <v>149058</v>
      </c>
      <c r="N41" s="53">
        <v>543607.06000000006</v>
      </c>
      <c r="O41" s="53">
        <v>203</v>
      </c>
      <c r="P41" s="110">
        <v>6.3799999999999996E-2</v>
      </c>
      <c r="Q41" s="52">
        <v>5.74</v>
      </c>
      <c r="R41" s="52">
        <v>2.58</v>
      </c>
      <c r="S41" s="53">
        <v>54180800</v>
      </c>
    </row>
    <row r="42" spans="1:19" ht="15" customHeight="1" x14ac:dyDescent="0.2">
      <c r="A42" s="50" t="s">
        <v>186</v>
      </c>
      <c r="B42" s="50" t="s">
        <v>187</v>
      </c>
      <c r="C42" s="92" t="s">
        <v>188</v>
      </c>
      <c r="D42" s="63" t="s">
        <v>18</v>
      </c>
      <c r="E42" s="63" t="s">
        <v>104</v>
      </c>
      <c r="F42" s="52">
        <v>93.28</v>
      </c>
      <c r="G42" s="52">
        <v>110</v>
      </c>
      <c r="H42" s="52">
        <v>101.01</v>
      </c>
      <c r="I42" s="52">
        <v>110</v>
      </c>
      <c r="J42" s="52">
        <v>101</v>
      </c>
      <c r="K42" s="52">
        <v>110</v>
      </c>
      <c r="L42" s="52">
        <v>101.80289999999999</v>
      </c>
      <c r="M42" s="53">
        <v>136</v>
      </c>
      <c r="N42" s="53">
        <v>13845.2</v>
      </c>
      <c r="O42" s="53">
        <v>4</v>
      </c>
      <c r="P42" s="110">
        <v>8.9099999999999999E-2</v>
      </c>
      <c r="Q42" s="52">
        <v>188.66</v>
      </c>
      <c r="R42" s="52">
        <v>90.5</v>
      </c>
      <c r="S42" s="53">
        <v>78659900</v>
      </c>
    </row>
    <row r="43" spans="1:19" ht="15" customHeight="1" x14ac:dyDescent="0.2">
      <c r="A43" s="50" t="s">
        <v>189</v>
      </c>
      <c r="B43" s="50" t="s">
        <v>190</v>
      </c>
      <c r="C43" s="92" t="s">
        <v>191</v>
      </c>
      <c r="D43" s="63" t="s">
        <v>18</v>
      </c>
      <c r="E43" s="63" t="s">
        <v>106</v>
      </c>
      <c r="F43" s="52">
        <v>1020</v>
      </c>
      <c r="G43" s="52">
        <v>1039.99</v>
      </c>
      <c r="H43" s="52">
        <v>1010</v>
      </c>
      <c r="I43" s="52">
        <v>1040</v>
      </c>
      <c r="J43" s="52">
        <v>1001.1</v>
      </c>
      <c r="K43" s="52">
        <v>1040</v>
      </c>
      <c r="L43" s="52">
        <v>1021.4388</v>
      </c>
      <c r="M43" s="53">
        <v>283</v>
      </c>
      <c r="N43" s="53">
        <v>289067.18</v>
      </c>
      <c r="O43" s="53">
        <v>27</v>
      </c>
      <c r="P43" s="110">
        <v>3.8899999999999997E-2</v>
      </c>
      <c r="Q43" s="52">
        <v>1099.99</v>
      </c>
      <c r="R43" s="52">
        <v>942.51</v>
      </c>
      <c r="S43" s="53">
        <v>115278800</v>
      </c>
    </row>
    <row r="44" spans="1:19" ht="15" customHeight="1" x14ac:dyDescent="0.2">
      <c r="A44" s="50" t="s">
        <v>23</v>
      </c>
      <c r="B44" s="50" t="s">
        <v>24</v>
      </c>
      <c r="C44" s="92" t="s">
        <v>25</v>
      </c>
      <c r="D44" s="63" t="s">
        <v>18</v>
      </c>
      <c r="E44" s="63" t="s">
        <v>104</v>
      </c>
      <c r="F44" s="52">
        <v>2728</v>
      </c>
      <c r="G44" s="52">
        <v>2949</v>
      </c>
      <c r="H44" s="52">
        <v>2715</v>
      </c>
      <c r="I44" s="52">
        <v>3990</v>
      </c>
      <c r="J44" s="52">
        <v>2700</v>
      </c>
      <c r="K44" s="52">
        <v>3990</v>
      </c>
      <c r="L44" s="52">
        <v>2955.9623000000001</v>
      </c>
      <c r="M44" s="53">
        <v>26</v>
      </c>
      <c r="N44" s="53">
        <v>76855.02</v>
      </c>
      <c r="O44" s="53">
        <v>13</v>
      </c>
      <c r="P44" s="110">
        <v>0.46960000000000002</v>
      </c>
      <c r="Q44" s="52">
        <v>4400</v>
      </c>
      <c r="R44" s="52">
        <v>2700</v>
      </c>
      <c r="S44" s="53">
        <v>498750000</v>
      </c>
    </row>
    <row r="45" spans="1:19" ht="15" customHeight="1" x14ac:dyDescent="0.2">
      <c r="A45" s="50" t="s">
        <v>192</v>
      </c>
      <c r="B45" s="50" t="s">
        <v>193</v>
      </c>
      <c r="C45" s="92" t="s">
        <v>194</v>
      </c>
      <c r="D45" s="63" t="s">
        <v>18</v>
      </c>
      <c r="E45" s="63" t="s">
        <v>106</v>
      </c>
      <c r="F45" s="52">
        <v>31.15</v>
      </c>
      <c r="G45" s="52">
        <v>33.96</v>
      </c>
      <c r="H45" s="52">
        <v>27.23</v>
      </c>
      <c r="I45" s="52">
        <v>36.49</v>
      </c>
      <c r="J45" s="52">
        <v>27.23</v>
      </c>
      <c r="K45" s="52">
        <v>33.99</v>
      </c>
      <c r="L45" s="52">
        <v>32.7806</v>
      </c>
      <c r="M45" s="53">
        <v>9054</v>
      </c>
      <c r="N45" s="53">
        <v>296795.15999999997</v>
      </c>
      <c r="O45" s="53">
        <v>141</v>
      </c>
      <c r="P45" s="110">
        <v>8.5599999999999996E-2</v>
      </c>
      <c r="Q45" s="52">
        <v>51.98</v>
      </c>
      <c r="R45" s="52">
        <v>23</v>
      </c>
      <c r="S45" s="53">
        <v>55630549.259999998</v>
      </c>
    </row>
    <row r="46" spans="1:19" ht="15" customHeight="1" x14ac:dyDescent="0.2">
      <c r="A46" s="50" t="s">
        <v>26</v>
      </c>
      <c r="B46" s="50" t="s">
        <v>27</v>
      </c>
      <c r="C46" s="92" t="s">
        <v>28</v>
      </c>
      <c r="D46" s="63" t="s">
        <v>18</v>
      </c>
      <c r="E46" s="63" t="s">
        <v>104</v>
      </c>
      <c r="F46" s="52" t="s">
        <v>105</v>
      </c>
      <c r="G46" s="52">
        <v>27</v>
      </c>
      <c r="H46" s="52">
        <v>37.69</v>
      </c>
      <c r="I46" s="52">
        <v>37.69</v>
      </c>
      <c r="J46" s="52">
        <v>17.36</v>
      </c>
      <c r="K46" s="52">
        <v>22.5</v>
      </c>
      <c r="L46" s="52">
        <v>20.1296</v>
      </c>
      <c r="M46" s="53">
        <v>246</v>
      </c>
      <c r="N46" s="53">
        <v>4951.88</v>
      </c>
      <c r="O46" s="53">
        <v>5</v>
      </c>
      <c r="P46" s="110">
        <v>0.28570000000000001</v>
      </c>
      <c r="Q46" s="52">
        <v>49.99</v>
      </c>
      <c r="R46" s="52">
        <v>14</v>
      </c>
      <c r="S46" s="53">
        <v>3186742.5</v>
      </c>
    </row>
    <row r="47" spans="1:19" ht="15" customHeight="1" x14ac:dyDescent="0.2">
      <c r="A47" s="50" t="s">
        <v>195</v>
      </c>
      <c r="B47" s="50" t="s">
        <v>196</v>
      </c>
      <c r="C47" s="92" t="s">
        <v>197</v>
      </c>
      <c r="D47" s="63" t="s">
        <v>18</v>
      </c>
      <c r="E47" s="63" t="s">
        <v>104</v>
      </c>
      <c r="F47" s="52">
        <v>5300</v>
      </c>
      <c r="G47" s="52">
        <v>5480</v>
      </c>
      <c r="H47" s="52">
        <v>5300</v>
      </c>
      <c r="I47" s="52">
        <v>5480</v>
      </c>
      <c r="J47" s="52">
        <v>5300</v>
      </c>
      <c r="K47" s="52">
        <v>5301.01</v>
      </c>
      <c r="L47" s="52">
        <v>5331.8976000000002</v>
      </c>
      <c r="M47" s="53">
        <v>51</v>
      </c>
      <c r="N47" s="53">
        <v>271926.78000000003</v>
      </c>
      <c r="O47" s="53">
        <v>16</v>
      </c>
      <c r="P47" s="110">
        <v>2.0000000000000001E-4</v>
      </c>
      <c r="Q47" s="52">
        <v>6990</v>
      </c>
      <c r="R47" s="52">
        <v>4921.01</v>
      </c>
      <c r="S47" s="53">
        <v>5341605134.5799999</v>
      </c>
    </row>
    <row r="48" spans="1:19" ht="15" customHeight="1" x14ac:dyDescent="0.2">
      <c r="A48" s="50" t="s">
        <v>35</v>
      </c>
      <c r="B48" s="50" t="s">
        <v>36</v>
      </c>
      <c r="C48" s="92" t="s">
        <v>37</v>
      </c>
      <c r="D48" s="63" t="s">
        <v>18</v>
      </c>
      <c r="E48" s="63" t="s">
        <v>104</v>
      </c>
      <c r="F48" s="52">
        <v>5</v>
      </c>
      <c r="G48" s="52">
        <v>8</v>
      </c>
      <c r="H48" s="52">
        <v>5</v>
      </c>
      <c r="I48" s="52">
        <v>6.48</v>
      </c>
      <c r="J48" s="52">
        <v>5</v>
      </c>
      <c r="K48" s="52">
        <v>6.48</v>
      </c>
      <c r="L48" s="52">
        <v>5.1296999999999997</v>
      </c>
      <c r="M48" s="53">
        <v>6384</v>
      </c>
      <c r="N48" s="53">
        <v>32748.240000000002</v>
      </c>
      <c r="O48" s="53">
        <v>18</v>
      </c>
      <c r="P48" s="110">
        <v>0.2462</v>
      </c>
      <c r="Q48" s="52">
        <v>9</v>
      </c>
      <c r="R48" s="52">
        <v>5</v>
      </c>
      <c r="S48" s="53">
        <v>8606949.8399999999</v>
      </c>
    </row>
    <row r="49" spans="1:19" ht="15" customHeight="1" x14ac:dyDescent="0.2">
      <c r="A49" s="50" t="s">
        <v>198</v>
      </c>
      <c r="B49" s="50" t="s">
        <v>199</v>
      </c>
      <c r="C49" s="92" t="s">
        <v>200</v>
      </c>
      <c r="D49" s="63" t="s">
        <v>18</v>
      </c>
      <c r="E49" s="63" t="s">
        <v>104</v>
      </c>
      <c r="F49" s="52">
        <v>1510</v>
      </c>
      <c r="G49" s="52">
        <v>1630</v>
      </c>
      <c r="H49" s="52">
        <v>1575</v>
      </c>
      <c r="I49" s="52">
        <v>1630</v>
      </c>
      <c r="J49" s="52">
        <v>1503.01</v>
      </c>
      <c r="K49" s="52">
        <v>1600</v>
      </c>
      <c r="L49" s="52">
        <v>1557.4716000000001</v>
      </c>
      <c r="M49" s="53">
        <v>118</v>
      </c>
      <c r="N49" s="53">
        <v>183781.65</v>
      </c>
      <c r="O49" s="53">
        <v>17</v>
      </c>
      <c r="P49" s="110">
        <v>-1.84E-2</v>
      </c>
      <c r="Q49" s="52">
        <v>1799.99</v>
      </c>
      <c r="R49" s="52">
        <v>1451</v>
      </c>
      <c r="S49" s="53">
        <v>310700800</v>
      </c>
    </row>
    <row r="50" spans="1:19" ht="15" customHeight="1" x14ac:dyDescent="0.2">
      <c r="A50" s="50" t="s">
        <v>201</v>
      </c>
      <c r="B50" s="50" t="s">
        <v>202</v>
      </c>
      <c r="C50" s="92" t="s">
        <v>200</v>
      </c>
      <c r="D50" s="63" t="s">
        <v>18</v>
      </c>
      <c r="E50" s="63" t="s">
        <v>104</v>
      </c>
      <c r="F50" s="52">
        <v>1508.01</v>
      </c>
      <c r="G50" s="52">
        <v>1580</v>
      </c>
      <c r="H50" s="52">
        <v>1508.13</v>
      </c>
      <c r="I50" s="52">
        <v>1509</v>
      </c>
      <c r="J50" s="52">
        <v>1508</v>
      </c>
      <c r="K50" s="52">
        <v>1509</v>
      </c>
      <c r="L50" s="52">
        <v>1508.5332000000001</v>
      </c>
      <c r="M50" s="53">
        <v>91</v>
      </c>
      <c r="N50" s="53">
        <v>137276.51999999999</v>
      </c>
      <c r="O50" s="53">
        <v>12</v>
      </c>
      <c r="P50" s="110">
        <v>1.2999999999999999E-3</v>
      </c>
      <c r="Q50" s="52">
        <v>1689.99</v>
      </c>
      <c r="R50" s="52">
        <v>1360.1</v>
      </c>
      <c r="S50" s="53">
        <v>92694852</v>
      </c>
    </row>
    <row r="51" spans="1:19" ht="15" customHeight="1" x14ac:dyDescent="0.2">
      <c r="A51" s="50" t="s">
        <v>203</v>
      </c>
      <c r="B51" s="50" t="s">
        <v>204</v>
      </c>
      <c r="C51" s="92" t="s">
        <v>205</v>
      </c>
      <c r="D51" s="63" t="s">
        <v>22</v>
      </c>
      <c r="E51" s="63" t="s">
        <v>106</v>
      </c>
      <c r="F51" s="52">
        <v>683.03</v>
      </c>
      <c r="G51" s="52">
        <v>700</v>
      </c>
      <c r="H51" s="52">
        <v>675</v>
      </c>
      <c r="I51" s="52">
        <v>700</v>
      </c>
      <c r="J51" s="52">
        <v>660.03</v>
      </c>
      <c r="K51" s="52">
        <v>682.2</v>
      </c>
      <c r="L51" s="52">
        <v>686.45280000000002</v>
      </c>
      <c r="M51" s="53">
        <v>3012</v>
      </c>
      <c r="N51" s="53">
        <v>2067595.87</v>
      </c>
      <c r="O51" s="53">
        <v>101</v>
      </c>
      <c r="P51" s="110">
        <v>-1.8599999999999998E-2</v>
      </c>
      <c r="Q51" s="52">
        <v>870</v>
      </c>
      <c r="R51" s="52">
        <v>658</v>
      </c>
      <c r="S51" s="53">
        <v>1754699581.8</v>
      </c>
    </row>
    <row r="52" spans="1:19" ht="15" customHeight="1" x14ac:dyDescent="0.2">
      <c r="A52" s="50" t="s">
        <v>206</v>
      </c>
      <c r="B52" s="50" t="s">
        <v>207</v>
      </c>
      <c r="C52" s="92" t="s">
        <v>208</v>
      </c>
      <c r="D52" s="63" t="s">
        <v>18</v>
      </c>
      <c r="E52" s="63" t="s">
        <v>104</v>
      </c>
      <c r="F52" s="52">
        <v>500</v>
      </c>
      <c r="G52" s="52">
        <v>540</v>
      </c>
      <c r="H52" s="52">
        <v>500</v>
      </c>
      <c r="I52" s="52">
        <v>550</v>
      </c>
      <c r="J52" s="52">
        <v>500</v>
      </c>
      <c r="K52" s="52">
        <v>500</v>
      </c>
      <c r="L52" s="52">
        <v>549.72550000000001</v>
      </c>
      <c r="M52" s="53">
        <v>1093</v>
      </c>
      <c r="N52" s="53">
        <v>600850</v>
      </c>
      <c r="O52" s="53">
        <v>7</v>
      </c>
      <c r="P52" s="110">
        <v>0</v>
      </c>
      <c r="Q52" s="52">
        <v>569.99</v>
      </c>
      <c r="R52" s="52">
        <v>500</v>
      </c>
      <c r="S52" s="53">
        <v>65138000</v>
      </c>
    </row>
    <row r="53" spans="1:19" ht="15" customHeight="1" x14ac:dyDescent="0.2">
      <c r="A53" s="50" t="s">
        <v>209</v>
      </c>
      <c r="B53" s="50" t="s">
        <v>210</v>
      </c>
      <c r="C53" s="92" t="s">
        <v>211</v>
      </c>
      <c r="D53" s="63" t="s">
        <v>18</v>
      </c>
      <c r="E53" s="63" t="s">
        <v>104</v>
      </c>
      <c r="F53" s="52" t="s">
        <v>105</v>
      </c>
      <c r="G53" s="52" t="s">
        <v>105</v>
      </c>
      <c r="H53" s="52">
        <v>90</v>
      </c>
      <c r="I53" s="52">
        <v>90</v>
      </c>
      <c r="J53" s="52">
        <v>90</v>
      </c>
      <c r="K53" s="52">
        <v>90</v>
      </c>
      <c r="L53" s="52">
        <v>90</v>
      </c>
      <c r="M53" s="53">
        <v>15</v>
      </c>
      <c r="N53" s="53">
        <v>1350</v>
      </c>
      <c r="O53" s="53">
        <v>1</v>
      </c>
      <c r="P53" s="110">
        <v>0</v>
      </c>
      <c r="Q53" s="52">
        <v>90</v>
      </c>
      <c r="R53" s="52">
        <v>90</v>
      </c>
      <c r="S53" s="53">
        <v>3664620</v>
      </c>
    </row>
    <row r="54" spans="1:19" ht="15" customHeight="1" x14ac:dyDescent="0.2">
      <c r="A54" s="50" t="s">
        <v>212</v>
      </c>
      <c r="B54" s="50" t="s">
        <v>213</v>
      </c>
      <c r="C54" s="92" t="s">
        <v>214</v>
      </c>
      <c r="D54" s="63" t="s">
        <v>18</v>
      </c>
      <c r="E54" s="63" t="s">
        <v>106</v>
      </c>
      <c r="F54" s="52">
        <v>443.03</v>
      </c>
      <c r="G54" s="52">
        <v>469.83</v>
      </c>
      <c r="H54" s="52">
        <v>440</v>
      </c>
      <c r="I54" s="52">
        <v>476.99</v>
      </c>
      <c r="J54" s="52">
        <v>435</v>
      </c>
      <c r="K54" s="52">
        <v>460</v>
      </c>
      <c r="L54" s="52">
        <v>443.22089999999997</v>
      </c>
      <c r="M54" s="53">
        <v>2092</v>
      </c>
      <c r="N54" s="53">
        <v>927218.11</v>
      </c>
      <c r="O54" s="53">
        <v>100</v>
      </c>
      <c r="P54" s="110">
        <v>4.5499999999999999E-2</v>
      </c>
      <c r="Q54" s="52">
        <v>578</v>
      </c>
      <c r="R54" s="52">
        <v>435</v>
      </c>
      <c r="S54" s="53">
        <v>631865660</v>
      </c>
    </row>
    <row r="55" spans="1:19" ht="15" customHeight="1" x14ac:dyDescent="0.2">
      <c r="A55" s="50" t="s">
        <v>215</v>
      </c>
      <c r="B55" s="50" t="s">
        <v>216</v>
      </c>
      <c r="C55" s="92" t="s">
        <v>217</v>
      </c>
      <c r="D55" s="63" t="s">
        <v>22</v>
      </c>
      <c r="E55" s="63" t="s">
        <v>106</v>
      </c>
      <c r="F55" s="52">
        <v>512.12</v>
      </c>
      <c r="G55" s="52">
        <v>544.9</v>
      </c>
      <c r="H55" s="52">
        <v>481.01</v>
      </c>
      <c r="I55" s="52">
        <v>546.98</v>
      </c>
      <c r="J55" s="52">
        <v>481.01</v>
      </c>
      <c r="K55" s="52">
        <v>520</v>
      </c>
      <c r="L55" s="52">
        <v>501.93049999999999</v>
      </c>
      <c r="M55" s="53">
        <v>1433</v>
      </c>
      <c r="N55" s="53">
        <v>719266.37</v>
      </c>
      <c r="O55" s="53">
        <v>62</v>
      </c>
      <c r="P55" s="110">
        <v>0.04</v>
      </c>
      <c r="Q55" s="52">
        <v>598.58000000000004</v>
      </c>
      <c r="R55" s="52">
        <v>481.01</v>
      </c>
      <c r="S55" s="53">
        <v>219942840</v>
      </c>
    </row>
    <row r="56" spans="1:19" ht="15" customHeight="1" x14ac:dyDescent="0.2">
      <c r="A56" s="50" t="s">
        <v>218</v>
      </c>
      <c r="B56" s="50" t="s">
        <v>219</v>
      </c>
      <c r="C56" s="92" t="s">
        <v>220</v>
      </c>
      <c r="D56" s="63" t="s">
        <v>22</v>
      </c>
      <c r="E56" s="63" t="s">
        <v>106</v>
      </c>
      <c r="F56" s="52">
        <v>49.04</v>
      </c>
      <c r="G56" s="52">
        <v>49.7</v>
      </c>
      <c r="H56" s="52">
        <v>49.5</v>
      </c>
      <c r="I56" s="52">
        <v>49.9</v>
      </c>
      <c r="J56" s="52">
        <v>49</v>
      </c>
      <c r="K56" s="52">
        <v>49.7</v>
      </c>
      <c r="L56" s="52">
        <v>49.273699999999998</v>
      </c>
      <c r="M56" s="53">
        <v>5185</v>
      </c>
      <c r="N56" s="53">
        <v>255483.88</v>
      </c>
      <c r="O56" s="53">
        <v>43</v>
      </c>
      <c r="P56" s="110">
        <v>4.0000000000000001E-3</v>
      </c>
      <c r="Q56" s="52">
        <v>50.45</v>
      </c>
      <c r="R56" s="52">
        <v>40.01</v>
      </c>
      <c r="S56" s="53">
        <v>669979607.5</v>
      </c>
    </row>
    <row r="57" spans="1:19" ht="15" customHeight="1" x14ac:dyDescent="0.2">
      <c r="A57" s="50" t="s">
        <v>221</v>
      </c>
      <c r="B57" s="50" t="s">
        <v>222</v>
      </c>
      <c r="C57" s="92" t="s">
        <v>223</v>
      </c>
      <c r="D57" s="63" t="s">
        <v>18</v>
      </c>
      <c r="E57" s="63" t="s">
        <v>106</v>
      </c>
      <c r="F57" s="52">
        <v>165</v>
      </c>
      <c r="G57" s="52">
        <v>179.99</v>
      </c>
      <c r="H57" s="52">
        <v>178</v>
      </c>
      <c r="I57" s="52">
        <v>178</v>
      </c>
      <c r="J57" s="52">
        <v>162.36000000000001</v>
      </c>
      <c r="K57" s="52">
        <v>164</v>
      </c>
      <c r="L57" s="52">
        <v>167.46799999999999</v>
      </c>
      <c r="M57" s="53">
        <v>283</v>
      </c>
      <c r="N57" s="53">
        <v>47393.43</v>
      </c>
      <c r="O57" s="53">
        <v>21</v>
      </c>
      <c r="P57" s="110">
        <v>-3.5999999999999997E-2</v>
      </c>
      <c r="Q57" s="52">
        <v>222</v>
      </c>
      <c r="R57" s="52">
        <v>162.36000000000001</v>
      </c>
      <c r="S57" s="53">
        <v>108636224</v>
      </c>
    </row>
    <row r="58" spans="1:19" ht="15" customHeight="1" x14ac:dyDescent="0.2">
      <c r="A58" s="50" t="s">
        <v>224</v>
      </c>
      <c r="B58" s="50" t="s">
        <v>225</v>
      </c>
      <c r="C58" s="92" t="s">
        <v>226</v>
      </c>
      <c r="D58" s="63" t="s">
        <v>18</v>
      </c>
      <c r="E58" s="63" t="s">
        <v>106</v>
      </c>
      <c r="F58" s="52">
        <v>3877</v>
      </c>
      <c r="G58" s="52">
        <v>3981</v>
      </c>
      <c r="H58" s="52">
        <v>3839</v>
      </c>
      <c r="I58" s="52">
        <v>3982</v>
      </c>
      <c r="J58" s="52">
        <v>3800</v>
      </c>
      <c r="K58" s="52">
        <v>3982</v>
      </c>
      <c r="L58" s="52">
        <v>3862.3634999999999</v>
      </c>
      <c r="M58" s="53">
        <v>124</v>
      </c>
      <c r="N58" s="53">
        <v>478933.07</v>
      </c>
      <c r="O58" s="53">
        <v>26</v>
      </c>
      <c r="P58" s="110">
        <v>4.7899999999999998E-2</v>
      </c>
      <c r="Q58" s="52">
        <v>3996.59</v>
      </c>
      <c r="R58" s="52">
        <v>3475</v>
      </c>
      <c r="S58" s="53">
        <v>1205116462</v>
      </c>
    </row>
    <row r="59" spans="1:19" ht="15" customHeight="1" x14ac:dyDescent="0.2">
      <c r="A59" s="50" t="s">
        <v>227</v>
      </c>
      <c r="B59" s="50" t="s">
        <v>228</v>
      </c>
      <c r="C59" s="92" t="s">
        <v>229</v>
      </c>
      <c r="D59" s="63" t="s">
        <v>18</v>
      </c>
      <c r="E59" s="63" t="s">
        <v>106</v>
      </c>
      <c r="F59" s="52">
        <v>1717</v>
      </c>
      <c r="G59" s="52">
        <v>1746.95</v>
      </c>
      <c r="H59" s="52">
        <v>1610</v>
      </c>
      <c r="I59" s="52">
        <v>1799.9</v>
      </c>
      <c r="J59" s="52">
        <v>1610</v>
      </c>
      <c r="K59" s="52">
        <v>1727</v>
      </c>
      <c r="L59" s="52">
        <v>1704.6587</v>
      </c>
      <c r="M59" s="53">
        <v>309</v>
      </c>
      <c r="N59" s="53">
        <v>526739.55000000005</v>
      </c>
      <c r="O59" s="53">
        <v>69</v>
      </c>
      <c r="P59" s="110">
        <v>4.9200000000000001E-2</v>
      </c>
      <c r="Q59" s="52">
        <v>1879.47</v>
      </c>
      <c r="R59" s="52">
        <v>964</v>
      </c>
      <c r="S59" s="53">
        <v>522661007</v>
      </c>
    </row>
    <row r="60" spans="1:19" ht="15" customHeight="1" x14ac:dyDescent="0.2">
      <c r="A60" s="50" t="s">
        <v>230</v>
      </c>
      <c r="B60" s="50" t="s">
        <v>231</v>
      </c>
      <c r="C60" s="92" t="s">
        <v>232</v>
      </c>
      <c r="D60" s="63" t="s">
        <v>18</v>
      </c>
      <c r="E60" s="63" t="s">
        <v>104</v>
      </c>
      <c r="F60" s="52">
        <v>370.99</v>
      </c>
      <c r="G60" s="52">
        <v>390</v>
      </c>
      <c r="H60" s="52">
        <v>400</v>
      </c>
      <c r="I60" s="52">
        <v>400</v>
      </c>
      <c r="J60" s="52">
        <v>400</v>
      </c>
      <c r="K60" s="52">
        <v>400</v>
      </c>
      <c r="L60" s="52">
        <v>400</v>
      </c>
      <c r="M60" s="53">
        <v>345</v>
      </c>
      <c r="N60" s="53">
        <v>138000</v>
      </c>
      <c r="O60" s="53">
        <v>7</v>
      </c>
      <c r="P60" s="110">
        <v>-4.7600000000000003E-2</v>
      </c>
      <c r="Q60" s="52">
        <v>470</v>
      </c>
      <c r="R60" s="52">
        <v>310.13</v>
      </c>
      <c r="S60" s="53">
        <v>1200000000</v>
      </c>
    </row>
    <row r="61" spans="1:19" ht="15" customHeight="1" x14ac:dyDescent="0.2">
      <c r="A61" s="50" t="s">
        <v>233</v>
      </c>
      <c r="B61" s="50" t="s">
        <v>234</v>
      </c>
      <c r="C61" s="92" t="s">
        <v>235</v>
      </c>
      <c r="D61" s="63" t="s">
        <v>18</v>
      </c>
      <c r="E61" s="63" t="s">
        <v>106</v>
      </c>
      <c r="F61" s="52">
        <v>308</v>
      </c>
      <c r="G61" s="52">
        <v>310</v>
      </c>
      <c r="H61" s="52">
        <v>309.49</v>
      </c>
      <c r="I61" s="52">
        <v>330</v>
      </c>
      <c r="J61" s="52">
        <v>300</v>
      </c>
      <c r="K61" s="52">
        <v>308</v>
      </c>
      <c r="L61" s="52">
        <v>310.42869999999999</v>
      </c>
      <c r="M61" s="53">
        <v>2908</v>
      </c>
      <c r="N61" s="53">
        <v>902726.52</v>
      </c>
      <c r="O61" s="53">
        <v>111</v>
      </c>
      <c r="P61" s="110">
        <v>4.0500000000000001E-2</v>
      </c>
      <c r="Q61" s="52">
        <v>338.45</v>
      </c>
      <c r="R61" s="52">
        <v>234</v>
      </c>
      <c r="S61" s="53">
        <v>3370856412</v>
      </c>
    </row>
    <row r="62" spans="1:19" ht="15" customHeight="1" x14ac:dyDescent="0.2">
      <c r="A62" s="50" t="s">
        <v>236</v>
      </c>
      <c r="B62" s="50" t="s">
        <v>237</v>
      </c>
      <c r="C62" s="92" t="s">
        <v>238</v>
      </c>
      <c r="D62" s="63" t="s">
        <v>22</v>
      </c>
      <c r="E62" s="63" t="s">
        <v>106</v>
      </c>
      <c r="F62" s="52">
        <v>14000</v>
      </c>
      <c r="G62" s="52">
        <v>15200</v>
      </c>
      <c r="H62" s="52">
        <v>14879.99</v>
      </c>
      <c r="I62" s="52">
        <v>15400</v>
      </c>
      <c r="J62" s="52">
        <v>14879.99</v>
      </c>
      <c r="K62" s="52">
        <v>15400</v>
      </c>
      <c r="L62" s="52">
        <v>15044.999100000001</v>
      </c>
      <c r="M62" s="53">
        <v>11</v>
      </c>
      <c r="N62" s="53">
        <v>165494.99</v>
      </c>
      <c r="O62" s="53">
        <v>6</v>
      </c>
      <c r="P62" s="110">
        <v>2.4299999999999999E-2</v>
      </c>
      <c r="Q62" s="52">
        <v>20900</v>
      </c>
      <c r="R62" s="52">
        <v>11800</v>
      </c>
      <c r="S62" s="53">
        <v>464987600</v>
      </c>
    </row>
    <row r="63" spans="1:19" ht="15" customHeight="1" x14ac:dyDescent="0.2">
      <c r="A63" s="50" t="s">
        <v>29</v>
      </c>
      <c r="B63" s="50" t="s">
        <v>30</v>
      </c>
      <c r="C63" s="92" t="s">
        <v>31</v>
      </c>
      <c r="D63" s="63" t="s">
        <v>22</v>
      </c>
      <c r="E63" s="63" t="s">
        <v>106</v>
      </c>
      <c r="F63" s="52">
        <v>0.39</v>
      </c>
      <c r="G63" s="52">
        <v>0.48</v>
      </c>
      <c r="H63" s="52">
        <v>0.39</v>
      </c>
      <c r="I63" s="52">
        <v>0.5</v>
      </c>
      <c r="J63" s="52">
        <v>0.38</v>
      </c>
      <c r="K63" s="52">
        <v>0.5</v>
      </c>
      <c r="L63" s="52">
        <v>0.46639999999999998</v>
      </c>
      <c r="M63" s="53">
        <v>34082</v>
      </c>
      <c r="N63" s="53">
        <v>15896.1</v>
      </c>
      <c r="O63" s="53">
        <v>9</v>
      </c>
      <c r="P63" s="110">
        <v>0.28210000000000002</v>
      </c>
      <c r="Q63" s="52">
        <v>1.24</v>
      </c>
      <c r="R63" s="52">
        <v>0.27</v>
      </c>
      <c r="S63" s="53">
        <v>2437080</v>
      </c>
    </row>
    <row r="64" spans="1:19" ht="15" customHeight="1" x14ac:dyDescent="0.2">
      <c r="A64" s="50" t="s">
        <v>41</v>
      </c>
      <c r="B64" s="50" t="s">
        <v>42</v>
      </c>
      <c r="C64" s="92" t="s">
        <v>43</v>
      </c>
      <c r="D64" s="63" t="s">
        <v>22</v>
      </c>
      <c r="E64" s="63" t="s">
        <v>106</v>
      </c>
      <c r="F64" s="52">
        <v>2.98</v>
      </c>
      <c r="G64" s="52">
        <v>3.11</v>
      </c>
      <c r="H64" s="52">
        <v>2.71</v>
      </c>
      <c r="I64" s="52">
        <v>3.14</v>
      </c>
      <c r="J64" s="52">
        <v>2.71</v>
      </c>
      <c r="K64" s="52">
        <v>3.12</v>
      </c>
      <c r="L64" s="52">
        <v>2.9521000000000002</v>
      </c>
      <c r="M64" s="53">
        <v>152280</v>
      </c>
      <c r="N64" s="53">
        <v>449539.34</v>
      </c>
      <c r="O64" s="53">
        <v>179</v>
      </c>
      <c r="P64" s="110">
        <v>0.1183</v>
      </c>
      <c r="Q64" s="52">
        <v>4.32</v>
      </c>
      <c r="R64" s="52">
        <v>2.2599999999999998</v>
      </c>
      <c r="S64" s="53">
        <v>198297240.96000001</v>
      </c>
    </row>
    <row r="65" spans="1:19" ht="15" customHeight="1" x14ac:dyDescent="0.2">
      <c r="A65" s="50" t="s">
        <v>239</v>
      </c>
      <c r="B65" s="50" t="s">
        <v>240</v>
      </c>
      <c r="C65" s="92" t="s">
        <v>241</v>
      </c>
      <c r="D65" s="63" t="s">
        <v>18</v>
      </c>
      <c r="E65" s="63" t="s">
        <v>104</v>
      </c>
      <c r="F65" s="52">
        <v>750.01</v>
      </c>
      <c r="G65" s="52">
        <v>755.55</v>
      </c>
      <c r="H65" s="52">
        <v>757</v>
      </c>
      <c r="I65" s="52">
        <v>757</v>
      </c>
      <c r="J65" s="52">
        <v>750</v>
      </c>
      <c r="K65" s="52">
        <v>750.01</v>
      </c>
      <c r="L65" s="52">
        <v>750.13319999999999</v>
      </c>
      <c r="M65" s="53">
        <v>356</v>
      </c>
      <c r="N65" s="53">
        <v>267047.40999999997</v>
      </c>
      <c r="O65" s="53">
        <v>20</v>
      </c>
      <c r="P65" s="110">
        <v>0</v>
      </c>
      <c r="Q65" s="52">
        <v>948</v>
      </c>
      <c r="R65" s="52">
        <v>700</v>
      </c>
      <c r="S65" s="53">
        <v>14306267497.690001</v>
      </c>
    </row>
    <row r="66" spans="1:19" ht="15" customHeight="1" x14ac:dyDescent="0.2">
      <c r="A66" s="50" t="s">
        <v>242</v>
      </c>
      <c r="B66" s="50" t="s">
        <v>243</v>
      </c>
      <c r="C66" s="92" t="s">
        <v>244</v>
      </c>
      <c r="D66" s="63" t="s">
        <v>18</v>
      </c>
      <c r="E66" s="63" t="s">
        <v>106</v>
      </c>
      <c r="F66" s="52">
        <v>72</v>
      </c>
      <c r="G66" s="52">
        <v>82</v>
      </c>
      <c r="H66" s="52">
        <v>78</v>
      </c>
      <c r="I66" s="52">
        <v>80</v>
      </c>
      <c r="J66" s="52">
        <v>74</v>
      </c>
      <c r="K66" s="52">
        <v>75</v>
      </c>
      <c r="L66" s="52">
        <v>75.494799999999998</v>
      </c>
      <c r="M66" s="53">
        <v>192</v>
      </c>
      <c r="N66" s="53">
        <v>14495</v>
      </c>
      <c r="O66" s="53">
        <v>9</v>
      </c>
      <c r="P66" s="110">
        <v>0.1167</v>
      </c>
      <c r="Q66" s="52">
        <v>104.93</v>
      </c>
      <c r="R66" s="52">
        <v>67.16</v>
      </c>
      <c r="S66" s="53">
        <v>15156000</v>
      </c>
    </row>
    <row r="67" spans="1:19" ht="15" customHeight="1" x14ac:dyDescent="0.2">
      <c r="A67" s="50" t="s">
        <v>245</v>
      </c>
      <c r="B67" s="50" t="s">
        <v>246</v>
      </c>
      <c r="C67" s="92" t="s">
        <v>247</v>
      </c>
      <c r="D67" s="63" t="s">
        <v>18</v>
      </c>
      <c r="E67" s="63" t="s">
        <v>106</v>
      </c>
      <c r="F67" s="52">
        <v>6851</v>
      </c>
      <c r="G67" s="52">
        <v>7030</v>
      </c>
      <c r="H67" s="52">
        <v>6750</v>
      </c>
      <c r="I67" s="52">
        <v>7098</v>
      </c>
      <c r="J67" s="52">
        <v>6708</v>
      </c>
      <c r="K67" s="52">
        <v>7098</v>
      </c>
      <c r="L67" s="52">
        <v>6849.3073999999997</v>
      </c>
      <c r="M67" s="53">
        <v>167</v>
      </c>
      <c r="N67" s="53">
        <v>1143834.3400000001</v>
      </c>
      <c r="O67" s="53">
        <v>52</v>
      </c>
      <c r="P67" s="110">
        <v>5.16E-2</v>
      </c>
      <c r="Q67" s="52">
        <v>7299.77</v>
      </c>
      <c r="R67" s="52">
        <v>5233</v>
      </c>
      <c r="S67" s="53">
        <v>3877765164</v>
      </c>
    </row>
    <row r="68" spans="1:19" ht="15" customHeight="1" x14ac:dyDescent="0.2">
      <c r="A68" s="50" t="s">
        <v>248</v>
      </c>
      <c r="B68" s="50" t="s">
        <v>249</v>
      </c>
      <c r="C68" s="92" t="s">
        <v>250</v>
      </c>
      <c r="D68" s="63" t="s">
        <v>18</v>
      </c>
      <c r="E68" s="63" t="s">
        <v>104</v>
      </c>
      <c r="F68" s="52" t="s">
        <v>105</v>
      </c>
      <c r="G68" s="52">
        <v>3.9</v>
      </c>
      <c r="H68" s="52">
        <v>4</v>
      </c>
      <c r="I68" s="52">
        <v>4</v>
      </c>
      <c r="J68" s="52">
        <v>4</v>
      </c>
      <c r="K68" s="52">
        <v>4</v>
      </c>
      <c r="L68" s="52">
        <v>4</v>
      </c>
      <c r="M68" s="53">
        <v>34</v>
      </c>
      <c r="N68" s="53">
        <v>136</v>
      </c>
      <c r="O68" s="53">
        <v>1</v>
      </c>
      <c r="P68" s="110">
        <v>-2.6800000000000001E-2</v>
      </c>
      <c r="Q68" s="52">
        <v>21.89</v>
      </c>
      <c r="R68" s="52">
        <v>3.94</v>
      </c>
      <c r="S68" s="53">
        <v>4222232</v>
      </c>
    </row>
    <row r="69" spans="1:19" ht="15" customHeight="1" x14ac:dyDescent="0.2">
      <c r="A69" s="50" t="s">
        <v>92</v>
      </c>
      <c r="B69" s="50" t="s">
        <v>93</v>
      </c>
      <c r="C69" s="92" t="s">
        <v>94</v>
      </c>
      <c r="D69" s="63" t="s">
        <v>22</v>
      </c>
      <c r="E69" s="63" t="s">
        <v>106</v>
      </c>
      <c r="F69" s="52">
        <v>307.20999999999998</v>
      </c>
      <c r="G69" s="52">
        <v>312</v>
      </c>
      <c r="H69" s="52">
        <v>291.02999999999997</v>
      </c>
      <c r="I69" s="52">
        <v>316</v>
      </c>
      <c r="J69" s="52">
        <v>288</v>
      </c>
      <c r="K69" s="52">
        <v>307.2</v>
      </c>
      <c r="L69" s="52">
        <v>305.65499999999997</v>
      </c>
      <c r="M69" s="53">
        <v>16006</v>
      </c>
      <c r="N69" s="53">
        <v>4892313.87</v>
      </c>
      <c r="O69" s="53">
        <v>215</v>
      </c>
      <c r="P69" s="110">
        <v>3.44E-2</v>
      </c>
      <c r="Q69" s="52">
        <v>435</v>
      </c>
      <c r="R69" s="52">
        <v>283</v>
      </c>
      <c r="S69" s="53">
        <v>2187264921.5999999</v>
      </c>
    </row>
    <row r="70" spans="1:19" ht="15" customHeight="1" x14ac:dyDescent="0.2">
      <c r="A70" s="50" t="s">
        <v>19</v>
      </c>
      <c r="B70" s="50" t="s">
        <v>20</v>
      </c>
      <c r="C70" s="92" t="s">
        <v>21</v>
      </c>
      <c r="D70" s="63" t="s">
        <v>22</v>
      </c>
      <c r="E70" s="63" t="s">
        <v>106</v>
      </c>
      <c r="F70" s="52">
        <v>17.61</v>
      </c>
      <c r="G70" s="52">
        <v>19.47</v>
      </c>
      <c r="H70" s="52">
        <v>10.11</v>
      </c>
      <c r="I70" s="52">
        <v>23.45</v>
      </c>
      <c r="J70" s="52">
        <v>8.8000000000000007</v>
      </c>
      <c r="K70" s="52">
        <v>20</v>
      </c>
      <c r="L70" s="52">
        <v>11.5745</v>
      </c>
      <c r="M70" s="53">
        <v>20564</v>
      </c>
      <c r="N70" s="53">
        <v>238018.84</v>
      </c>
      <c r="O70" s="53">
        <v>110</v>
      </c>
      <c r="P70" s="110">
        <v>0.85189999999999999</v>
      </c>
      <c r="Q70" s="52">
        <v>23.45</v>
      </c>
      <c r="R70" s="52">
        <v>7.1</v>
      </c>
      <c r="S70" s="53">
        <v>85807860</v>
      </c>
    </row>
    <row r="71" spans="1:19" ht="15" customHeight="1" x14ac:dyDescent="0.2">
      <c r="A71" s="50" t="s">
        <v>77</v>
      </c>
      <c r="B71" s="50" t="s">
        <v>78</v>
      </c>
      <c r="C71" s="92" t="s">
        <v>79</v>
      </c>
      <c r="D71" s="63" t="s">
        <v>22</v>
      </c>
      <c r="E71" s="63" t="s">
        <v>106</v>
      </c>
      <c r="F71" s="52">
        <v>45.9</v>
      </c>
      <c r="G71" s="52">
        <v>46</v>
      </c>
      <c r="H71" s="52">
        <v>43.18</v>
      </c>
      <c r="I71" s="52">
        <v>46.43</v>
      </c>
      <c r="J71" s="52">
        <v>43.18</v>
      </c>
      <c r="K71" s="52">
        <v>45.9</v>
      </c>
      <c r="L71" s="52">
        <v>45.3568</v>
      </c>
      <c r="M71" s="53">
        <v>655876</v>
      </c>
      <c r="N71" s="53">
        <v>29748432.510000002</v>
      </c>
      <c r="O71" s="53">
        <v>943</v>
      </c>
      <c r="P71" s="110">
        <v>6.3E-2</v>
      </c>
      <c r="Q71" s="52">
        <v>48.6</v>
      </c>
      <c r="R71" s="52">
        <v>30.36</v>
      </c>
      <c r="S71" s="53">
        <v>5784664177.8000002</v>
      </c>
    </row>
    <row r="72" spans="1:19" ht="15" customHeight="1" x14ac:dyDescent="0.2">
      <c r="A72" s="50" t="s">
        <v>251</v>
      </c>
      <c r="B72" s="50" t="s">
        <v>252</v>
      </c>
      <c r="C72" s="92" t="s">
        <v>253</v>
      </c>
      <c r="D72" s="63" t="s">
        <v>18</v>
      </c>
      <c r="E72" s="63" t="s">
        <v>106</v>
      </c>
      <c r="F72" s="52">
        <v>53.16</v>
      </c>
      <c r="G72" s="52">
        <v>57.4</v>
      </c>
      <c r="H72" s="52">
        <v>58</v>
      </c>
      <c r="I72" s="52">
        <v>64.989999999999995</v>
      </c>
      <c r="J72" s="52">
        <v>55</v>
      </c>
      <c r="K72" s="52">
        <v>55</v>
      </c>
      <c r="L72" s="52">
        <v>57.9114</v>
      </c>
      <c r="M72" s="53">
        <v>1529</v>
      </c>
      <c r="N72" s="53">
        <v>88546.559999999998</v>
      </c>
      <c r="O72" s="53">
        <v>28</v>
      </c>
      <c r="P72" s="110">
        <v>-3.5099999999999999E-2</v>
      </c>
      <c r="Q72" s="52">
        <v>87.87</v>
      </c>
      <c r="R72" s="52">
        <v>50.5</v>
      </c>
      <c r="S72" s="53">
        <v>20579845</v>
      </c>
    </row>
    <row r="73" spans="1:19" ht="15" customHeight="1" x14ac:dyDescent="0.2">
      <c r="A73" s="50" t="s">
        <v>254</v>
      </c>
      <c r="B73" s="50" t="s">
        <v>255</v>
      </c>
      <c r="C73" s="92" t="s">
        <v>256</v>
      </c>
      <c r="D73" s="63" t="s">
        <v>18</v>
      </c>
      <c r="E73" s="63" t="s">
        <v>106</v>
      </c>
      <c r="F73" s="52">
        <v>270.5</v>
      </c>
      <c r="G73" s="52">
        <v>285.95</v>
      </c>
      <c r="H73" s="52">
        <v>262.05</v>
      </c>
      <c r="I73" s="52">
        <v>285.98</v>
      </c>
      <c r="J73" s="52">
        <v>257</v>
      </c>
      <c r="K73" s="52">
        <v>285.98</v>
      </c>
      <c r="L73" s="52">
        <v>268.85019999999997</v>
      </c>
      <c r="M73" s="53">
        <v>402</v>
      </c>
      <c r="N73" s="53">
        <v>108077.77</v>
      </c>
      <c r="O73" s="53">
        <v>30</v>
      </c>
      <c r="P73" s="110">
        <v>7.9200000000000007E-2</v>
      </c>
      <c r="Q73" s="52">
        <v>463.97</v>
      </c>
      <c r="R73" s="52">
        <v>225</v>
      </c>
      <c r="S73" s="53">
        <v>188336132.72</v>
      </c>
    </row>
    <row r="74" spans="1:19" ht="15" customHeight="1" x14ac:dyDescent="0.2">
      <c r="A74" s="50" t="s">
        <v>59</v>
      </c>
      <c r="B74" s="50" t="s">
        <v>60</v>
      </c>
      <c r="C74" s="92" t="s">
        <v>61</v>
      </c>
      <c r="D74" s="63" t="s">
        <v>18</v>
      </c>
      <c r="E74" s="63" t="s">
        <v>106</v>
      </c>
      <c r="F74" s="52">
        <v>38.19</v>
      </c>
      <c r="G74" s="52">
        <v>42.1</v>
      </c>
      <c r="H74" s="52">
        <v>42.99</v>
      </c>
      <c r="I74" s="52">
        <v>43.95</v>
      </c>
      <c r="J74" s="52">
        <v>38.03</v>
      </c>
      <c r="K74" s="52">
        <v>38.03</v>
      </c>
      <c r="L74" s="52">
        <v>41.067599999999999</v>
      </c>
      <c r="M74" s="53">
        <v>3248</v>
      </c>
      <c r="N74" s="53">
        <v>133387.71</v>
      </c>
      <c r="O74" s="53">
        <v>47</v>
      </c>
      <c r="P74" s="110">
        <v>-0.14480000000000001</v>
      </c>
      <c r="Q74" s="52">
        <v>73.89</v>
      </c>
      <c r="R74" s="52">
        <v>38.03</v>
      </c>
      <c r="S74" s="53">
        <v>127264276.54000001</v>
      </c>
    </row>
    <row r="75" spans="1:19" ht="15" customHeight="1" x14ac:dyDescent="0.2">
      <c r="A75" s="50" t="s">
        <v>257</v>
      </c>
      <c r="B75" s="50" t="s">
        <v>258</v>
      </c>
      <c r="C75" s="92" t="s">
        <v>259</v>
      </c>
      <c r="D75" s="63" t="s">
        <v>18</v>
      </c>
      <c r="E75" s="63" t="s">
        <v>104</v>
      </c>
      <c r="F75" s="52">
        <v>950</v>
      </c>
      <c r="G75" s="52">
        <v>997.97</v>
      </c>
      <c r="H75" s="52">
        <v>1000</v>
      </c>
      <c r="I75" s="52">
        <v>1014</v>
      </c>
      <c r="J75" s="52">
        <v>950</v>
      </c>
      <c r="K75" s="52">
        <v>950</v>
      </c>
      <c r="L75" s="52">
        <v>1003.4639</v>
      </c>
      <c r="M75" s="53">
        <v>295</v>
      </c>
      <c r="N75" s="53">
        <v>296021.86</v>
      </c>
      <c r="O75" s="53">
        <v>22</v>
      </c>
      <c r="P75" s="110">
        <v>-0.05</v>
      </c>
      <c r="Q75" s="52">
        <v>1274.42</v>
      </c>
      <c r="R75" s="52">
        <v>736</v>
      </c>
      <c r="S75" s="53">
        <v>586833050</v>
      </c>
    </row>
    <row r="76" spans="1:19" ht="15" customHeight="1" x14ac:dyDescent="0.2">
      <c r="A76" s="50" t="s">
        <v>65</v>
      </c>
      <c r="B76" s="50" t="s">
        <v>66</v>
      </c>
      <c r="C76" s="92" t="s">
        <v>67</v>
      </c>
      <c r="D76" s="63" t="s">
        <v>18</v>
      </c>
      <c r="E76" s="63" t="s">
        <v>106</v>
      </c>
      <c r="F76" s="52">
        <v>31.07</v>
      </c>
      <c r="G76" s="52">
        <v>36.6</v>
      </c>
      <c r="H76" s="52">
        <v>33</v>
      </c>
      <c r="I76" s="52">
        <v>36.6</v>
      </c>
      <c r="J76" s="52">
        <v>31.06</v>
      </c>
      <c r="K76" s="52">
        <v>31.08</v>
      </c>
      <c r="L76" s="52">
        <v>32.347099999999998</v>
      </c>
      <c r="M76" s="53">
        <v>889</v>
      </c>
      <c r="N76" s="53">
        <v>28756.560000000001</v>
      </c>
      <c r="O76" s="53">
        <v>8</v>
      </c>
      <c r="P76" s="110">
        <v>-0.1017</v>
      </c>
      <c r="Q76" s="52">
        <v>65.709999999999994</v>
      </c>
      <c r="R76" s="52">
        <v>25.01</v>
      </c>
      <c r="S76" s="53">
        <v>28561649.760000002</v>
      </c>
    </row>
    <row r="77" spans="1:19" ht="15" customHeight="1" x14ac:dyDescent="0.2">
      <c r="A77" s="50" t="s">
        <v>50</v>
      </c>
      <c r="B77" s="50" t="s">
        <v>51</v>
      </c>
      <c r="C77" s="92" t="s">
        <v>52</v>
      </c>
      <c r="D77" s="63" t="s">
        <v>18</v>
      </c>
      <c r="E77" s="63" t="s">
        <v>106</v>
      </c>
      <c r="F77" s="52">
        <v>256.14999999999998</v>
      </c>
      <c r="G77" s="52">
        <v>283</v>
      </c>
      <c r="H77" s="52">
        <v>359.99</v>
      </c>
      <c r="I77" s="52">
        <v>359.99</v>
      </c>
      <c r="J77" s="52">
        <v>270</v>
      </c>
      <c r="K77" s="52">
        <v>270</v>
      </c>
      <c r="L77" s="52">
        <v>301.18790000000001</v>
      </c>
      <c r="M77" s="53">
        <v>1348</v>
      </c>
      <c r="N77" s="53">
        <v>406001.26</v>
      </c>
      <c r="O77" s="53">
        <v>98</v>
      </c>
      <c r="P77" s="110">
        <v>-0.2286</v>
      </c>
      <c r="Q77" s="52">
        <v>899.87</v>
      </c>
      <c r="R77" s="52">
        <v>270</v>
      </c>
      <c r="S77" s="53">
        <v>51154200</v>
      </c>
    </row>
    <row r="78" spans="1:19" ht="15" customHeight="1" x14ac:dyDescent="0.2">
      <c r="A78" s="50" t="s">
        <v>260</v>
      </c>
      <c r="B78" s="50" t="s">
        <v>261</v>
      </c>
      <c r="C78" s="92" t="s">
        <v>262</v>
      </c>
      <c r="D78" s="63" t="s">
        <v>18</v>
      </c>
      <c r="E78" s="63" t="s">
        <v>104</v>
      </c>
      <c r="F78" s="52">
        <v>330.05</v>
      </c>
      <c r="G78" s="52">
        <v>355</v>
      </c>
      <c r="H78" s="52">
        <v>355</v>
      </c>
      <c r="I78" s="52">
        <v>355</v>
      </c>
      <c r="J78" s="52">
        <v>355</v>
      </c>
      <c r="K78" s="52">
        <v>355</v>
      </c>
      <c r="L78" s="52">
        <v>355</v>
      </c>
      <c r="M78" s="53">
        <v>200</v>
      </c>
      <c r="N78" s="53">
        <v>71000</v>
      </c>
      <c r="O78" s="53">
        <v>2</v>
      </c>
      <c r="P78" s="110">
        <v>-4.0599999999999997E-2</v>
      </c>
      <c r="Q78" s="52">
        <v>370.01</v>
      </c>
      <c r="R78" s="52">
        <v>260</v>
      </c>
      <c r="S78" s="53">
        <v>29053910</v>
      </c>
    </row>
    <row r="79" spans="1:19" ht="15" customHeight="1" x14ac:dyDescent="0.2">
      <c r="A79" s="50" t="s">
        <v>263</v>
      </c>
      <c r="B79" s="50" t="s">
        <v>264</v>
      </c>
      <c r="C79" s="92" t="s">
        <v>265</v>
      </c>
      <c r="D79" s="63" t="s">
        <v>22</v>
      </c>
      <c r="E79" s="63" t="s">
        <v>106</v>
      </c>
      <c r="F79" s="52">
        <v>57.17</v>
      </c>
      <c r="G79" s="52">
        <v>60</v>
      </c>
      <c r="H79" s="52">
        <v>58.2</v>
      </c>
      <c r="I79" s="52">
        <v>61</v>
      </c>
      <c r="J79" s="52">
        <v>56</v>
      </c>
      <c r="K79" s="52">
        <v>61</v>
      </c>
      <c r="L79" s="52">
        <v>57.764699999999998</v>
      </c>
      <c r="M79" s="53">
        <v>2186</v>
      </c>
      <c r="N79" s="53">
        <v>126273.73</v>
      </c>
      <c r="O79" s="53">
        <v>27</v>
      </c>
      <c r="P79" s="110">
        <v>1.67E-2</v>
      </c>
      <c r="Q79" s="52">
        <v>84.89</v>
      </c>
      <c r="R79" s="52">
        <v>56</v>
      </c>
      <c r="S79" s="53">
        <v>532734045</v>
      </c>
    </row>
    <row r="80" spans="1:19" ht="15" customHeight="1" x14ac:dyDescent="0.2">
      <c r="A80" s="50" t="s">
        <v>266</v>
      </c>
      <c r="B80" s="50" t="s">
        <v>267</v>
      </c>
      <c r="C80" s="92" t="s">
        <v>268</v>
      </c>
      <c r="D80" s="63" t="s">
        <v>18</v>
      </c>
      <c r="E80" s="63" t="s">
        <v>106</v>
      </c>
      <c r="F80" s="52">
        <v>3156.01</v>
      </c>
      <c r="G80" s="52">
        <v>3200</v>
      </c>
      <c r="H80" s="52">
        <v>3110</v>
      </c>
      <c r="I80" s="52">
        <v>3220</v>
      </c>
      <c r="J80" s="52">
        <v>3100.02</v>
      </c>
      <c r="K80" s="52">
        <v>3200</v>
      </c>
      <c r="L80" s="52">
        <v>3151.5427</v>
      </c>
      <c r="M80" s="53">
        <v>168</v>
      </c>
      <c r="N80" s="53">
        <v>529459.18000000005</v>
      </c>
      <c r="O80" s="53">
        <v>27</v>
      </c>
      <c r="P80" s="110">
        <v>1.2999999999999999E-2</v>
      </c>
      <c r="Q80" s="52">
        <v>3550</v>
      </c>
      <c r="R80" s="52">
        <v>2770.01</v>
      </c>
      <c r="S80" s="53">
        <v>1173619200</v>
      </c>
    </row>
    <row r="81" spans="1:19" ht="15" customHeight="1" x14ac:dyDescent="0.2">
      <c r="A81" s="50" t="s">
        <v>269</v>
      </c>
      <c r="B81" s="50" t="s">
        <v>270</v>
      </c>
      <c r="C81" s="92" t="s">
        <v>271</v>
      </c>
      <c r="D81" s="63" t="s">
        <v>22</v>
      </c>
      <c r="E81" s="63" t="s">
        <v>106</v>
      </c>
      <c r="F81" s="52">
        <v>13.03</v>
      </c>
      <c r="G81" s="52">
        <v>14.3</v>
      </c>
      <c r="H81" s="52">
        <v>14.07</v>
      </c>
      <c r="I81" s="52">
        <v>17.399999999999999</v>
      </c>
      <c r="J81" s="52">
        <v>12</v>
      </c>
      <c r="K81" s="52">
        <v>14.3</v>
      </c>
      <c r="L81" s="52">
        <v>13.4108</v>
      </c>
      <c r="M81" s="53">
        <v>6120</v>
      </c>
      <c r="N81" s="53">
        <v>82074.09</v>
      </c>
      <c r="O81" s="53">
        <v>39</v>
      </c>
      <c r="P81" s="110">
        <v>1.6299999999999999E-2</v>
      </c>
      <c r="Q81" s="52">
        <v>79.98</v>
      </c>
      <c r="R81" s="52">
        <v>12</v>
      </c>
      <c r="S81" s="53">
        <v>47994375</v>
      </c>
    </row>
    <row r="82" spans="1:19" ht="15" customHeight="1" x14ac:dyDescent="0.2">
      <c r="A82" s="50" t="s">
        <v>272</v>
      </c>
      <c r="B82" s="50" t="s">
        <v>273</v>
      </c>
      <c r="C82" s="92" t="s">
        <v>274</v>
      </c>
      <c r="D82" s="63" t="s">
        <v>22</v>
      </c>
      <c r="E82" s="63" t="s">
        <v>106</v>
      </c>
      <c r="F82" s="52">
        <v>135.02000000000001</v>
      </c>
      <c r="G82" s="52">
        <v>147.44</v>
      </c>
      <c r="H82" s="52">
        <v>135</v>
      </c>
      <c r="I82" s="52">
        <v>164.71</v>
      </c>
      <c r="J82" s="52">
        <v>134</v>
      </c>
      <c r="K82" s="52">
        <v>138.03</v>
      </c>
      <c r="L82" s="52">
        <v>148.43170000000001</v>
      </c>
      <c r="M82" s="53">
        <v>6023</v>
      </c>
      <c r="N82" s="53">
        <v>894003.91</v>
      </c>
      <c r="O82" s="53">
        <v>204</v>
      </c>
      <c r="P82" s="110">
        <v>7.6E-3</v>
      </c>
      <c r="Q82" s="52">
        <v>214.99</v>
      </c>
      <c r="R82" s="52">
        <v>114</v>
      </c>
      <c r="S82" s="53">
        <v>80057400</v>
      </c>
    </row>
    <row r="83" spans="1:19" ht="15" customHeight="1" x14ac:dyDescent="0.2">
      <c r="A83" s="50" t="s">
        <v>275</v>
      </c>
      <c r="B83" s="50" t="s">
        <v>276</v>
      </c>
      <c r="C83" s="92" t="s">
        <v>277</v>
      </c>
      <c r="D83" s="63" t="s">
        <v>22</v>
      </c>
      <c r="E83" s="63" t="s">
        <v>106</v>
      </c>
      <c r="F83" s="52">
        <v>13</v>
      </c>
      <c r="G83" s="52">
        <v>14.84</v>
      </c>
      <c r="H83" s="52">
        <v>15</v>
      </c>
      <c r="I83" s="52">
        <v>15.8</v>
      </c>
      <c r="J83" s="52">
        <v>14</v>
      </c>
      <c r="K83" s="52">
        <v>14.75</v>
      </c>
      <c r="L83" s="52">
        <v>14.831300000000001</v>
      </c>
      <c r="M83" s="53">
        <v>9683</v>
      </c>
      <c r="N83" s="53">
        <v>143611</v>
      </c>
      <c r="O83" s="53">
        <v>60</v>
      </c>
      <c r="P83" s="110">
        <v>-2.3199999999999998E-2</v>
      </c>
      <c r="Q83" s="52">
        <v>19.2</v>
      </c>
      <c r="R83" s="52">
        <v>10.78</v>
      </c>
      <c r="S83" s="53">
        <v>32756903.25</v>
      </c>
    </row>
    <row r="84" spans="1:19" ht="15" customHeight="1" x14ac:dyDescent="0.2">
      <c r="A84" s="50" t="s">
        <v>47</v>
      </c>
      <c r="B84" s="50" t="s">
        <v>48</v>
      </c>
      <c r="C84" s="92" t="s">
        <v>49</v>
      </c>
      <c r="D84" s="63" t="s">
        <v>18</v>
      </c>
      <c r="E84" s="63" t="s">
        <v>106</v>
      </c>
      <c r="F84" s="52">
        <v>1.66</v>
      </c>
      <c r="G84" s="52">
        <v>2.4</v>
      </c>
      <c r="H84" s="52">
        <v>9.5</v>
      </c>
      <c r="I84" s="52">
        <v>16.5</v>
      </c>
      <c r="J84" s="52">
        <v>1</v>
      </c>
      <c r="K84" s="52">
        <v>2</v>
      </c>
      <c r="L84" s="52">
        <v>2.9365000000000001</v>
      </c>
      <c r="M84" s="53">
        <v>73723</v>
      </c>
      <c r="N84" s="53">
        <v>216488.08</v>
      </c>
      <c r="O84" s="53">
        <v>188</v>
      </c>
      <c r="P84" s="110">
        <v>-0.78259999999999996</v>
      </c>
      <c r="Q84" s="52">
        <v>440</v>
      </c>
      <c r="R84" s="52">
        <v>1</v>
      </c>
      <c r="S84" s="53">
        <v>913626</v>
      </c>
    </row>
    <row r="85" spans="1:19" ht="15" customHeight="1" x14ac:dyDescent="0.2">
      <c r="A85" s="50" t="s">
        <v>278</v>
      </c>
      <c r="B85" s="50" t="s">
        <v>279</v>
      </c>
      <c r="C85" s="92" t="s">
        <v>280</v>
      </c>
      <c r="D85" s="63" t="s">
        <v>22</v>
      </c>
      <c r="E85" s="63" t="s">
        <v>106</v>
      </c>
      <c r="F85" s="52">
        <v>295</v>
      </c>
      <c r="G85" s="52">
        <v>303</v>
      </c>
      <c r="H85" s="52">
        <v>310</v>
      </c>
      <c r="I85" s="52">
        <v>375</v>
      </c>
      <c r="J85" s="52">
        <v>295</v>
      </c>
      <c r="K85" s="52">
        <v>295</v>
      </c>
      <c r="L85" s="52">
        <v>320.23340000000002</v>
      </c>
      <c r="M85" s="53">
        <v>1346</v>
      </c>
      <c r="N85" s="53">
        <v>431034.11</v>
      </c>
      <c r="O85" s="53">
        <v>70</v>
      </c>
      <c r="P85" s="110">
        <v>-7.8100000000000003E-2</v>
      </c>
      <c r="Q85" s="52">
        <v>525</v>
      </c>
      <c r="R85" s="52">
        <v>295</v>
      </c>
      <c r="S85" s="53">
        <v>409066765</v>
      </c>
    </row>
    <row r="86" spans="1:19" ht="15" customHeight="1" x14ac:dyDescent="0.2">
      <c r="A86" s="50" t="s">
        <v>15</v>
      </c>
      <c r="B86" s="50" t="s">
        <v>16</v>
      </c>
      <c r="C86" s="92" t="s">
        <v>17</v>
      </c>
      <c r="D86" s="63" t="s">
        <v>18</v>
      </c>
      <c r="E86" s="63" t="s">
        <v>104</v>
      </c>
      <c r="F86" s="52">
        <v>7.59</v>
      </c>
      <c r="G86" s="52">
        <v>10</v>
      </c>
      <c r="H86" s="52">
        <v>3.07</v>
      </c>
      <c r="I86" s="52">
        <v>10</v>
      </c>
      <c r="J86" s="52">
        <v>3.07</v>
      </c>
      <c r="K86" s="52">
        <v>10</v>
      </c>
      <c r="L86" s="52">
        <v>6.9325999999999999</v>
      </c>
      <c r="M86" s="53">
        <v>183</v>
      </c>
      <c r="N86" s="53">
        <v>1268.67</v>
      </c>
      <c r="O86" s="53">
        <v>2</v>
      </c>
      <c r="P86" s="110">
        <v>2.2258</v>
      </c>
      <c r="Q86" s="52">
        <v>10</v>
      </c>
      <c r="R86" s="52">
        <v>1.55</v>
      </c>
      <c r="S86" s="53">
        <v>10616830</v>
      </c>
    </row>
    <row r="87" spans="1:19" ht="15" customHeight="1" x14ac:dyDescent="0.2">
      <c r="A87" s="50" t="s">
        <v>38</v>
      </c>
      <c r="B87" s="50" t="s">
        <v>39</v>
      </c>
      <c r="C87" s="92" t="s">
        <v>40</v>
      </c>
      <c r="D87" s="63" t="s">
        <v>18</v>
      </c>
      <c r="E87" s="63" t="s">
        <v>106</v>
      </c>
      <c r="F87" s="52">
        <v>14.1</v>
      </c>
      <c r="G87" s="52">
        <v>14.15</v>
      </c>
      <c r="H87" s="52">
        <v>12.9</v>
      </c>
      <c r="I87" s="52">
        <v>17.399999999999999</v>
      </c>
      <c r="J87" s="52">
        <v>12.13</v>
      </c>
      <c r="K87" s="52">
        <v>14.1</v>
      </c>
      <c r="L87" s="52">
        <v>14.877700000000001</v>
      </c>
      <c r="M87" s="53">
        <v>249842</v>
      </c>
      <c r="N87" s="53">
        <v>3717078.2</v>
      </c>
      <c r="O87" s="53">
        <v>793</v>
      </c>
      <c r="P87" s="110">
        <v>0.15570000000000001</v>
      </c>
      <c r="Q87" s="52">
        <v>17.399999999999999</v>
      </c>
      <c r="R87" s="52">
        <v>7</v>
      </c>
      <c r="S87" s="53">
        <v>237066782.69999999</v>
      </c>
    </row>
    <row r="88" spans="1:19" ht="15" customHeight="1" x14ac:dyDescent="0.2">
      <c r="A88" s="50" t="s">
        <v>44</v>
      </c>
      <c r="B88" s="50" t="s">
        <v>45</v>
      </c>
      <c r="C88" s="92" t="s">
        <v>46</v>
      </c>
      <c r="D88" s="63" t="s">
        <v>18</v>
      </c>
      <c r="E88" s="63" t="s">
        <v>106</v>
      </c>
      <c r="F88" s="52">
        <v>55</v>
      </c>
      <c r="G88" s="52">
        <v>56.44</v>
      </c>
      <c r="H88" s="52">
        <v>50.1</v>
      </c>
      <c r="I88" s="52">
        <v>56.46</v>
      </c>
      <c r="J88" s="52">
        <v>49.81</v>
      </c>
      <c r="K88" s="52">
        <v>56</v>
      </c>
      <c r="L88" s="52">
        <v>53.912199999999999</v>
      </c>
      <c r="M88" s="53">
        <v>46967</v>
      </c>
      <c r="N88" s="53">
        <v>2532096.48</v>
      </c>
      <c r="O88" s="53">
        <v>225</v>
      </c>
      <c r="P88" s="110">
        <v>0.1178</v>
      </c>
      <c r="Q88" s="52">
        <v>67</v>
      </c>
      <c r="R88" s="52">
        <v>44.27</v>
      </c>
      <c r="S88" s="53">
        <v>17933549480</v>
      </c>
    </row>
    <row r="89" spans="1:19" ht="15" customHeight="1" x14ac:dyDescent="0.2">
      <c r="A89" s="50" t="s">
        <v>56</v>
      </c>
      <c r="B89" s="50" t="s">
        <v>57</v>
      </c>
      <c r="C89" s="92" t="s">
        <v>58</v>
      </c>
      <c r="D89" s="63" t="s">
        <v>22</v>
      </c>
      <c r="E89" s="63" t="s">
        <v>106</v>
      </c>
      <c r="F89" s="52">
        <v>11.06</v>
      </c>
      <c r="G89" s="52">
        <v>11.55</v>
      </c>
      <c r="H89" s="52">
        <v>13.51</v>
      </c>
      <c r="I89" s="52">
        <v>13.6</v>
      </c>
      <c r="J89" s="52">
        <v>11.07</v>
      </c>
      <c r="K89" s="52">
        <v>11.55</v>
      </c>
      <c r="L89" s="52">
        <v>11.811500000000001</v>
      </c>
      <c r="M89" s="53">
        <v>15148</v>
      </c>
      <c r="N89" s="53">
        <v>178921.23</v>
      </c>
      <c r="O89" s="53">
        <v>49</v>
      </c>
      <c r="P89" s="110">
        <v>-0.17680000000000001</v>
      </c>
      <c r="Q89" s="52">
        <v>19.75</v>
      </c>
      <c r="R89" s="52">
        <v>11.07</v>
      </c>
      <c r="S89" s="53">
        <v>53542335</v>
      </c>
    </row>
    <row r="90" spans="1:19" ht="15" customHeight="1" x14ac:dyDescent="0.2">
      <c r="A90" s="50" t="s">
        <v>281</v>
      </c>
      <c r="B90" s="50" t="s">
        <v>282</v>
      </c>
      <c r="C90" s="92" t="s">
        <v>283</v>
      </c>
      <c r="D90" s="63" t="s">
        <v>18</v>
      </c>
      <c r="E90" s="63" t="s">
        <v>104</v>
      </c>
      <c r="F90" s="52" t="s">
        <v>105</v>
      </c>
      <c r="G90" s="52">
        <v>34.99</v>
      </c>
      <c r="H90" s="52">
        <v>34.9</v>
      </c>
      <c r="I90" s="52">
        <v>34.9</v>
      </c>
      <c r="J90" s="52">
        <v>34.9</v>
      </c>
      <c r="K90" s="52">
        <v>34.9</v>
      </c>
      <c r="L90" s="52">
        <v>34.9</v>
      </c>
      <c r="M90" s="53">
        <v>1</v>
      </c>
      <c r="N90" s="53">
        <v>34.9</v>
      </c>
      <c r="O90" s="53">
        <v>1</v>
      </c>
      <c r="P90" s="110">
        <v>-2.8999999999999998E-3</v>
      </c>
      <c r="Q90" s="52">
        <v>95</v>
      </c>
      <c r="R90" s="52">
        <v>21</v>
      </c>
      <c r="S90" s="53">
        <v>10742499.199999999</v>
      </c>
    </row>
    <row r="91" spans="1:19" s="91" customFormat="1" ht="14.1" customHeight="1" x14ac:dyDescent="0.2">
      <c r="A91" s="89"/>
      <c r="B91" s="89"/>
      <c r="C91" s="90"/>
    </row>
    <row r="92" spans="1:19" s="91" customFormat="1" ht="14.1" customHeight="1" x14ac:dyDescent="0.2">
      <c r="B92" s="142" t="s">
        <v>389</v>
      </c>
      <c r="C92" s="142" t="s">
        <v>400</v>
      </c>
    </row>
    <row r="93" spans="1:19" s="91" customFormat="1" ht="14.1" customHeight="1" x14ac:dyDescent="0.2">
      <c r="B93" s="142"/>
      <c r="C93" s="142" t="s">
        <v>401</v>
      </c>
    </row>
    <row r="94" spans="1:19" s="91" customFormat="1" ht="14.1" customHeight="1" x14ac:dyDescent="0.2">
      <c r="B94" s="142"/>
      <c r="C94" s="142" t="s">
        <v>402</v>
      </c>
    </row>
    <row r="95" spans="1:19" s="91" customFormat="1" ht="14.1" customHeight="1" x14ac:dyDescent="0.2">
      <c r="B95" s="142"/>
      <c r="C95" s="142"/>
    </row>
    <row r="96" spans="1:19" s="91" customFormat="1" ht="14.1" customHeight="1" x14ac:dyDescent="0.2">
      <c r="B96" s="142" t="s">
        <v>403</v>
      </c>
      <c r="C96" s="142" t="s">
        <v>404</v>
      </c>
    </row>
    <row r="97" spans="2:3" s="91" customFormat="1" ht="14.1" customHeight="1" x14ac:dyDescent="0.2">
      <c r="B97" s="142"/>
      <c r="C97" s="142" t="s">
        <v>405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showGridLines="0" zoomScale="140" zoomScaleNormal="140" workbookViewId="0">
      <pane ySplit="1" topLeftCell="A2" activePane="bottomLeft" state="frozen"/>
      <selection pane="bottomLeft" activeCell="C19" sqref="C19"/>
    </sheetView>
  </sheetViews>
  <sheetFormatPr defaultColWidth="9.140625" defaultRowHeight="17.100000000000001" customHeight="1" x14ac:dyDescent="0.2"/>
  <cols>
    <col min="1" max="1" width="10.7109375" style="22" customWidth="1"/>
    <col min="2" max="2" width="13.5703125" style="22" customWidth="1"/>
    <col min="3" max="3" width="24.42578125" style="22" customWidth="1"/>
    <col min="4" max="4" width="6" style="22" customWidth="1"/>
    <col min="5" max="11" width="7.5703125" style="22" customWidth="1"/>
    <col min="12" max="12" width="9.5703125" style="22" customWidth="1"/>
    <col min="13" max="13" width="12.140625" style="22" customWidth="1"/>
    <col min="14" max="14" width="10.28515625" style="22" customWidth="1"/>
    <col min="15" max="15" width="7.7109375" style="22" customWidth="1"/>
    <col min="16" max="16" width="8.7109375" style="22" customWidth="1"/>
    <col min="17" max="17" width="7.28515625" style="22" customWidth="1"/>
    <col min="18" max="18" width="18.140625" style="23" customWidth="1"/>
  </cols>
  <sheetData>
    <row r="1" spans="1:18" s="27" customFormat="1" ht="28.5" customHeight="1" x14ac:dyDescent="0.2">
      <c r="A1" s="143" t="s">
        <v>353</v>
      </c>
      <c r="B1" s="143" t="s">
        <v>14</v>
      </c>
      <c r="C1" s="143" t="s">
        <v>385</v>
      </c>
      <c r="D1" s="144" t="s">
        <v>386</v>
      </c>
      <c r="E1" s="132" t="s">
        <v>394</v>
      </c>
      <c r="F1" s="132" t="s">
        <v>395</v>
      </c>
      <c r="G1" s="132" t="s">
        <v>376</v>
      </c>
      <c r="H1" s="132" t="s">
        <v>377</v>
      </c>
      <c r="I1" s="132" t="s">
        <v>378</v>
      </c>
      <c r="J1" s="132" t="s">
        <v>396</v>
      </c>
      <c r="K1" s="132" t="s">
        <v>397</v>
      </c>
      <c r="L1" s="132" t="s">
        <v>370</v>
      </c>
      <c r="M1" s="132" t="s">
        <v>369</v>
      </c>
      <c r="N1" s="132" t="s">
        <v>406</v>
      </c>
      <c r="O1" s="147" t="s">
        <v>407</v>
      </c>
      <c r="P1" s="147" t="s">
        <v>408</v>
      </c>
      <c r="Q1" s="147" t="s">
        <v>409</v>
      </c>
      <c r="R1" s="146" t="s">
        <v>372</v>
      </c>
    </row>
    <row r="2" spans="1:18" s="56" customFormat="1" ht="15" customHeight="1" x14ac:dyDescent="0.2">
      <c r="A2" s="57" t="s">
        <v>284</v>
      </c>
      <c r="B2" s="57" t="s">
        <v>285</v>
      </c>
      <c r="C2" s="57" t="s">
        <v>286</v>
      </c>
      <c r="D2" s="58" t="s">
        <v>22</v>
      </c>
      <c r="E2" s="59" t="s">
        <v>105</v>
      </c>
      <c r="F2" s="59" t="s">
        <v>105</v>
      </c>
      <c r="G2" s="59">
        <v>100</v>
      </c>
      <c r="H2" s="59">
        <v>100</v>
      </c>
      <c r="I2" s="59">
        <v>100</v>
      </c>
      <c r="J2" s="59">
        <v>100</v>
      </c>
      <c r="K2" s="59">
        <v>100</v>
      </c>
      <c r="L2" s="60">
        <v>2210000</v>
      </c>
      <c r="M2" s="60">
        <v>2210000</v>
      </c>
      <c r="N2" s="61">
        <v>44186</v>
      </c>
      <c r="O2" s="62">
        <v>5.8125000000000003E-2</v>
      </c>
      <c r="P2" s="59">
        <v>1</v>
      </c>
      <c r="Q2" s="59" t="s">
        <v>287</v>
      </c>
      <c r="R2" s="53">
        <v>130000000</v>
      </c>
    </row>
    <row r="3" spans="1:18" ht="15" customHeight="1" x14ac:dyDescent="0.2">
      <c r="A3" s="57" t="s">
        <v>288</v>
      </c>
      <c r="B3" s="57" t="s">
        <v>289</v>
      </c>
      <c r="C3" s="57" t="s">
        <v>290</v>
      </c>
      <c r="D3" s="58" t="s">
        <v>18</v>
      </c>
      <c r="E3" s="59">
        <v>20</v>
      </c>
      <c r="F3" s="59">
        <v>29.99</v>
      </c>
      <c r="G3" s="59">
        <v>29.99</v>
      </c>
      <c r="H3" s="59">
        <v>29.99</v>
      </c>
      <c r="I3" s="59">
        <v>20</v>
      </c>
      <c r="J3" s="59">
        <v>20</v>
      </c>
      <c r="K3" s="59">
        <v>20.001999999999999</v>
      </c>
      <c r="L3" s="60">
        <v>40031</v>
      </c>
      <c r="M3" s="60">
        <v>60100.57</v>
      </c>
      <c r="N3" s="61">
        <v>48136</v>
      </c>
      <c r="O3" s="62">
        <v>4.4999999999999998E-2</v>
      </c>
      <c r="P3" s="59">
        <v>1</v>
      </c>
      <c r="Q3" s="59" t="s">
        <v>291</v>
      </c>
      <c r="R3" s="53">
        <v>82587075.349999994</v>
      </c>
    </row>
    <row r="4" spans="1:18" ht="15" customHeight="1" x14ac:dyDescent="0.2">
      <c r="A4" s="57" t="s">
        <v>292</v>
      </c>
      <c r="B4" s="57" t="s">
        <v>293</v>
      </c>
      <c r="C4" s="57" t="s">
        <v>294</v>
      </c>
      <c r="D4" s="58" t="s">
        <v>22</v>
      </c>
      <c r="E4" s="59">
        <v>99.61</v>
      </c>
      <c r="F4" s="59" t="s">
        <v>105</v>
      </c>
      <c r="G4" s="59">
        <v>99.42</v>
      </c>
      <c r="H4" s="59">
        <v>99.49</v>
      </c>
      <c r="I4" s="59">
        <v>99.42</v>
      </c>
      <c r="J4" s="59">
        <v>99.49</v>
      </c>
      <c r="K4" s="59">
        <v>99.4803</v>
      </c>
      <c r="L4" s="60">
        <v>403.69</v>
      </c>
      <c r="M4" s="60">
        <v>3010.92</v>
      </c>
      <c r="N4" s="61">
        <v>43101</v>
      </c>
      <c r="O4" s="62" t="s">
        <v>105</v>
      </c>
      <c r="P4" s="59">
        <v>5.1100000000000003</v>
      </c>
      <c r="Q4" s="59" t="s">
        <v>291</v>
      </c>
      <c r="R4" s="53">
        <v>39695732.829999998</v>
      </c>
    </row>
    <row r="5" spans="1:18" ht="15" customHeight="1" x14ac:dyDescent="0.2">
      <c r="A5" s="57" t="s">
        <v>295</v>
      </c>
      <c r="B5" s="57" t="s">
        <v>296</v>
      </c>
      <c r="C5" s="57" t="s">
        <v>294</v>
      </c>
      <c r="D5" s="58" t="s">
        <v>22</v>
      </c>
      <c r="E5" s="59">
        <v>98.1</v>
      </c>
      <c r="F5" s="59" t="s">
        <v>105</v>
      </c>
      <c r="G5" s="59">
        <v>97.86</v>
      </c>
      <c r="H5" s="59">
        <v>97.94</v>
      </c>
      <c r="I5" s="59">
        <v>97.86</v>
      </c>
      <c r="J5" s="59">
        <v>97.94</v>
      </c>
      <c r="K5" s="59">
        <v>97.928899999999999</v>
      </c>
      <c r="L5" s="60">
        <v>403.69</v>
      </c>
      <c r="M5" s="60">
        <v>2963.97</v>
      </c>
      <c r="N5" s="61">
        <v>43282</v>
      </c>
      <c r="O5" s="62" t="s">
        <v>105</v>
      </c>
      <c r="P5" s="59">
        <v>5.1100000000000003</v>
      </c>
      <c r="Q5" s="59" t="s">
        <v>291</v>
      </c>
      <c r="R5" s="53">
        <v>39077294.939999998</v>
      </c>
    </row>
    <row r="6" spans="1:18" ht="15" customHeight="1" x14ac:dyDescent="0.2">
      <c r="A6" s="57" t="s">
        <v>297</v>
      </c>
      <c r="B6" s="57" t="s">
        <v>298</v>
      </c>
      <c r="C6" s="57" t="s">
        <v>294</v>
      </c>
      <c r="D6" s="58" t="s">
        <v>22</v>
      </c>
      <c r="E6" s="59">
        <v>96.1</v>
      </c>
      <c r="F6" s="59" t="s">
        <v>105</v>
      </c>
      <c r="G6" s="59">
        <v>95.83</v>
      </c>
      <c r="H6" s="59">
        <v>95.92</v>
      </c>
      <c r="I6" s="59">
        <v>95.83</v>
      </c>
      <c r="J6" s="59">
        <v>95.92</v>
      </c>
      <c r="K6" s="59">
        <v>95.907499999999999</v>
      </c>
      <c r="L6" s="60">
        <v>403.69</v>
      </c>
      <c r="M6" s="60">
        <v>2902.79</v>
      </c>
      <c r="N6" s="61">
        <v>43466</v>
      </c>
      <c r="O6" s="62" t="s">
        <v>105</v>
      </c>
      <c r="P6" s="59">
        <v>5.1100000000000003</v>
      </c>
      <c r="Q6" s="59" t="s">
        <v>291</v>
      </c>
      <c r="R6" s="53">
        <v>38271330.719999999</v>
      </c>
    </row>
    <row r="7" spans="1:18" ht="15" customHeight="1" x14ac:dyDescent="0.2">
      <c r="A7" s="57" t="s">
        <v>299</v>
      </c>
      <c r="B7" s="57" t="s">
        <v>300</v>
      </c>
      <c r="C7" s="57" t="s">
        <v>294</v>
      </c>
      <c r="D7" s="58" t="s">
        <v>22</v>
      </c>
      <c r="E7" s="59">
        <v>93.71</v>
      </c>
      <c r="F7" s="59" t="s">
        <v>105</v>
      </c>
      <c r="G7" s="59">
        <v>93.43</v>
      </c>
      <c r="H7" s="59">
        <v>93.53</v>
      </c>
      <c r="I7" s="59">
        <v>93.43</v>
      </c>
      <c r="J7" s="59">
        <v>93.53</v>
      </c>
      <c r="K7" s="59">
        <v>93.516099999999994</v>
      </c>
      <c r="L7" s="60">
        <v>403.69</v>
      </c>
      <c r="M7" s="60">
        <v>2830.41</v>
      </c>
      <c r="N7" s="61">
        <v>43647</v>
      </c>
      <c r="O7" s="62" t="s">
        <v>105</v>
      </c>
      <c r="P7" s="59">
        <v>5.1100000000000003</v>
      </c>
      <c r="Q7" s="59" t="s">
        <v>291</v>
      </c>
      <c r="R7" s="53">
        <v>37317739.390000001</v>
      </c>
    </row>
    <row r="8" spans="1:18" ht="15" customHeight="1" x14ac:dyDescent="0.2">
      <c r="A8" s="57" t="s">
        <v>301</v>
      </c>
      <c r="B8" s="57" t="s">
        <v>302</v>
      </c>
      <c r="C8" s="57" t="s">
        <v>303</v>
      </c>
      <c r="D8" s="58" t="s">
        <v>22</v>
      </c>
      <c r="E8" s="59" t="s">
        <v>105</v>
      </c>
      <c r="F8" s="59" t="s">
        <v>105</v>
      </c>
      <c r="G8" s="59">
        <v>103.3</v>
      </c>
      <c r="H8" s="59">
        <v>103.35</v>
      </c>
      <c r="I8" s="59">
        <v>103.3</v>
      </c>
      <c r="J8" s="59">
        <v>103.35</v>
      </c>
      <c r="K8" s="59">
        <v>103.3325</v>
      </c>
      <c r="L8" s="60">
        <v>1000000</v>
      </c>
      <c r="M8" s="60">
        <v>1033325</v>
      </c>
      <c r="N8" s="61">
        <v>43291</v>
      </c>
      <c r="O8" s="62">
        <v>5.2499999999999998E-2</v>
      </c>
      <c r="P8" s="59">
        <v>1</v>
      </c>
      <c r="Q8" s="59" t="s">
        <v>287</v>
      </c>
      <c r="R8" s="53">
        <v>6199950000</v>
      </c>
    </row>
    <row r="9" spans="1:18" ht="15" customHeight="1" x14ac:dyDescent="0.2">
      <c r="A9" s="57" t="s">
        <v>304</v>
      </c>
      <c r="B9" s="57" t="s">
        <v>305</v>
      </c>
      <c r="C9" s="57" t="s">
        <v>303</v>
      </c>
      <c r="D9" s="58" t="s">
        <v>22</v>
      </c>
      <c r="E9" s="59" t="s">
        <v>105</v>
      </c>
      <c r="F9" s="59" t="s">
        <v>105</v>
      </c>
      <c r="G9" s="59">
        <v>106</v>
      </c>
      <c r="H9" s="59">
        <v>106</v>
      </c>
      <c r="I9" s="59">
        <v>106</v>
      </c>
      <c r="J9" s="59">
        <v>106</v>
      </c>
      <c r="K9" s="59">
        <v>106</v>
      </c>
      <c r="L9" s="60">
        <v>1</v>
      </c>
      <c r="M9" s="60">
        <v>1.06</v>
      </c>
      <c r="N9" s="61">
        <v>44385</v>
      </c>
      <c r="O9" s="62">
        <v>2.75E-2</v>
      </c>
      <c r="P9" s="59">
        <v>1</v>
      </c>
      <c r="Q9" s="59" t="s">
        <v>287</v>
      </c>
      <c r="R9" s="53">
        <v>6369500000</v>
      </c>
    </row>
    <row r="10" spans="1:18" ht="15" customHeight="1" x14ac:dyDescent="0.2">
      <c r="A10" s="57" t="s">
        <v>306</v>
      </c>
      <c r="B10" s="57" t="s">
        <v>307</v>
      </c>
      <c r="C10" s="57" t="s">
        <v>303</v>
      </c>
      <c r="D10" s="58" t="s">
        <v>22</v>
      </c>
      <c r="E10" s="59">
        <v>101</v>
      </c>
      <c r="F10" s="59" t="s">
        <v>105</v>
      </c>
      <c r="G10" s="59">
        <v>103</v>
      </c>
      <c r="H10" s="59">
        <v>103</v>
      </c>
      <c r="I10" s="59">
        <v>103</v>
      </c>
      <c r="J10" s="59">
        <v>103</v>
      </c>
      <c r="K10" s="59">
        <v>103</v>
      </c>
      <c r="L10" s="60">
        <v>400000</v>
      </c>
      <c r="M10" s="60">
        <v>417030.21</v>
      </c>
      <c r="N10" s="61">
        <v>48402</v>
      </c>
      <c r="O10" s="62">
        <v>3.2500000000000001E-2</v>
      </c>
      <c r="P10" s="59">
        <v>1</v>
      </c>
      <c r="Q10" s="59" t="s">
        <v>287</v>
      </c>
      <c r="R10" s="53">
        <v>3134441204.9699998</v>
      </c>
    </row>
    <row r="11" spans="1:18" ht="17.100000000000001" customHeight="1" x14ac:dyDescent="0.2">
      <c r="R11" s="91"/>
    </row>
    <row r="12" spans="1:18" ht="17.100000000000001" customHeight="1" x14ac:dyDescent="0.2">
      <c r="B12" s="148" t="s">
        <v>389</v>
      </c>
      <c r="C12" s="142" t="s">
        <v>400</v>
      </c>
      <c r="R12" s="91"/>
    </row>
    <row r="13" spans="1:18" ht="17.100000000000001" customHeight="1" x14ac:dyDescent="0.2">
      <c r="B13" s="142"/>
      <c r="C13" s="142" t="s">
        <v>401</v>
      </c>
      <c r="R13" s="91"/>
    </row>
    <row r="14" spans="1:18" ht="17.100000000000001" customHeight="1" x14ac:dyDescent="0.2">
      <c r="B14" s="142"/>
      <c r="C14" s="142" t="s">
        <v>402</v>
      </c>
      <c r="R14" s="9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8.28515625" defaultRowHeight="14.1" customHeight="1" x14ac:dyDescent="0.2"/>
  <cols>
    <col min="1" max="1" width="10.7109375" style="24" customWidth="1"/>
    <col min="2" max="2" width="13.5703125" style="24" customWidth="1"/>
    <col min="3" max="3" width="25.7109375" style="25" customWidth="1"/>
    <col min="4" max="4" width="7" style="23" customWidth="1"/>
    <col min="5" max="5" width="8.42578125" style="23" customWidth="1"/>
    <col min="6" max="13" width="8.7109375" style="23" customWidth="1"/>
    <col min="14" max="14" width="10.28515625" style="23" customWidth="1"/>
    <col min="15" max="15" width="18.140625" style="23" customWidth="1"/>
  </cols>
  <sheetData>
    <row r="1" spans="1:15" s="18" customFormat="1" ht="28.5" customHeight="1" x14ac:dyDescent="0.2">
      <c r="A1" s="149" t="s">
        <v>384</v>
      </c>
      <c r="B1" s="149" t="s">
        <v>14</v>
      </c>
      <c r="C1" s="149" t="s">
        <v>385</v>
      </c>
      <c r="D1" s="132" t="s">
        <v>394</v>
      </c>
      <c r="E1" s="132" t="s">
        <v>395</v>
      </c>
      <c r="F1" s="132" t="s">
        <v>376</v>
      </c>
      <c r="G1" s="132" t="s">
        <v>377</v>
      </c>
      <c r="H1" s="132" t="s">
        <v>378</v>
      </c>
      <c r="I1" s="132" t="s">
        <v>396</v>
      </c>
      <c r="J1" s="132" t="s">
        <v>397</v>
      </c>
      <c r="K1" s="132" t="s">
        <v>370</v>
      </c>
      <c r="L1" s="132" t="s">
        <v>369</v>
      </c>
      <c r="M1" s="145" t="s">
        <v>371</v>
      </c>
      <c r="N1" s="146" t="s">
        <v>2</v>
      </c>
      <c r="O1" s="146" t="s">
        <v>372</v>
      </c>
    </row>
    <row r="2" spans="1:15" s="56" customFormat="1" ht="15" customHeight="1" x14ac:dyDescent="0.2">
      <c r="A2" s="50" t="s">
        <v>105</v>
      </c>
      <c r="B2" s="50" t="s">
        <v>105</v>
      </c>
      <c r="C2" s="51" t="s">
        <v>105</v>
      </c>
      <c r="D2" s="52" t="s">
        <v>105</v>
      </c>
      <c r="E2" s="52" t="s">
        <v>105</v>
      </c>
      <c r="F2" s="52" t="s">
        <v>105</v>
      </c>
      <c r="G2" s="52" t="s">
        <v>105</v>
      </c>
      <c r="H2" s="52" t="s">
        <v>105</v>
      </c>
      <c r="I2" s="52" t="s">
        <v>105</v>
      </c>
      <c r="J2" s="52" t="s">
        <v>105</v>
      </c>
      <c r="K2" s="53" t="s">
        <v>105</v>
      </c>
      <c r="L2" s="53" t="s">
        <v>105</v>
      </c>
      <c r="M2" s="53" t="s">
        <v>105</v>
      </c>
      <c r="N2" s="111" t="s">
        <v>105</v>
      </c>
      <c r="O2" s="53" t="s">
        <v>105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2" customWidth="1"/>
    <col min="2" max="2" width="13.5703125" style="12" customWidth="1"/>
    <col min="3" max="3" width="25.7109375" style="12" customWidth="1"/>
    <col min="4" max="9" width="7" style="12" customWidth="1"/>
    <col min="10" max="11" width="8" style="12" customWidth="1"/>
    <col min="12" max="15" width="9" style="12"/>
    <col min="16" max="16" width="18.140625" style="23" customWidth="1"/>
  </cols>
  <sheetData>
    <row r="1" spans="1:16" ht="28.5" customHeight="1" x14ac:dyDescent="0.2">
      <c r="A1" s="149" t="s">
        <v>384</v>
      </c>
      <c r="B1" s="149" t="s">
        <v>14</v>
      </c>
      <c r="C1" s="149" t="s">
        <v>385</v>
      </c>
      <c r="D1" s="132" t="s">
        <v>394</v>
      </c>
      <c r="E1" s="132" t="s">
        <v>395</v>
      </c>
      <c r="F1" s="132" t="s">
        <v>376</v>
      </c>
      <c r="G1" s="132" t="s">
        <v>377</v>
      </c>
      <c r="H1" s="132" t="s">
        <v>378</v>
      </c>
      <c r="I1" s="132" t="s">
        <v>396</v>
      </c>
      <c r="J1" s="132" t="s">
        <v>397</v>
      </c>
      <c r="K1" s="132" t="s">
        <v>370</v>
      </c>
      <c r="L1" s="132" t="s">
        <v>369</v>
      </c>
      <c r="M1" s="146" t="s">
        <v>2</v>
      </c>
      <c r="N1" s="146" t="s">
        <v>308</v>
      </c>
      <c r="O1" s="146" t="s">
        <v>410</v>
      </c>
      <c r="P1" s="146" t="s">
        <v>372</v>
      </c>
    </row>
    <row r="2" spans="1:16" s="55" customFormat="1" ht="15" customHeight="1" x14ac:dyDescent="0.2">
      <c r="A2" s="50" t="s">
        <v>105</v>
      </c>
      <c r="B2" s="50" t="s">
        <v>105</v>
      </c>
      <c r="C2" s="51" t="s">
        <v>105</v>
      </c>
      <c r="D2" s="52" t="s">
        <v>105</v>
      </c>
      <c r="E2" s="52" t="s">
        <v>105</v>
      </c>
      <c r="F2" s="52" t="s">
        <v>105</v>
      </c>
      <c r="G2" s="52" t="s">
        <v>105</v>
      </c>
      <c r="H2" s="52" t="s">
        <v>105</v>
      </c>
      <c r="I2" s="52" t="s">
        <v>105</v>
      </c>
      <c r="J2" s="52" t="s">
        <v>105</v>
      </c>
      <c r="K2" s="53" t="s">
        <v>105</v>
      </c>
      <c r="L2" s="53" t="s">
        <v>105</v>
      </c>
      <c r="M2" s="111" t="s">
        <v>105</v>
      </c>
      <c r="N2" s="52" t="s">
        <v>105</v>
      </c>
      <c r="O2" s="54" t="s">
        <v>105</v>
      </c>
      <c r="P2" s="53" t="s">
        <v>105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140" zoomScaleNormal="140" workbookViewId="0">
      <selection activeCell="C20" sqref="C20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43" t="s">
        <v>384</v>
      </c>
      <c r="B1" s="143" t="s">
        <v>14</v>
      </c>
      <c r="C1" s="143" t="s">
        <v>385</v>
      </c>
      <c r="D1" s="144" t="s">
        <v>386</v>
      </c>
      <c r="E1" s="127" t="s">
        <v>377</v>
      </c>
      <c r="F1" s="127" t="s">
        <v>378</v>
      </c>
      <c r="G1" s="127" t="s">
        <v>370</v>
      </c>
      <c r="H1" s="127" t="s">
        <v>369</v>
      </c>
    </row>
    <row r="2" spans="1:8" ht="12.75" customHeight="1" x14ac:dyDescent="0.2">
      <c r="A2" s="150" t="s">
        <v>352</v>
      </c>
      <c r="B2" s="150"/>
      <c r="C2" s="151"/>
      <c r="D2" s="151"/>
      <c r="E2" s="151"/>
      <c r="F2" s="151"/>
      <c r="G2" s="151"/>
      <c r="H2" s="151"/>
    </row>
    <row r="3" spans="1:8" ht="15" customHeight="1" x14ac:dyDescent="0.2">
      <c r="A3" s="6" t="s">
        <v>44</v>
      </c>
      <c r="B3" s="6" t="s">
        <v>45</v>
      </c>
      <c r="C3" s="6" t="s">
        <v>46</v>
      </c>
      <c r="D3" s="64" t="s">
        <v>18</v>
      </c>
      <c r="E3" s="48">
        <v>55</v>
      </c>
      <c r="F3" s="48">
        <v>55</v>
      </c>
      <c r="G3" s="46">
        <v>100000</v>
      </c>
      <c r="H3" s="47">
        <v>5500000</v>
      </c>
    </row>
    <row r="4" spans="1:8" ht="12.75" customHeight="1" x14ac:dyDescent="0.2">
      <c r="A4" s="7" t="s">
        <v>353</v>
      </c>
      <c r="B4" s="7"/>
      <c r="C4" s="8"/>
      <c r="D4" s="8"/>
      <c r="E4" s="8"/>
      <c r="F4" s="8"/>
      <c r="G4" s="8"/>
      <c r="H4" s="8"/>
    </row>
    <row r="5" spans="1:8" ht="15" customHeight="1" x14ac:dyDescent="0.2">
      <c r="A5" s="6" t="s">
        <v>105</v>
      </c>
      <c r="B5" s="6" t="s">
        <v>105</v>
      </c>
      <c r="C5" s="6" t="s">
        <v>105</v>
      </c>
      <c r="D5" s="64" t="s">
        <v>105</v>
      </c>
      <c r="E5" s="48" t="s">
        <v>105</v>
      </c>
      <c r="F5" s="48" t="s">
        <v>105</v>
      </c>
      <c r="G5" s="46" t="s">
        <v>105</v>
      </c>
      <c r="H5" s="47" t="s">
        <v>105</v>
      </c>
    </row>
    <row r="7" spans="1:8" ht="12.75" customHeight="1" x14ac:dyDescent="0.2">
      <c r="B7" s="142" t="s">
        <v>389</v>
      </c>
      <c r="C7" s="142" t="s">
        <v>390</v>
      </c>
    </row>
    <row r="8" spans="1:8" ht="12.75" customHeight="1" x14ac:dyDescent="0.2">
      <c r="B8" s="142"/>
      <c r="C8" s="142" t="s">
        <v>391</v>
      </c>
    </row>
    <row r="9" spans="1:8" ht="12.75" customHeight="1" x14ac:dyDescent="0.2">
      <c r="B9" s="142"/>
      <c r="C9" s="142" t="s">
        <v>392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showGridLines="0" tabSelected="1" zoomScale="140" zoomScaleNormal="140" workbookViewId="0">
      <pane ySplit="1" topLeftCell="A89" activePane="bottomLeft" state="frozen"/>
      <selection pane="bottomLeft" activeCell="E118" sqref="E118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3" customWidth="1"/>
  </cols>
  <sheetData>
    <row r="1" spans="1:8" ht="24" customHeight="1" x14ac:dyDescent="0.2">
      <c r="A1" s="138" t="s">
        <v>384</v>
      </c>
      <c r="B1" s="138" t="s">
        <v>14</v>
      </c>
      <c r="C1" s="138" t="s">
        <v>385</v>
      </c>
      <c r="D1" s="140" t="s">
        <v>386</v>
      </c>
      <c r="E1" s="127" t="s">
        <v>370</v>
      </c>
      <c r="F1" s="127" t="s">
        <v>369</v>
      </c>
      <c r="G1" s="127" t="s">
        <v>411</v>
      </c>
      <c r="H1" s="127" t="s">
        <v>372</v>
      </c>
    </row>
    <row r="2" spans="1:8" s="67" customFormat="1" ht="15" customHeight="1" x14ac:dyDescent="0.2">
      <c r="A2" s="152" t="s">
        <v>352</v>
      </c>
      <c r="B2" s="152"/>
      <c r="C2" s="153"/>
      <c r="D2" s="153"/>
      <c r="E2" s="153"/>
      <c r="F2" s="153"/>
      <c r="G2" s="153"/>
      <c r="H2" s="153"/>
    </row>
    <row r="3" spans="1:8" s="67" customFormat="1" ht="15" customHeight="1" x14ac:dyDescent="0.2">
      <c r="A3" s="68" t="s">
        <v>101</v>
      </c>
      <c r="B3" s="68" t="s">
        <v>102</v>
      </c>
      <c r="C3" s="68" t="s">
        <v>103</v>
      </c>
      <c r="D3" s="71" t="s">
        <v>18</v>
      </c>
      <c r="E3" s="69">
        <v>36</v>
      </c>
      <c r="F3" s="69">
        <v>198052.07</v>
      </c>
      <c r="G3" s="70">
        <v>5501.4463999999998</v>
      </c>
      <c r="H3" s="69">
        <v>610830000</v>
      </c>
    </row>
    <row r="4" spans="1:8" ht="15" customHeight="1" x14ac:dyDescent="0.2">
      <c r="A4" s="68" t="s">
        <v>98</v>
      </c>
      <c r="B4" s="68" t="s">
        <v>99</v>
      </c>
      <c r="C4" s="68" t="s">
        <v>100</v>
      </c>
      <c r="D4" s="71" t="s">
        <v>22</v>
      </c>
      <c r="E4" s="69">
        <v>18937</v>
      </c>
      <c r="F4" s="69">
        <v>3144932.45</v>
      </c>
      <c r="G4" s="70">
        <v>166.07339999999999</v>
      </c>
      <c r="H4" s="69">
        <v>705866078.72000003</v>
      </c>
    </row>
    <row r="5" spans="1:8" ht="15" customHeight="1" x14ac:dyDescent="0.2">
      <c r="A5" s="68" t="s">
        <v>107</v>
      </c>
      <c r="B5" s="68" t="s">
        <v>108</v>
      </c>
      <c r="C5" s="68" t="s">
        <v>88</v>
      </c>
      <c r="D5" s="71" t="s">
        <v>18</v>
      </c>
      <c r="E5" s="69">
        <v>1738</v>
      </c>
      <c r="F5" s="69">
        <v>883953.73</v>
      </c>
      <c r="G5" s="70">
        <v>508.60399999999998</v>
      </c>
      <c r="H5" s="69">
        <v>4807950000</v>
      </c>
    </row>
    <row r="6" spans="1:8" ht="15" customHeight="1" x14ac:dyDescent="0.2">
      <c r="A6" s="68" t="s">
        <v>86</v>
      </c>
      <c r="B6" s="68" t="s">
        <v>87</v>
      </c>
      <c r="C6" s="68" t="s">
        <v>88</v>
      </c>
      <c r="D6" s="71" t="s">
        <v>18</v>
      </c>
      <c r="E6" s="69">
        <v>25993</v>
      </c>
      <c r="F6" s="69">
        <v>11602617.77</v>
      </c>
      <c r="G6" s="70">
        <v>446.37470000000002</v>
      </c>
      <c r="H6" s="69">
        <v>3032492700</v>
      </c>
    </row>
    <row r="7" spans="1:8" ht="15" customHeight="1" x14ac:dyDescent="0.2">
      <c r="A7" s="68" t="s">
        <v>109</v>
      </c>
      <c r="B7" s="68" t="s">
        <v>110</v>
      </c>
      <c r="C7" s="68" t="s">
        <v>111</v>
      </c>
      <c r="D7" s="71" t="s">
        <v>18</v>
      </c>
      <c r="E7" s="69">
        <v>270</v>
      </c>
      <c r="F7" s="69">
        <v>13500</v>
      </c>
      <c r="G7" s="70">
        <v>50</v>
      </c>
      <c r="H7" s="69">
        <v>38268800</v>
      </c>
    </row>
    <row r="8" spans="1:8" ht="15" customHeight="1" x14ac:dyDescent="0.2">
      <c r="A8" s="68" t="s">
        <v>89</v>
      </c>
      <c r="B8" s="68" t="s">
        <v>90</v>
      </c>
      <c r="C8" s="68" t="s">
        <v>91</v>
      </c>
      <c r="D8" s="71" t="s">
        <v>22</v>
      </c>
      <c r="E8" s="69">
        <v>14757</v>
      </c>
      <c r="F8" s="69">
        <v>6857509.2599999998</v>
      </c>
      <c r="G8" s="70">
        <v>464.69529999999997</v>
      </c>
      <c r="H8" s="69">
        <v>2410498870</v>
      </c>
    </row>
    <row r="9" spans="1:8" ht="15" customHeight="1" x14ac:dyDescent="0.2">
      <c r="A9" s="68" t="s">
        <v>95</v>
      </c>
      <c r="B9" s="68" t="s">
        <v>96</v>
      </c>
      <c r="C9" s="68" t="s">
        <v>97</v>
      </c>
      <c r="D9" s="71" t="s">
        <v>22</v>
      </c>
      <c r="E9" s="69">
        <v>4414</v>
      </c>
      <c r="F9" s="69">
        <v>3644393.44</v>
      </c>
      <c r="G9" s="70">
        <v>825.64419999999996</v>
      </c>
      <c r="H9" s="69">
        <v>2777805330</v>
      </c>
    </row>
    <row r="10" spans="1:8" ht="15" customHeight="1" x14ac:dyDescent="0.2">
      <c r="A10" s="68" t="s">
        <v>112</v>
      </c>
      <c r="B10" s="68" t="s">
        <v>113</v>
      </c>
      <c r="C10" s="68" t="s">
        <v>114</v>
      </c>
      <c r="D10" s="71" t="s">
        <v>18</v>
      </c>
      <c r="E10" s="69">
        <v>721</v>
      </c>
      <c r="F10" s="69">
        <v>114657.7</v>
      </c>
      <c r="G10" s="70">
        <v>159.02590000000001</v>
      </c>
      <c r="H10" s="69">
        <v>550307090.97000003</v>
      </c>
    </row>
    <row r="11" spans="1:8" ht="15" customHeight="1" x14ac:dyDescent="0.2">
      <c r="A11" s="68" t="s">
        <v>32</v>
      </c>
      <c r="B11" s="68" t="s">
        <v>33</v>
      </c>
      <c r="C11" s="68" t="s">
        <v>34</v>
      </c>
      <c r="D11" s="71" t="s">
        <v>18</v>
      </c>
      <c r="E11" s="69">
        <v>19451</v>
      </c>
      <c r="F11" s="69">
        <v>9391320.9199999999</v>
      </c>
      <c r="G11" s="70">
        <v>482.81939999999997</v>
      </c>
      <c r="H11" s="69">
        <v>718692800</v>
      </c>
    </row>
    <row r="12" spans="1:8" ht="15" customHeight="1" x14ac:dyDescent="0.2">
      <c r="A12" s="68" t="s">
        <v>115</v>
      </c>
      <c r="B12" s="68" t="s">
        <v>116</v>
      </c>
      <c r="C12" s="68" t="s">
        <v>117</v>
      </c>
      <c r="D12" s="71" t="s">
        <v>18</v>
      </c>
      <c r="E12" s="69">
        <v>579</v>
      </c>
      <c r="F12" s="69">
        <v>397799.79</v>
      </c>
      <c r="G12" s="70">
        <v>687.04629999999997</v>
      </c>
      <c r="H12" s="69">
        <v>399600000</v>
      </c>
    </row>
    <row r="13" spans="1:8" ht="15" customHeight="1" x14ac:dyDescent="0.2">
      <c r="A13" s="68" t="s">
        <v>118</v>
      </c>
      <c r="B13" s="68" t="s">
        <v>119</v>
      </c>
      <c r="C13" s="68" t="s">
        <v>120</v>
      </c>
      <c r="D13" s="71" t="s">
        <v>18</v>
      </c>
      <c r="E13" s="69">
        <v>370</v>
      </c>
      <c r="F13" s="69">
        <v>6551.32</v>
      </c>
      <c r="G13" s="70">
        <v>17.706299999999999</v>
      </c>
      <c r="H13" s="69">
        <v>13891397.82</v>
      </c>
    </row>
    <row r="14" spans="1:8" ht="15" customHeight="1" x14ac:dyDescent="0.2">
      <c r="A14" s="68" t="s">
        <v>121</v>
      </c>
      <c r="B14" s="68" t="s">
        <v>122</v>
      </c>
      <c r="C14" s="68" t="s">
        <v>123</v>
      </c>
      <c r="D14" s="71" t="s">
        <v>18</v>
      </c>
      <c r="E14" s="69">
        <v>4</v>
      </c>
      <c r="F14" s="69">
        <v>28.8</v>
      </c>
      <c r="G14" s="70">
        <v>7.2</v>
      </c>
      <c r="H14" s="69">
        <v>12867199.199999999</v>
      </c>
    </row>
    <row r="15" spans="1:8" ht="15" customHeight="1" x14ac:dyDescent="0.2">
      <c r="A15" s="68" t="s">
        <v>309</v>
      </c>
      <c r="B15" s="68" t="s">
        <v>310</v>
      </c>
      <c r="C15" s="68" t="s">
        <v>311</v>
      </c>
      <c r="D15" s="71" t="s">
        <v>18</v>
      </c>
      <c r="E15" s="69">
        <v>4000</v>
      </c>
      <c r="F15" s="69">
        <v>104000</v>
      </c>
      <c r="G15" s="70">
        <v>26</v>
      </c>
      <c r="H15" s="69">
        <v>13156000</v>
      </c>
    </row>
    <row r="16" spans="1:8" ht="15" customHeight="1" x14ac:dyDescent="0.2">
      <c r="A16" s="68" t="s">
        <v>124</v>
      </c>
      <c r="B16" s="68" t="s">
        <v>125</v>
      </c>
      <c r="C16" s="68" t="s">
        <v>126</v>
      </c>
      <c r="D16" s="71" t="s">
        <v>18</v>
      </c>
      <c r="E16" s="69">
        <v>97</v>
      </c>
      <c r="F16" s="69">
        <v>592700.06000000006</v>
      </c>
      <c r="G16" s="70">
        <v>6110.3099000000002</v>
      </c>
      <c r="H16" s="69">
        <v>651000000</v>
      </c>
    </row>
    <row r="17" spans="1:8" ht="15" customHeight="1" x14ac:dyDescent="0.2">
      <c r="A17" s="68" t="s">
        <v>127</v>
      </c>
      <c r="B17" s="68" t="s">
        <v>128</v>
      </c>
      <c r="C17" s="68" t="s">
        <v>129</v>
      </c>
      <c r="D17" s="71" t="s">
        <v>22</v>
      </c>
      <c r="E17" s="69">
        <v>135</v>
      </c>
      <c r="F17" s="69">
        <v>767718.77</v>
      </c>
      <c r="G17" s="70">
        <v>5686.8056999999999</v>
      </c>
      <c r="H17" s="69">
        <v>2399397900</v>
      </c>
    </row>
    <row r="18" spans="1:8" ht="15" customHeight="1" x14ac:dyDescent="0.2">
      <c r="A18" s="68" t="s">
        <v>130</v>
      </c>
      <c r="B18" s="68" t="s">
        <v>131</v>
      </c>
      <c r="C18" s="68" t="s">
        <v>129</v>
      </c>
      <c r="D18" s="71" t="s">
        <v>22</v>
      </c>
      <c r="E18" s="69">
        <v>1</v>
      </c>
      <c r="F18" s="69">
        <v>5600</v>
      </c>
      <c r="G18" s="70">
        <v>5600</v>
      </c>
      <c r="H18" s="69">
        <v>49000000</v>
      </c>
    </row>
    <row r="19" spans="1:8" ht="15" customHeight="1" x14ac:dyDescent="0.2">
      <c r="A19" s="68" t="s">
        <v>132</v>
      </c>
      <c r="B19" s="68" t="s">
        <v>133</v>
      </c>
      <c r="C19" s="68" t="s">
        <v>134</v>
      </c>
      <c r="D19" s="71" t="s">
        <v>18</v>
      </c>
      <c r="E19" s="69">
        <v>70</v>
      </c>
      <c r="F19" s="69">
        <v>3642.1</v>
      </c>
      <c r="G19" s="70">
        <v>52.03</v>
      </c>
      <c r="H19" s="69">
        <v>12809838.029999999</v>
      </c>
    </row>
    <row r="20" spans="1:8" ht="15" customHeight="1" x14ac:dyDescent="0.2">
      <c r="A20" s="68" t="s">
        <v>83</v>
      </c>
      <c r="B20" s="68" t="s">
        <v>84</v>
      </c>
      <c r="C20" s="68" t="s">
        <v>85</v>
      </c>
      <c r="D20" s="71" t="s">
        <v>18</v>
      </c>
      <c r="E20" s="69">
        <v>330584</v>
      </c>
      <c r="F20" s="69">
        <v>11706581.76</v>
      </c>
      <c r="G20" s="70">
        <v>35.411799999999999</v>
      </c>
      <c r="H20" s="69">
        <v>238004109.72</v>
      </c>
    </row>
    <row r="21" spans="1:8" ht="15" customHeight="1" x14ac:dyDescent="0.2">
      <c r="A21" s="68" t="s">
        <v>135</v>
      </c>
      <c r="B21" s="68" t="s">
        <v>136</v>
      </c>
      <c r="C21" s="68" t="s">
        <v>137</v>
      </c>
      <c r="D21" s="71" t="s">
        <v>22</v>
      </c>
      <c r="E21" s="69">
        <v>78726</v>
      </c>
      <c r="F21" s="69">
        <v>1643810.15</v>
      </c>
      <c r="G21" s="70">
        <v>20.880099999999999</v>
      </c>
      <c r="H21" s="69">
        <v>509217683</v>
      </c>
    </row>
    <row r="22" spans="1:8" ht="15" customHeight="1" x14ac:dyDescent="0.2">
      <c r="A22" s="68" t="s">
        <v>138</v>
      </c>
      <c r="B22" s="68" t="s">
        <v>139</v>
      </c>
      <c r="C22" s="68" t="s">
        <v>140</v>
      </c>
      <c r="D22" s="71" t="s">
        <v>18</v>
      </c>
      <c r="E22" s="69">
        <v>2256</v>
      </c>
      <c r="F22" s="69">
        <v>2608769.91</v>
      </c>
      <c r="G22" s="70">
        <v>1156.3696</v>
      </c>
      <c r="H22" s="69">
        <v>1523407600</v>
      </c>
    </row>
    <row r="23" spans="1:8" ht="15" customHeight="1" x14ac:dyDescent="0.2">
      <c r="A23" s="68" t="s">
        <v>141</v>
      </c>
      <c r="B23" s="68" t="s">
        <v>142</v>
      </c>
      <c r="C23" s="68" t="s">
        <v>143</v>
      </c>
      <c r="D23" s="71" t="s">
        <v>22</v>
      </c>
      <c r="E23" s="69">
        <v>25282</v>
      </c>
      <c r="F23" s="69">
        <v>251786.17</v>
      </c>
      <c r="G23" s="70">
        <v>9.9590999999999994</v>
      </c>
      <c r="H23" s="69">
        <v>18921347.850000001</v>
      </c>
    </row>
    <row r="24" spans="1:8" ht="15" customHeight="1" x14ac:dyDescent="0.2">
      <c r="A24" s="68" t="s">
        <v>71</v>
      </c>
      <c r="B24" s="68" t="s">
        <v>72</v>
      </c>
      <c r="C24" s="68" t="s">
        <v>73</v>
      </c>
      <c r="D24" s="71" t="s">
        <v>18</v>
      </c>
      <c r="E24" s="69">
        <v>11</v>
      </c>
      <c r="F24" s="69">
        <v>160.6</v>
      </c>
      <c r="G24" s="70">
        <v>14.6</v>
      </c>
      <c r="H24" s="69">
        <v>209570882</v>
      </c>
    </row>
    <row r="25" spans="1:8" ht="15" customHeight="1" x14ac:dyDescent="0.2">
      <c r="A25" s="68" t="s">
        <v>53</v>
      </c>
      <c r="B25" s="68" t="s">
        <v>54</v>
      </c>
      <c r="C25" s="68" t="s">
        <v>55</v>
      </c>
      <c r="D25" s="71" t="s">
        <v>18</v>
      </c>
      <c r="E25" s="69">
        <v>712</v>
      </c>
      <c r="F25" s="69">
        <v>23439.5</v>
      </c>
      <c r="G25" s="70">
        <v>32.9206</v>
      </c>
      <c r="H25" s="69">
        <v>17468668</v>
      </c>
    </row>
    <row r="26" spans="1:8" ht="15" customHeight="1" x14ac:dyDescent="0.2">
      <c r="A26" s="68" t="s">
        <v>144</v>
      </c>
      <c r="B26" s="68" t="s">
        <v>145</v>
      </c>
      <c r="C26" s="68" t="s">
        <v>146</v>
      </c>
      <c r="D26" s="71" t="s">
        <v>18</v>
      </c>
      <c r="E26" s="69">
        <v>10174</v>
      </c>
      <c r="F26" s="69">
        <v>31938.7</v>
      </c>
      <c r="G26" s="70">
        <v>3.1392000000000002</v>
      </c>
      <c r="H26" s="69">
        <v>32306053.079999998</v>
      </c>
    </row>
    <row r="27" spans="1:8" ht="15" customHeight="1" x14ac:dyDescent="0.2">
      <c r="A27" s="68" t="s">
        <v>147</v>
      </c>
      <c r="B27" s="68" t="s">
        <v>148</v>
      </c>
      <c r="C27" s="68" t="s">
        <v>149</v>
      </c>
      <c r="D27" s="71" t="s">
        <v>18</v>
      </c>
      <c r="E27" s="69">
        <v>334</v>
      </c>
      <c r="F27" s="69">
        <v>272210</v>
      </c>
      <c r="G27" s="70">
        <v>815</v>
      </c>
      <c r="H27" s="69">
        <v>518221825</v>
      </c>
    </row>
    <row r="28" spans="1:8" ht="15" customHeight="1" x14ac:dyDescent="0.2">
      <c r="A28" s="68" t="s">
        <v>150</v>
      </c>
      <c r="B28" s="68" t="s">
        <v>151</v>
      </c>
      <c r="C28" s="68" t="s">
        <v>152</v>
      </c>
      <c r="D28" s="71" t="s">
        <v>18</v>
      </c>
      <c r="E28" s="69">
        <v>486</v>
      </c>
      <c r="F28" s="69">
        <v>147960</v>
      </c>
      <c r="G28" s="70">
        <v>304.44439999999997</v>
      </c>
      <c r="H28" s="69">
        <v>335841000</v>
      </c>
    </row>
    <row r="29" spans="1:8" ht="15" customHeight="1" x14ac:dyDescent="0.2">
      <c r="A29" s="68" t="s">
        <v>153</v>
      </c>
      <c r="B29" s="68" t="s">
        <v>154</v>
      </c>
      <c r="C29" s="68" t="s">
        <v>155</v>
      </c>
      <c r="D29" s="71" t="s">
        <v>18</v>
      </c>
      <c r="E29" s="69">
        <v>472</v>
      </c>
      <c r="F29" s="69">
        <v>132262.35999999999</v>
      </c>
      <c r="G29" s="70">
        <v>280.21690000000001</v>
      </c>
      <c r="H29" s="69">
        <v>145948760</v>
      </c>
    </row>
    <row r="30" spans="1:8" ht="15" customHeight="1" x14ac:dyDescent="0.2">
      <c r="A30" s="68" t="s">
        <v>156</v>
      </c>
      <c r="B30" s="68" t="s">
        <v>157</v>
      </c>
      <c r="C30" s="68" t="s">
        <v>158</v>
      </c>
      <c r="D30" s="71" t="s">
        <v>22</v>
      </c>
      <c r="E30" s="69">
        <v>2330</v>
      </c>
      <c r="F30" s="69">
        <v>1284813.92</v>
      </c>
      <c r="G30" s="70">
        <v>551.42229999999995</v>
      </c>
      <c r="H30" s="69">
        <v>1143913125</v>
      </c>
    </row>
    <row r="31" spans="1:8" ht="15" customHeight="1" x14ac:dyDescent="0.2">
      <c r="A31" s="68" t="s">
        <v>159</v>
      </c>
      <c r="B31" s="68" t="s">
        <v>160</v>
      </c>
      <c r="C31" s="68" t="s">
        <v>161</v>
      </c>
      <c r="D31" s="71" t="s">
        <v>18</v>
      </c>
      <c r="E31" s="69">
        <v>110</v>
      </c>
      <c r="F31" s="69">
        <v>1705</v>
      </c>
      <c r="G31" s="70">
        <v>15.5</v>
      </c>
      <c r="H31" s="69">
        <v>81626875</v>
      </c>
    </row>
    <row r="32" spans="1:8" ht="15" customHeight="1" x14ac:dyDescent="0.2">
      <c r="A32" s="68" t="s">
        <v>80</v>
      </c>
      <c r="B32" s="68" t="s">
        <v>81</v>
      </c>
      <c r="C32" s="68" t="s">
        <v>82</v>
      </c>
      <c r="D32" s="71" t="s">
        <v>22</v>
      </c>
      <c r="E32" s="69">
        <v>125260</v>
      </c>
      <c r="F32" s="69">
        <v>21702199.960000001</v>
      </c>
      <c r="G32" s="70">
        <v>173.25720000000001</v>
      </c>
      <c r="H32" s="69">
        <v>14166716555</v>
      </c>
    </row>
    <row r="33" spans="1:8" ht="15" customHeight="1" x14ac:dyDescent="0.2">
      <c r="A33" s="68" t="s">
        <v>162</v>
      </c>
      <c r="B33" s="68" t="s">
        <v>163</v>
      </c>
      <c r="C33" s="68" t="s">
        <v>164</v>
      </c>
      <c r="D33" s="71" t="s">
        <v>18</v>
      </c>
      <c r="E33" s="69">
        <v>234</v>
      </c>
      <c r="F33" s="69">
        <v>85882.65</v>
      </c>
      <c r="G33" s="70">
        <v>367.01990000000001</v>
      </c>
      <c r="H33" s="69">
        <v>191897410</v>
      </c>
    </row>
    <row r="34" spans="1:8" ht="15" customHeight="1" x14ac:dyDescent="0.2">
      <c r="A34" s="68" t="s">
        <v>68</v>
      </c>
      <c r="B34" s="68" t="s">
        <v>69</v>
      </c>
      <c r="C34" s="68" t="s">
        <v>70</v>
      </c>
      <c r="D34" s="71" t="s">
        <v>18</v>
      </c>
      <c r="E34" s="69">
        <v>1068</v>
      </c>
      <c r="F34" s="69">
        <v>70771.45</v>
      </c>
      <c r="G34" s="70">
        <v>66.2654</v>
      </c>
      <c r="H34" s="69">
        <v>153069878</v>
      </c>
    </row>
    <row r="35" spans="1:8" ht="15" customHeight="1" x14ac:dyDescent="0.2">
      <c r="A35" s="68" t="s">
        <v>74</v>
      </c>
      <c r="B35" s="68" t="s">
        <v>75</v>
      </c>
      <c r="C35" s="68" t="s">
        <v>76</v>
      </c>
      <c r="D35" s="71" t="s">
        <v>18</v>
      </c>
      <c r="E35" s="69">
        <v>230</v>
      </c>
      <c r="F35" s="69">
        <v>12650</v>
      </c>
      <c r="G35" s="70">
        <v>55</v>
      </c>
      <c r="H35" s="69">
        <v>26170100</v>
      </c>
    </row>
    <row r="36" spans="1:8" ht="15" customHeight="1" x14ac:dyDescent="0.2">
      <c r="A36" s="68" t="s">
        <v>165</v>
      </c>
      <c r="B36" s="68" t="s">
        <v>166</v>
      </c>
      <c r="C36" s="68" t="s">
        <v>167</v>
      </c>
      <c r="D36" s="71" t="s">
        <v>18</v>
      </c>
      <c r="E36" s="69">
        <v>539</v>
      </c>
      <c r="F36" s="69">
        <v>1733624.44</v>
      </c>
      <c r="G36" s="70">
        <v>3216.3719000000001</v>
      </c>
      <c r="H36" s="69">
        <v>1425573600</v>
      </c>
    </row>
    <row r="37" spans="1:8" ht="15" customHeight="1" x14ac:dyDescent="0.2">
      <c r="A37" s="68" t="s">
        <v>62</v>
      </c>
      <c r="B37" s="68" t="s">
        <v>63</v>
      </c>
      <c r="C37" s="68" t="s">
        <v>64</v>
      </c>
      <c r="D37" s="71" t="s">
        <v>18</v>
      </c>
      <c r="E37" s="69">
        <v>336</v>
      </c>
      <c r="F37" s="69">
        <v>48424.23</v>
      </c>
      <c r="G37" s="70">
        <v>144.11969999999999</v>
      </c>
      <c r="H37" s="69">
        <v>108102331</v>
      </c>
    </row>
    <row r="38" spans="1:8" ht="15" customHeight="1" x14ac:dyDescent="0.2">
      <c r="A38" s="68" t="s">
        <v>168</v>
      </c>
      <c r="B38" s="68" t="s">
        <v>169</v>
      </c>
      <c r="C38" s="68" t="s">
        <v>170</v>
      </c>
      <c r="D38" s="71" t="s">
        <v>18</v>
      </c>
      <c r="E38" s="69">
        <v>10</v>
      </c>
      <c r="F38" s="69">
        <v>190</v>
      </c>
      <c r="G38" s="70">
        <v>19</v>
      </c>
      <c r="H38" s="69">
        <v>5752440</v>
      </c>
    </row>
    <row r="39" spans="1:8" ht="15" customHeight="1" x14ac:dyDescent="0.2">
      <c r="A39" s="68" t="s">
        <v>171</v>
      </c>
      <c r="B39" s="68" t="s">
        <v>172</v>
      </c>
      <c r="C39" s="68" t="s">
        <v>173</v>
      </c>
      <c r="D39" s="71" t="s">
        <v>22</v>
      </c>
      <c r="E39" s="69">
        <v>2219</v>
      </c>
      <c r="F39" s="69">
        <v>564127.81000000006</v>
      </c>
      <c r="G39" s="70">
        <v>254.2261</v>
      </c>
      <c r="H39" s="69">
        <v>155348159.16999999</v>
      </c>
    </row>
    <row r="40" spans="1:8" ht="15" customHeight="1" x14ac:dyDescent="0.2">
      <c r="A40" s="68" t="s">
        <v>174</v>
      </c>
      <c r="B40" s="68" t="s">
        <v>175</v>
      </c>
      <c r="C40" s="68" t="s">
        <v>176</v>
      </c>
      <c r="D40" s="71" t="s">
        <v>18</v>
      </c>
      <c r="E40" s="69">
        <v>328</v>
      </c>
      <c r="F40" s="69">
        <v>365800</v>
      </c>
      <c r="G40" s="70">
        <v>1115.2438999999999</v>
      </c>
      <c r="H40" s="69">
        <v>162800000</v>
      </c>
    </row>
    <row r="41" spans="1:8" ht="15" customHeight="1" x14ac:dyDescent="0.2">
      <c r="A41" s="68" t="s">
        <v>177</v>
      </c>
      <c r="B41" s="68" t="s">
        <v>178</v>
      </c>
      <c r="C41" s="68" t="s">
        <v>179</v>
      </c>
      <c r="D41" s="71" t="s">
        <v>22</v>
      </c>
      <c r="E41" s="69">
        <v>202</v>
      </c>
      <c r="F41" s="69">
        <v>291735</v>
      </c>
      <c r="G41" s="70">
        <v>1444.2327</v>
      </c>
      <c r="H41" s="69">
        <v>437444700</v>
      </c>
    </row>
    <row r="42" spans="1:8" ht="15" customHeight="1" x14ac:dyDescent="0.2">
      <c r="A42" s="68" t="s">
        <v>180</v>
      </c>
      <c r="B42" s="68" t="s">
        <v>181</v>
      </c>
      <c r="C42" s="68" t="s">
        <v>182</v>
      </c>
      <c r="D42" s="71" t="s">
        <v>22</v>
      </c>
      <c r="E42" s="69">
        <v>315</v>
      </c>
      <c r="F42" s="69">
        <v>1036032.33</v>
      </c>
      <c r="G42" s="70">
        <v>3288.9915000000001</v>
      </c>
      <c r="H42" s="69">
        <v>32500000000</v>
      </c>
    </row>
    <row r="43" spans="1:8" ht="15" customHeight="1" x14ac:dyDescent="0.2">
      <c r="A43" s="68" t="s">
        <v>183</v>
      </c>
      <c r="B43" s="68" t="s">
        <v>184</v>
      </c>
      <c r="C43" s="68" t="s">
        <v>185</v>
      </c>
      <c r="D43" s="71" t="s">
        <v>18</v>
      </c>
      <c r="E43" s="69">
        <v>149058</v>
      </c>
      <c r="F43" s="69">
        <v>543607.06000000006</v>
      </c>
      <c r="G43" s="70">
        <v>3.6469</v>
      </c>
      <c r="H43" s="69">
        <v>54180800</v>
      </c>
    </row>
    <row r="44" spans="1:8" ht="15" customHeight="1" x14ac:dyDescent="0.2">
      <c r="A44" s="68" t="s">
        <v>186</v>
      </c>
      <c r="B44" s="68" t="s">
        <v>187</v>
      </c>
      <c r="C44" s="68" t="s">
        <v>188</v>
      </c>
      <c r="D44" s="71" t="s">
        <v>18</v>
      </c>
      <c r="E44" s="69">
        <v>136</v>
      </c>
      <c r="F44" s="69">
        <v>13845.2</v>
      </c>
      <c r="G44" s="70">
        <v>101.80289999999999</v>
      </c>
      <c r="H44" s="69">
        <v>78659900</v>
      </c>
    </row>
    <row r="45" spans="1:8" ht="15" customHeight="1" x14ac:dyDescent="0.2">
      <c r="A45" s="68" t="s">
        <v>189</v>
      </c>
      <c r="B45" s="68" t="s">
        <v>190</v>
      </c>
      <c r="C45" s="68" t="s">
        <v>191</v>
      </c>
      <c r="D45" s="71" t="s">
        <v>18</v>
      </c>
      <c r="E45" s="69">
        <v>283</v>
      </c>
      <c r="F45" s="69">
        <v>289067.18</v>
      </c>
      <c r="G45" s="70">
        <v>1021.4388</v>
      </c>
      <c r="H45" s="69">
        <v>115278800</v>
      </c>
    </row>
    <row r="46" spans="1:8" ht="15" customHeight="1" x14ac:dyDescent="0.2">
      <c r="A46" s="68" t="s">
        <v>23</v>
      </c>
      <c r="B46" s="68" t="s">
        <v>24</v>
      </c>
      <c r="C46" s="68" t="s">
        <v>25</v>
      </c>
      <c r="D46" s="71" t="s">
        <v>18</v>
      </c>
      <c r="E46" s="69">
        <v>26</v>
      </c>
      <c r="F46" s="69">
        <v>76855.02</v>
      </c>
      <c r="G46" s="70">
        <v>2955.9623000000001</v>
      </c>
      <c r="H46" s="69">
        <v>498750000</v>
      </c>
    </row>
    <row r="47" spans="1:8" ht="15" customHeight="1" x14ac:dyDescent="0.2">
      <c r="A47" s="68" t="s">
        <v>192</v>
      </c>
      <c r="B47" s="68" t="s">
        <v>193</v>
      </c>
      <c r="C47" s="68" t="s">
        <v>194</v>
      </c>
      <c r="D47" s="71" t="s">
        <v>18</v>
      </c>
      <c r="E47" s="69">
        <v>9054</v>
      </c>
      <c r="F47" s="69">
        <v>296795.15999999997</v>
      </c>
      <c r="G47" s="70">
        <v>32.7806</v>
      </c>
      <c r="H47" s="69">
        <v>55630549.259999998</v>
      </c>
    </row>
    <row r="48" spans="1:8" ht="15" customHeight="1" x14ac:dyDescent="0.2">
      <c r="A48" s="68" t="s">
        <v>26</v>
      </c>
      <c r="B48" s="68" t="s">
        <v>27</v>
      </c>
      <c r="C48" s="68" t="s">
        <v>28</v>
      </c>
      <c r="D48" s="71" t="s">
        <v>18</v>
      </c>
      <c r="E48" s="69">
        <v>246</v>
      </c>
      <c r="F48" s="69">
        <v>4951.88</v>
      </c>
      <c r="G48" s="70">
        <v>20.1296</v>
      </c>
      <c r="H48" s="69">
        <v>3186742.5</v>
      </c>
    </row>
    <row r="49" spans="1:8" ht="15" customHeight="1" x14ac:dyDescent="0.2">
      <c r="A49" s="68" t="s">
        <v>195</v>
      </c>
      <c r="B49" s="68" t="s">
        <v>196</v>
      </c>
      <c r="C49" s="68" t="s">
        <v>197</v>
      </c>
      <c r="D49" s="71" t="s">
        <v>18</v>
      </c>
      <c r="E49" s="69">
        <v>51</v>
      </c>
      <c r="F49" s="69">
        <v>271926.78000000003</v>
      </c>
      <c r="G49" s="70">
        <v>5331.8976000000002</v>
      </c>
      <c r="H49" s="69">
        <v>5341605134.5799999</v>
      </c>
    </row>
    <row r="50" spans="1:8" ht="15" customHeight="1" x14ac:dyDescent="0.2">
      <c r="A50" s="68" t="s">
        <v>35</v>
      </c>
      <c r="B50" s="68" t="s">
        <v>36</v>
      </c>
      <c r="C50" s="68" t="s">
        <v>37</v>
      </c>
      <c r="D50" s="71" t="s">
        <v>18</v>
      </c>
      <c r="E50" s="69">
        <v>6384</v>
      </c>
      <c r="F50" s="69">
        <v>32748.240000000002</v>
      </c>
      <c r="G50" s="70">
        <v>5.1296999999999997</v>
      </c>
      <c r="H50" s="69">
        <v>8606949.8399999999</v>
      </c>
    </row>
    <row r="51" spans="1:8" ht="15" customHeight="1" x14ac:dyDescent="0.2">
      <c r="A51" s="68" t="s">
        <v>198</v>
      </c>
      <c r="B51" s="68" t="s">
        <v>199</v>
      </c>
      <c r="C51" s="68" t="s">
        <v>200</v>
      </c>
      <c r="D51" s="71" t="s">
        <v>18</v>
      </c>
      <c r="E51" s="69">
        <v>118</v>
      </c>
      <c r="F51" s="69">
        <v>183781.65</v>
      </c>
      <c r="G51" s="70">
        <v>1557.4716000000001</v>
      </c>
      <c r="H51" s="69">
        <v>310700800</v>
      </c>
    </row>
    <row r="52" spans="1:8" ht="15" customHeight="1" x14ac:dyDescent="0.2">
      <c r="A52" s="68" t="s">
        <v>201</v>
      </c>
      <c r="B52" s="68" t="s">
        <v>202</v>
      </c>
      <c r="C52" s="68" t="s">
        <v>200</v>
      </c>
      <c r="D52" s="71" t="s">
        <v>18</v>
      </c>
      <c r="E52" s="69">
        <v>91</v>
      </c>
      <c r="F52" s="69">
        <v>137276.51999999999</v>
      </c>
      <c r="G52" s="70">
        <v>1508.5332000000001</v>
      </c>
      <c r="H52" s="69">
        <v>92694852</v>
      </c>
    </row>
    <row r="53" spans="1:8" ht="15" customHeight="1" x14ac:dyDescent="0.2">
      <c r="A53" s="68" t="s">
        <v>203</v>
      </c>
      <c r="B53" s="68" t="s">
        <v>204</v>
      </c>
      <c r="C53" s="68" t="s">
        <v>205</v>
      </c>
      <c r="D53" s="71" t="s">
        <v>22</v>
      </c>
      <c r="E53" s="69">
        <v>3012</v>
      </c>
      <c r="F53" s="69">
        <v>2067595.87</v>
      </c>
      <c r="G53" s="70">
        <v>686.45280000000002</v>
      </c>
      <c r="H53" s="69">
        <v>1754699581.8</v>
      </c>
    </row>
    <row r="54" spans="1:8" ht="15" customHeight="1" x14ac:dyDescent="0.2">
      <c r="A54" s="68" t="s">
        <v>206</v>
      </c>
      <c r="B54" s="68" t="s">
        <v>207</v>
      </c>
      <c r="C54" s="68" t="s">
        <v>208</v>
      </c>
      <c r="D54" s="71" t="s">
        <v>18</v>
      </c>
      <c r="E54" s="69">
        <v>1093</v>
      </c>
      <c r="F54" s="69">
        <v>600850</v>
      </c>
      <c r="G54" s="70">
        <v>549.72550000000001</v>
      </c>
      <c r="H54" s="69">
        <v>65138000</v>
      </c>
    </row>
    <row r="55" spans="1:8" ht="15" customHeight="1" x14ac:dyDescent="0.2">
      <c r="A55" s="68" t="s">
        <v>209</v>
      </c>
      <c r="B55" s="68" t="s">
        <v>210</v>
      </c>
      <c r="C55" s="68" t="s">
        <v>211</v>
      </c>
      <c r="D55" s="71" t="s">
        <v>18</v>
      </c>
      <c r="E55" s="69">
        <v>15</v>
      </c>
      <c r="F55" s="69">
        <v>1350</v>
      </c>
      <c r="G55" s="70">
        <v>90</v>
      </c>
      <c r="H55" s="69">
        <v>3664620</v>
      </c>
    </row>
    <row r="56" spans="1:8" ht="15" customHeight="1" x14ac:dyDescent="0.2">
      <c r="A56" s="68" t="s">
        <v>212</v>
      </c>
      <c r="B56" s="68" t="s">
        <v>213</v>
      </c>
      <c r="C56" s="68" t="s">
        <v>214</v>
      </c>
      <c r="D56" s="71" t="s">
        <v>18</v>
      </c>
      <c r="E56" s="69">
        <v>2092</v>
      </c>
      <c r="F56" s="69">
        <v>927218.11</v>
      </c>
      <c r="G56" s="70">
        <v>443.22089999999997</v>
      </c>
      <c r="H56" s="69">
        <v>631865660</v>
      </c>
    </row>
    <row r="57" spans="1:8" ht="15" customHeight="1" x14ac:dyDescent="0.2">
      <c r="A57" s="68" t="s">
        <v>215</v>
      </c>
      <c r="B57" s="68" t="s">
        <v>216</v>
      </c>
      <c r="C57" s="68" t="s">
        <v>217</v>
      </c>
      <c r="D57" s="71" t="s">
        <v>22</v>
      </c>
      <c r="E57" s="69">
        <v>1433</v>
      </c>
      <c r="F57" s="69">
        <v>719266.37</v>
      </c>
      <c r="G57" s="70">
        <v>501.93049999999999</v>
      </c>
      <c r="H57" s="69">
        <v>219942840</v>
      </c>
    </row>
    <row r="58" spans="1:8" ht="15" customHeight="1" x14ac:dyDescent="0.2">
      <c r="A58" s="68" t="s">
        <v>218</v>
      </c>
      <c r="B58" s="68" t="s">
        <v>219</v>
      </c>
      <c r="C58" s="68" t="s">
        <v>220</v>
      </c>
      <c r="D58" s="71" t="s">
        <v>22</v>
      </c>
      <c r="E58" s="69">
        <v>5185</v>
      </c>
      <c r="F58" s="69">
        <v>255483.88</v>
      </c>
      <c r="G58" s="70">
        <v>49.273699999999998</v>
      </c>
      <c r="H58" s="69">
        <v>669979607.5</v>
      </c>
    </row>
    <row r="59" spans="1:8" ht="15" customHeight="1" x14ac:dyDescent="0.2">
      <c r="A59" s="68" t="s">
        <v>221</v>
      </c>
      <c r="B59" s="68" t="s">
        <v>222</v>
      </c>
      <c r="C59" s="68" t="s">
        <v>223</v>
      </c>
      <c r="D59" s="71" t="s">
        <v>18</v>
      </c>
      <c r="E59" s="69">
        <v>283</v>
      </c>
      <c r="F59" s="69">
        <v>47393.43</v>
      </c>
      <c r="G59" s="70">
        <v>167.46799999999999</v>
      </c>
      <c r="H59" s="69">
        <v>108636224</v>
      </c>
    </row>
    <row r="60" spans="1:8" ht="15" customHeight="1" x14ac:dyDescent="0.2">
      <c r="A60" s="68" t="s">
        <v>224</v>
      </c>
      <c r="B60" s="68" t="s">
        <v>225</v>
      </c>
      <c r="C60" s="68" t="s">
        <v>226</v>
      </c>
      <c r="D60" s="71" t="s">
        <v>18</v>
      </c>
      <c r="E60" s="69">
        <v>124</v>
      </c>
      <c r="F60" s="69">
        <v>478933.07</v>
      </c>
      <c r="G60" s="70">
        <v>3862.3634999999999</v>
      </c>
      <c r="H60" s="69">
        <v>1205116462</v>
      </c>
    </row>
    <row r="61" spans="1:8" ht="15" customHeight="1" x14ac:dyDescent="0.2">
      <c r="A61" s="68" t="s">
        <v>227</v>
      </c>
      <c r="B61" s="68" t="s">
        <v>228</v>
      </c>
      <c r="C61" s="68" t="s">
        <v>229</v>
      </c>
      <c r="D61" s="71" t="s">
        <v>18</v>
      </c>
      <c r="E61" s="69">
        <v>309</v>
      </c>
      <c r="F61" s="69">
        <v>526739.55000000005</v>
      </c>
      <c r="G61" s="70">
        <v>1704.6587</v>
      </c>
      <c r="H61" s="69">
        <v>522661007</v>
      </c>
    </row>
    <row r="62" spans="1:8" ht="15" customHeight="1" x14ac:dyDescent="0.2">
      <c r="A62" s="68" t="s">
        <v>230</v>
      </c>
      <c r="B62" s="68" t="s">
        <v>231</v>
      </c>
      <c r="C62" s="68" t="s">
        <v>232</v>
      </c>
      <c r="D62" s="71" t="s">
        <v>18</v>
      </c>
      <c r="E62" s="69">
        <v>345</v>
      </c>
      <c r="F62" s="69">
        <v>138000</v>
      </c>
      <c r="G62" s="70">
        <v>400</v>
      </c>
      <c r="H62" s="69">
        <v>1200000000</v>
      </c>
    </row>
    <row r="63" spans="1:8" ht="15" customHeight="1" x14ac:dyDescent="0.2">
      <c r="A63" s="68" t="s">
        <v>233</v>
      </c>
      <c r="B63" s="68" t="s">
        <v>234</v>
      </c>
      <c r="C63" s="68" t="s">
        <v>235</v>
      </c>
      <c r="D63" s="71" t="s">
        <v>18</v>
      </c>
      <c r="E63" s="69">
        <v>2908</v>
      </c>
      <c r="F63" s="69">
        <v>902726.52</v>
      </c>
      <c r="G63" s="70">
        <v>310.42869999999999</v>
      </c>
      <c r="H63" s="69">
        <v>3370856412</v>
      </c>
    </row>
    <row r="64" spans="1:8" ht="15" customHeight="1" x14ac:dyDescent="0.2">
      <c r="A64" s="68" t="s">
        <v>236</v>
      </c>
      <c r="B64" s="68" t="s">
        <v>237</v>
      </c>
      <c r="C64" s="68" t="s">
        <v>238</v>
      </c>
      <c r="D64" s="71" t="s">
        <v>22</v>
      </c>
      <c r="E64" s="69">
        <v>11</v>
      </c>
      <c r="F64" s="69">
        <v>165494.99</v>
      </c>
      <c r="G64" s="70">
        <v>15044.999100000001</v>
      </c>
      <c r="H64" s="69">
        <v>464987600</v>
      </c>
    </row>
    <row r="65" spans="1:8" ht="15" customHeight="1" x14ac:dyDescent="0.2">
      <c r="A65" s="68" t="s">
        <v>29</v>
      </c>
      <c r="B65" s="68" t="s">
        <v>30</v>
      </c>
      <c r="C65" s="68" t="s">
        <v>31</v>
      </c>
      <c r="D65" s="71" t="s">
        <v>22</v>
      </c>
      <c r="E65" s="69">
        <v>34082</v>
      </c>
      <c r="F65" s="69">
        <v>15896.1</v>
      </c>
      <c r="G65" s="70">
        <v>0.46639999999999998</v>
      </c>
      <c r="H65" s="69">
        <v>2437080</v>
      </c>
    </row>
    <row r="66" spans="1:8" ht="15" customHeight="1" x14ac:dyDescent="0.2">
      <c r="A66" s="68" t="s">
        <v>41</v>
      </c>
      <c r="B66" s="68" t="s">
        <v>42</v>
      </c>
      <c r="C66" s="68" t="s">
        <v>43</v>
      </c>
      <c r="D66" s="71" t="s">
        <v>22</v>
      </c>
      <c r="E66" s="69">
        <v>152280</v>
      </c>
      <c r="F66" s="69">
        <v>449539.34</v>
      </c>
      <c r="G66" s="70">
        <v>2.9521000000000002</v>
      </c>
      <c r="H66" s="69">
        <v>198297240.96000001</v>
      </c>
    </row>
    <row r="67" spans="1:8" ht="15" customHeight="1" x14ac:dyDescent="0.2">
      <c r="A67" s="68" t="s">
        <v>239</v>
      </c>
      <c r="B67" s="68" t="s">
        <v>240</v>
      </c>
      <c r="C67" s="68" t="s">
        <v>241</v>
      </c>
      <c r="D67" s="71" t="s">
        <v>18</v>
      </c>
      <c r="E67" s="69">
        <v>356</v>
      </c>
      <c r="F67" s="69">
        <v>267047.40999999997</v>
      </c>
      <c r="G67" s="70">
        <v>750.13319999999999</v>
      </c>
      <c r="H67" s="69">
        <v>14306267497.690001</v>
      </c>
    </row>
    <row r="68" spans="1:8" ht="15" customHeight="1" x14ac:dyDescent="0.2">
      <c r="A68" s="68" t="s">
        <v>242</v>
      </c>
      <c r="B68" s="68" t="s">
        <v>243</v>
      </c>
      <c r="C68" s="68" t="s">
        <v>244</v>
      </c>
      <c r="D68" s="71" t="s">
        <v>18</v>
      </c>
      <c r="E68" s="69">
        <v>192</v>
      </c>
      <c r="F68" s="69">
        <v>14495</v>
      </c>
      <c r="G68" s="70">
        <v>75.494799999999998</v>
      </c>
      <c r="H68" s="69">
        <v>15156000</v>
      </c>
    </row>
    <row r="69" spans="1:8" ht="15" customHeight="1" x14ac:dyDescent="0.2">
      <c r="A69" s="68" t="s">
        <v>245</v>
      </c>
      <c r="B69" s="68" t="s">
        <v>246</v>
      </c>
      <c r="C69" s="68" t="s">
        <v>247</v>
      </c>
      <c r="D69" s="71" t="s">
        <v>18</v>
      </c>
      <c r="E69" s="69">
        <v>167</v>
      </c>
      <c r="F69" s="69">
        <v>1143834.3400000001</v>
      </c>
      <c r="G69" s="70">
        <v>6849.3073999999997</v>
      </c>
      <c r="H69" s="69">
        <v>3877765164</v>
      </c>
    </row>
    <row r="70" spans="1:8" ht="15" customHeight="1" x14ac:dyDescent="0.2">
      <c r="A70" s="68" t="s">
        <v>248</v>
      </c>
      <c r="B70" s="68" t="s">
        <v>249</v>
      </c>
      <c r="C70" s="68" t="s">
        <v>250</v>
      </c>
      <c r="D70" s="71" t="s">
        <v>18</v>
      </c>
      <c r="E70" s="69">
        <v>34</v>
      </c>
      <c r="F70" s="69">
        <v>136</v>
      </c>
      <c r="G70" s="70">
        <v>4</v>
      </c>
      <c r="H70" s="69">
        <v>4222232</v>
      </c>
    </row>
    <row r="71" spans="1:8" ht="15" customHeight="1" x14ac:dyDescent="0.2">
      <c r="A71" s="68" t="s">
        <v>92</v>
      </c>
      <c r="B71" s="68" t="s">
        <v>93</v>
      </c>
      <c r="C71" s="68" t="s">
        <v>94</v>
      </c>
      <c r="D71" s="71" t="s">
        <v>22</v>
      </c>
      <c r="E71" s="69">
        <v>16006</v>
      </c>
      <c r="F71" s="69">
        <v>4892313.87</v>
      </c>
      <c r="G71" s="70">
        <v>305.65499999999997</v>
      </c>
      <c r="H71" s="69">
        <v>2187264921.5999999</v>
      </c>
    </row>
    <row r="72" spans="1:8" ht="15" customHeight="1" x14ac:dyDescent="0.2">
      <c r="A72" s="68" t="s">
        <v>19</v>
      </c>
      <c r="B72" s="68" t="s">
        <v>20</v>
      </c>
      <c r="C72" s="68" t="s">
        <v>21</v>
      </c>
      <c r="D72" s="71" t="s">
        <v>22</v>
      </c>
      <c r="E72" s="69">
        <v>20564</v>
      </c>
      <c r="F72" s="69">
        <v>238018.84</v>
      </c>
      <c r="G72" s="70">
        <v>11.5745</v>
      </c>
      <c r="H72" s="69">
        <v>85807860</v>
      </c>
    </row>
    <row r="73" spans="1:8" ht="15" customHeight="1" x14ac:dyDescent="0.2">
      <c r="A73" s="68" t="s">
        <v>77</v>
      </c>
      <c r="B73" s="68" t="s">
        <v>78</v>
      </c>
      <c r="C73" s="68" t="s">
        <v>79</v>
      </c>
      <c r="D73" s="71" t="s">
        <v>22</v>
      </c>
      <c r="E73" s="69">
        <v>665767</v>
      </c>
      <c r="F73" s="69">
        <v>30203418.510000002</v>
      </c>
      <c r="G73" s="70">
        <v>45.366300000000003</v>
      </c>
      <c r="H73" s="69">
        <v>5784664177.8000002</v>
      </c>
    </row>
    <row r="74" spans="1:8" ht="15" customHeight="1" x14ac:dyDescent="0.2">
      <c r="A74" s="68" t="s">
        <v>251</v>
      </c>
      <c r="B74" s="68" t="s">
        <v>252</v>
      </c>
      <c r="C74" s="68" t="s">
        <v>253</v>
      </c>
      <c r="D74" s="71" t="s">
        <v>18</v>
      </c>
      <c r="E74" s="69">
        <v>1529</v>
      </c>
      <c r="F74" s="69">
        <v>88546.559999999998</v>
      </c>
      <c r="G74" s="70">
        <v>57.9114</v>
      </c>
      <c r="H74" s="69">
        <v>20579845</v>
      </c>
    </row>
    <row r="75" spans="1:8" ht="15" customHeight="1" x14ac:dyDescent="0.2">
      <c r="A75" s="68" t="s">
        <v>254</v>
      </c>
      <c r="B75" s="68" t="s">
        <v>255</v>
      </c>
      <c r="C75" s="68" t="s">
        <v>256</v>
      </c>
      <c r="D75" s="71" t="s">
        <v>18</v>
      </c>
      <c r="E75" s="69">
        <v>402</v>
      </c>
      <c r="F75" s="69">
        <v>108077.77</v>
      </c>
      <c r="G75" s="70">
        <v>268.85019999999997</v>
      </c>
      <c r="H75" s="69">
        <v>188336132.72</v>
      </c>
    </row>
    <row r="76" spans="1:8" ht="15" customHeight="1" x14ac:dyDescent="0.2">
      <c r="A76" s="68" t="s">
        <v>59</v>
      </c>
      <c r="B76" s="68" t="s">
        <v>60</v>
      </c>
      <c r="C76" s="68" t="s">
        <v>61</v>
      </c>
      <c r="D76" s="71" t="s">
        <v>18</v>
      </c>
      <c r="E76" s="69">
        <v>3248</v>
      </c>
      <c r="F76" s="69">
        <v>133387.71</v>
      </c>
      <c r="G76" s="70">
        <v>41.067599999999999</v>
      </c>
      <c r="H76" s="69">
        <v>127264276.54000001</v>
      </c>
    </row>
    <row r="77" spans="1:8" ht="15" customHeight="1" x14ac:dyDescent="0.2">
      <c r="A77" s="68" t="s">
        <v>257</v>
      </c>
      <c r="B77" s="68" t="s">
        <v>258</v>
      </c>
      <c r="C77" s="68" t="s">
        <v>259</v>
      </c>
      <c r="D77" s="71" t="s">
        <v>18</v>
      </c>
      <c r="E77" s="69">
        <v>295</v>
      </c>
      <c r="F77" s="69">
        <v>296021.86</v>
      </c>
      <c r="G77" s="70">
        <v>1003.4639</v>
      </c>
      <c r="H77" s="69">
        <v>586833050</v>
      </c>
    </row>
    <row r="78" spans="1:8" ht="15" customHeight="1" x14ac:dyDescent="0.2">
      <c r="A78" s="68" t="s">
        <v>65</v>
      </c>
      <c r="B78" s="68" t="s">
        <v>66</v>
      </c>
      <c r="C78" s="68" t="s">
        <v>67</v>
      </c>
      <c r="D78" s="71" t="s">
        <v>18</v>
      </c>
      <c r="E78" s="69">
        <v>889</v>
      </c>
      <c r="F78" s="69">
        <v>28756.560000000001</v>
      </c>
      <c r="G78" s="70">
        <v>32.347099999999998</v>
      </c>
      <c r="H78" s="69">
        <v>28561649.760000002</v>
      </c>
    </row>
    <row r="79" spans="1:8" ht="15" customHeight="1" x14ac:dyDescent="0.2">
      <c r="A79" s="68" t="s">
        <v>50</v>
      </c>
      <c r="B79" s="68" t="s">
        <v>51</v>
      </c>
      <c r="C79" s="68" t="s">
        <v>52</v>
      </c>
      <c r="D79" s="71" t="s">
        <v>18</v>
      </c>
      <c r="E79" s="69">
        <v>1348</v>
      </c>
      <c r="F79" s="69">
        <v>406001.26</v>
      </c>
      <c r="G79" s="70">
        <v>301.18790000000001</v>
      </c>
      <c r="H79" s="69">
        <v>51154200</v>
      </c>
    </row>
    <row r="80" spans="1:8" ht="15" customHeight="1" x14ac:dyDescent="0.2">
      <c r="A80" s="68" t="s">
        <v>260</v>
      </c>
      <c r="B80" s="68" t="s">
        <v>261</v>
      </c>
      <c r="C80" s="68" t="s">
        <v>262</v>
      </c>
      <c r="D80" s="71" t="s">
        <v>18</v>
      </c>
      <c r="E80" s="69">
        <v>200</v>
      </c>
      <c r="F80" s="69">
        <v>71000</v>
      </c>
      <c r="G80" s="70">
        <v>355</v>
      </c>
      <c r="H80" s="69">
        <v>29053910</v>
      </c>
    </row>
    <row r="81" spans="1:8" ht="15" customHeight="1" x14ac:dyDescent="0.2">
      <c r="A81" s="68" t="s">
        <v>263</v>
      </c>
      <c r="B81" s="68" t="s">
        <v>264</v>
      </c>
      <c r="C81" s="68" t="s">
        <v>265</v>
      </c>
      <c r="D81" s="71" t="s">
        <v>22</v>
      </c>
      <c r="E81" s="69">
        <v>2186</v>
      </c>
      <c r="F81" s="69">
        <v>126273.73</v>
      </c>
      <c r="G81" s="70">
        <v>57.764699999999998</v>
      </c>
      <c r="H81" s="69">
        <v>532734045</v>
      </c>
    </row>
    <row r="82" spans="1:8" ht="15" customHeight="1" x14ac:dyDescent="0.2">
      <c r="A82" s="68" t="s">
        <v>266</v>
      </c>
      <c r="B82" s="68" t="s">
        <v>267</v>
      </c>
      <c r="C82" s="68" t="s">
        <v>268</v>
      </c>
      <c r="D82" s="71" t="s">
        <v>18</v>
      </c>
      <c r="E82" s="69">
        <v>168</v>
      </c>
      <c r="F82" s="69">
        <v>529459.18000000005</v>
      </c>
      <c r="G82" s="70">
        <v>3151.5427</v>
      </c>
      <c r="H82" s="69">
        <v>1173619200</v>
      </c>
    </row>
    <row r="83" spans="1:8" ht="15" customHeight="1" x14ac:dyDescent="0.2">
      <c r="A83" s="68" t="s">
        <v>269</v>
      </c>
      <c r="B83" s="68" t="s">
        <v>270</v>
      </c>
      <c r="C83" s="68" t="s">
        <v>271</v>
      </c>
      <c r="D83" s="71" t="s">
        <v>22</v>
      </c>
      <c r="E83" s="69">
        <v>6120</v>
      </c>
      <c r="F83" s="69">
        <v>82074.09</v>
      </c>
      <c r="G83" s="70">
        <v>13.4108</v>
      </c>
      <c r="H83" s="69">
        <v>47994375</v>
      </c>
    </row>
    <row r="84" spans="1:8" ht="15" customHeight="1" x14ac:dyDescent="0.2">
      <c r="A84" s="68" t="s">
        <v>272</v>
      </c>
      <c r="B84" s="68" t="s">
        <v>273</v>
      </c>
      <c r="C84" s="68" t="s">
        <v>274</v>
      </c>
      <c r="D84" s="71" t="s">
        <v>22</v>
      </c>
      <c r="E84" s="69">
        <v>6023</v>
      </c>
      <c r="F84" s="69">
        <v>894003.91</v>
      </c>
      <c r="G84" s="70">
        <v>148.43170000000001</v>
      </c>
      <c r="H84" s="69">
        <v>80057400</v>
      </c>
    </row>
    <row r="85" spans="1:8" ht="15" customHeight="1" x14ac:dyDescent="0.2">
      <c r="A85" s="68" t="s">
        <v>275</v>
      </c>
      <c r="B85" s="68" t="s">
        <v>276</v>
      </c>
      <c r="C85" s="68" t="s">
        <v>277</v>
      </c>
      <c r="D85" s="71" t="s">
        <v>22</v>
      </c>
      <c r="E85" s="69">
        <v>9683</v>
      </c>
      <c r="F85" s="69">
        <v>143611</v>
      </c>
      <c r="G85" s="70">
        <v>14.831300000000001</v>
      </c>
      <c r="H85" s="69">
        <v>32756903.25</v>
      </c>
    </row>
    <row r="86" spans="1:8" ht="15" customHeight="1" x14ac:dyDescent="0.2">
      <c r="A86" s="68" t="s">
        <v>47</v>
      </c>
      <c r="B86" s="68" t="s">
        <v>48</v>
      </c>
      <c r="C86" s="68" t="s">
        <v>49</v>
      </c>
      <c r="D86" s="71" t="s">
        <v>18</v>
      </c>
      <c r="E86" s="69">
        <v>73723</v>
      </c>
      <c r="F86" s="69">
        <v>216488.08</v>
      </c>
      <c r="G86" s="70">
        <v>2.9365000000000001</v>
      </c>
      <c r="H86" s="69">
        <v>913626</v>
      </c>
    </row>
    <row r="87" spans="1:8" ht="15" customHeight="1" x14ac:dyDescent="0.2">
      <c r="A87" s="68" t="s">
        <v>278</v>
      </c>
      <c r="B87" s="68" t="s">
        <v>279</v>
      </c>
      <c r="C87" s="68" t="s">
        <v>280</v>
      </c>
      <c r="D87" s="71" t="s">
        <v>22</v>
      </c>
      <c r="E87" s="69">
        <v>1346</v>
      </c>
      <c r="F87" s="69">
        <v>431034.11</v>
      </c>
      <c r="G87" s="70">
        <v>320.23340000000002</v>
      </c>
      <c r="H87" s="69">
        <v>409066765</v>
      </c>
    </row>
    <row r="88" spans="1:8" ht="15" customHeight="1" x14ac:dyDescent="0.2">
      <c r="A88" s="68" t="s">
        <v>15</v>
      </c>
      <c r="B88" s="68" t="s">
        <v>16</v>
      </c>
      <c r="C88" s="68" t="s">
        <v>17</v>
      </c>
      <c r="D88" s="71" t="s">
        <v>18</v>
      </c>
      <c r="E88" s="69">
        <v>183</v>
      </c>
      <c r="F88" s="69">
        <v>1268.67</v>
      </c>
      <c r="G88" s="70">
        <v>6.9325999999999999</v>
      </c>
      <c r="H88" s="69">
        <v>10616830</v>
      </c>
    </row>
    <row r="89" spans="1:8" ht="15" customHeight="1" x14ac:dyDescent="0.2">
      <c r="A89" s="68" t="s">
        <v>38</v>
      </c>
      <c r="B89" s="68" t="s">
        <v>39</v>
      </c>
      <c r="C89" s="68" t="s">
        <v>40</v>
      </c>
      <c r="D89" s="71" t="s">
        <v>18</v>
      </c>
      <c r="E89" s="69">
        <v>249842</v>
      </c>
      <c r="F89" s="69">
        <v>3717078.2</v>
      </c>
      <c r="G89" s="70">
        <v>14.877700000000001</v>
      </c>
      <c r="H89" s="69">
        <v>237066782.69999999</v>
      </c>
    </row>
    <row r="90" spans="1:8" ht="15" customHeight="1" x14ac:dyDescent="0.2">
      <c r="A90" s="68" t="s">
        <v>44</v>
      </c>
      <c r="B90" s="68" t="s">
        <v>45</v>
      </c>
      <c r="C90" s="68" t="s">
        <v>46</v>
      </c>
      <c r="D90" s="71" t="s">
        <v>18</v>
      </c>
      <c r="E90" s="69">
        <v>146967</v>
      </c>
      <c r="F90" s="69">
        <v>8032096.4800000004</v>
      </c>
      <c r="G90" s="70">
        <v>54.6524</v>
      </c>
      <c r="H90" s="69">
        <v>17933549480</v>
      </c>
    </row>
    <row r="91" spans="1:8" ht="15" customHeight="1" x14ac:dyDescent="0.2">
      <c r="A91" s="68" t="s">
        <v>56</v>
      </c>
      <c r="B91" s="68" t="s">
        <v>57</v>
      </c>
      <c r="C91" s="68" t="s">
        <v>58</v>
      </c>
      <c r="D91" s="71" t="s">
        <v>22</v>
      </c>
      <c r="E91" s="69">
        <v>15148</v>
      </c>
      <c r="F91" s="69">
        <v>178921.23</v>
      </c>
      <c r="G91" s="70">
        <v>11.811500000000001</v>
      </c>
      <c r="H91" s="69">
        <v>53542335</v>
      </c>
    </row>
    <row r="92" spans="1:8" ht="15" customHeight="1" x14ac:dyDescent="0.2">
      <c r="A92" s="68" t="s">
        <v>281</v>
      </c>
      <c r="B92" s="68" t="s">
        <v>282</v>
      </c>
      <c r="C92" s="68" t="s">
        <v>283</v>
      </c>
      <c r="D92" s="71" t="s">
        <v>18</v>
      </c>
      <c r="E92" s="69">
        <v>1</v>
      </c>
      <c r="F92" s="69">
        <v>34.9</v>
      </c>
      <c r="G92" s="70">
        <v>34.9</v>
      </c>
      <c r="H92" s="69">
        <v>10742499.199999999</v>
      </c>
    </row>
    <row r="93" spans="1:8" s="67" customFormat="1" ht="15" customHeight="1" x14ac:dyDescent="0.2">
      <c r="A93" s="65" t="s">
        <v>353</v>
      </c>
      <c r="B93" s="65"/>
      <c r="C93" s="66"/>
      <c r="D93" s="66"/>
      <c r="E93" s="66"/>
      <c r="F93" s="66"/>
      <c r="G93" s="66"/>
      <c r="H93" s="91"/>
    </row>
    <row r="94" spans="1:8" s="67" customFormat="1" ht="15" customHeight="1" x14ac:dyDescent="0.2">
      <c r="A94" s="68" t="s">
        <v>312</v>
      </c>
      <c r="B94" s="68" t="s">
        <v>313</v>
      </c>
      <c r="C94" s="68" t="s">
        <v>314</v>
      </c>
      <c r="D94" s="71" t="s">
        <v>22</v>
      </c>
      <c r="E94" s="69">
        <v>2000000</v>
      </c>
      <c r="F94" s="69">
        <v>2125000</v>
      </c>
      <c r="G94" s="70">
        <v>106.25</v>
      </c>
      <c r="H94" s="69">
        <v>425000000</v>
      </c>
    </row>
    <row r="95" spans="1:8" ht="15" customHeight="1" x14ac:dyDescent="0.2">
      <c r="A95" s="68" t="s">
        <v>284</v>
      </c>
      <c r="B95" s="68" t="s">
        <v>285</v>
      </c>
      <c r="C95" s="68" t="s">
        <v>286</v>
      </c>
      <c r="D95" s="71" t="s">
        <v>22</v>
      </c>
      <c r="E95" s="69">
        <v>2267500</v>
      </c>
      <c r="F95" s="69">
        <v>2267212.5</v>
      </c>
      <c r="G95" s="70">
        <v>99.987300000000005</v>
      </c>
      <c r="H95" s="69">
        <v>130000000</v>
      </c>
    </row>
    <row r="96" spans="1:8" ht="15" customHeight="1" x14ac:dyDescent="0.2">
      <c r="A96" s="68" t="s">
        <v>288</v>
      </c>
      <c r="B96" s="68" t="s">
        <v>289</v>
      </c>
      <c r="C96" s="68" t="s">
        <v>290</v>
      </c>
      <c r="D96" s="71" t="s">
        <v>18</v>
      </c>
      <c r="E96" s="69">
        <v>40031</v>
      </c>
      <c r="F96" s="69">
        <v>60100.57</v>
      </c>
      <c r="G96" s="70">
        <v>20.001999999999999</v>
      </c>
      <c r="H96" s="69">
        <v>82587075.349999994</v>
      </c>
    </row>
    <row r="97" spans="1:8" ht="15" customHeight="1" x14ac:dyDescent="0.2">
      <c r="A97" s="68" t="s">
        <v>315</v>
      </c>
      <c r="B97" s="68" t="s">
        <v>316</v>
      </c>
      <c r="C97" s="68" t="s">
        <v>317</v>
      </c>
      <c r="D97" s="71" t="s">
        <v>22</v>
      </c>
      <c r="E97" s="69">
        <v>104600000</v>
      </c>
      <c r="F97" s="69">
        <v>110092700</v>
      </c>
      <c r="G97" s="70">
        <v>105.29640000000001</v>
      </c>
      <c r="H97" s="69">
        <v>2436850000</v>
      </c>
    </row>
    <row r="98" spans="1:8" ht="15" customHeight="1" x14ac:dyDescent="0.2">
      <c r="A98" s="68" t="s">
        <v>292</v>
      </c>
      <c r="B98" s="68" t="s">
        <v>293</v>
      </c>
      <c r="C98" s="68" t="s">
        <v>294</v>
      </c>
      <c r="D98" s="71" t="s">
        <v>22</v>
      </c>
      <c r="E98" s="69">
        <v>403.69</v>
      </c>
      <c r="F98" s="69">
        <v>3010.92</v>
      </c>
      <c r="G98" s="70">
        <v>99.4803</v>
      </c>
      <c r="H98" s="69">
        <v>39695732.829999998</v>
      </c>
    </row>
    <row r="99" spans="1:8" ht="15" customHeight="1" x14ac:dyDescent="0.2">
      <c r="A99" s="68" t="s">
        <v>295</v>
      </c>
      <c r="B99" s="68" t="s">
        <v>296</v>
      </c>
      <c r="C99" s="68" t="s">
        <v>294</v>
      </c>
      <c r="D99" s="71" t="s">
        <v>22</v>
      </c>
      <c r="E99" s="69">
        <v>403.69</v>
      </c>
      <c r="F99" s="69">
        <v>2963.97</v>
      </c>
      <c r="G99" s="70">
        <v>97.928899999999999</v>
      </c>
      <c r="H99" s="69">
        <v>39077294.939999998</v>
      </c>
    </row>
    <row r="100" spans="1:8" ht="15" customHeight="1" x14ac:dyDescent="0.2">
      <c r="A100" s="68" t="s">
        <v>297</v>
      </c>
      <c r="B100" s="68" t="s">
        <v>298</v>
      </c>
      <c r="C100" s="68" t="s">
        <v>294</v>
      </c>
      <c r="D100" s="71" t="s">
        <v>22</v>
      </c>
      <c r="E100" s="69">
        <v>403.69</v>
      </c>
      <c r="F100" s="69">
        <v>2902.79</v>
      </c>
      <c r="G100" s="70">
        <v>95.907499999999999</v>
      </c>
      <c r="H100" s="69">
        <v>38271330.719999999</v>
      </c>
    </row>
    <row r="101" spans="1:8" ht="15" customHeight="1" x14ac:dyDescent="0.2">
      <c r="A101" s="68" t="s">
        <v>299</v>
      </c>
      <c r="B101" s="68" t="s">
        <v>300</v>
      </c>
      <c r="C101" s="68" t="s">
        <v>294</v>
      </c>
      <c r="D101" s="71" t="s">
        <v>22</v>
      </c>
      <c r="E101" s="69">
        <v>403.69</v>
      </c>
      <c r="F101" s="69">
        <v>2830.41</v>
      </c>
      <c r="G101" s="70">
        <v>93.516099999999994</v>
      </c>
      <c r="H101" s="69">
        <v>37317739.390000001</v>
      </c>
    </row>
    <row r="102" spans="1:8" ht="15" customHeight="1" x14ac:dyDescent="0.2">
      <c r="A102" s="68" t="s">
        <v>318</v>
      </c>
      <c r="B102" s="68" t="s">
        <v>319</v>
      </c>
      <c r="C102" s="68" t="s">
        <v>303</v>
      </c>
      <c r="D102" s="71" t="s">
        <v>22</v>
      </c>
      <c r="E102" s="69">
        <v>24600000</v>
      </c>
      <c r="F102" s="69">
        <v>24795380</v>
      </c>
      <c r="G102" s="70">
        <v>100.7942</v>
      </c>
      <c r="H102" s="69">
        <v>4029717241.3800001</v>
      </c>
    </row>
    <row r="103" spans="1:8" ht="15" customHeight="1" x14ac:dyDescent="0.2">
      <c r="A103" s="68" t="s">
        <v>301</v>
      </c>
      <c r="B103" s="68" t="s">
        <v>302</v>
      </c>
      <c r="C103" s="68" t="s">
        <v>303</v>
      </c>
      <c r="D103" s="71" t="s">
        <v>22</v>
      </c>
      <c r="E103" s="69">
        <v>37300000</v>
      </c>
      <c r="F103" s="69">
        <v>38682785</v>
      </c>
      <c r="G103" s="70">
        <v>103.7072</v>
      </c>
      <c r="H103" s="69">
        <v>6199950000</v>
      </c>
    </row>
    <row r="104" spans="1:8" ht="15" customHeight="1" x14ac:dyDescent="0.2">
      <c r="A104" s="68" t="s">
        <v>320</v>
      </c>
      <c r="B104" s="68" t="s">
        <v>321</v>
      </c>
      <c r="C104" s="68" t="s">
        <v>303</v>
      </c>
      <c r="D104" s="71" t="s">
        <v>22</v>
      </c>
      <c r="E104" s="69">
        <v>5800000</v>
      </c>
      <c r="F104" s="69">
        <v>48108373.68</v>
      </c>
      <c r="G104" s="70">
        <v>110.5826</v>
      </c>
      <c r="H104" s="69">
        <v>8303665174.6499996</v>
      </c>
    </row>
    <row r="105" spans="1:8" ht="15" customHeight="1" x14ac:dyDescent="0.2">
      <c r="A105" s="68" t="s">
        <v>322</v>
      </c>
      <c r="B105" s="68" t="s">
        <v>323</v>
      </c>
      <c r="C105" s="68" t="s">
        <v>303</v>
      </c>
      <c r="D105" s="71" t="s">
        <v>22</v>
      </c>
      <c r="E105" s="69">
        <v>19100000</v>
      </c>
      <c r="F105" s="69">
        <v>21841400</v>
      </c>
      <c r="G105" s="70">
        <v>114.35290000000001</v>
      </c>
      <c r="H105" s="69">
        <v>5717000000</v>
      </c>
    </row>
    <row r="106" spans="1:8" ht="15" customHeight="1" x14ac:dyDescent="0.2">
      <c r="A106" s="68" t="s">
        <v>324</v>
      </c>
      <c r="B106" s="68" t="s">
        <v>325</v>
      </c>
      <c r="C106" s="68" t="s">
        <v>303</v>
      </c>
      <c r="D106" s="71" t="s">
        <v>22</v>
      </c>
      <c r="E106" s="69">
        <v>1000000</v>
      </c>
      <c r="F106" s="69">
        <v>8583963.7200000007</v>
      </c>
      <c r="G106" s="70">
        <v>114.37</v>
      </c>
      <c r="H106" s="69">
        <v>8583963722.1000004</v>
      </c>
    </row>
    <row r="107" spans="1:8" ht="15" customHeight="1" x14ac:dyDescent="0.2">
      <c r="A107" s="68" t="s">
        <v>304</v>
      </c>
      <c r="B107" s="68" t="s">
        <v>305</v>
      </c>
      <c r="C107" s="68" t="s">
        <v>303</v>
      </c>
      <c r="D107" s="71" t="s">
        <v>22</v>
      </c>
      <c r="E107" s="69">
        <v>35000001</v>
      </c>
      <c r="F107" s="69">
        <v>37114201.060000002</v>
      </c>
      <c r="G107" s="70">
        <v>106.04730000000001</v>
      </c>
      <c r="H107" s="69">
        <v>6369500000</v>
      </c>
    </row>
    <row r="108" spans="1:8" ht="15" customHeight="1" x14ac:dyDescent="0.2">
      <c r="A108" s="68" t="s">
        <v>326</v>
      </c>
      <c r="B108" s="68" t="s">
        <v>327</v>
      </c>
      <c r="C108" s="68" t="s">
        <v>303</v>
      </c>
      <c r="D108" s="71" t="s">
        <v>22</v>
      </c>
      <c r="E108" s="69">
        <v>90000000</v>
      </c>
      <c r="F108" s="69">
        <v>93494700</v>
      </c>
      <c r="G108" s="70">
        <v>103.8982</v>
      </c>
      <c r="H108" s="69">
        <v>3121500000</v>
      </c>
    </row>
    <row r="109" spans="1:8" ht="15" customHeight="1" x14ac:dyDescent="0.2">
      <c r="A109" s="68" t="s">
        <v>328</v>
      </c>
      <c r="B109" s="68" t="s">
        <v>329</v>
      </c>
      <c r="C109" s="68" t="s">
        <v>303</v>
      </c>
      <c r="D109" s="71" t="s">
        <v>22</v>
      </c>
      <c r="E109" s="69">
        <v>2100000</v>
      </c>
      <c r="F109" s="69">
        <v>19386533.440000001</v>
      </c>
      <c r="G109" s="70">
        <v>123</v>
      </c>
      <c r="H109" s="69">
        <v>9231682590</v>
      </c>
    </row>
    <row r="110" spans="1:8" ht="15" customHeight="1" x14ac:dyDescent="0.2">
      <c r="A110" s="68" t="s">
        <v>330</v>
      </c>
      <c r="B110" s="68" t="s">
        <v>331</v>
      </c>
      <c r="C110" s="68" t="s">
        <v>303</v>
      </c>
      <c r="D110" s="71" t="s">
        <v>22</v>
      </c>
      <c r="E110" s="69">
        <v>1620000</v>
      </c>
      <c r="F110" s="69">
        <v>14930636.57</v>
      </c>
      <c r="G110" s="70">
        <v>123.01300000000001</v>
      </c>
      <c r="H110" s="69">
        <v>13029833151.299999</v>
      </c>
    </row>
    <row r="111" spans="1:8" ht="15" customHeight="1" x14ac:dyDescent="0.2">
      <c r="A111" s="68" t="s">
        <v>332</v>
      </c>
      <c r="B111" s="68" t="s">
        <v>333</v>
      </c>
      <c r="C111" s="68" t="s">
        <v>303</v>
      </c>
      <c r="D111" s="71" t="s">
        <v>22</v>
      </c>
      <c r="E111" s="69">
        <v>17748450</v>
      </c>
      <c r="F111" s="69">
        <v>20597752.329999998</v>
      </c>
      <c r="G111" s="70">
        <v>116.0538</v>
      </c>
      <c r="H111" s="69">
        <v>6955800000</v>
      </c>
    </row>
    <row r="112" spans="1:8" ht="15" customHeight="1" x14ac:dyDescent="0.2">
      <c r="A112" s="68" t="s">
        <v>334</v>
      </c>
      <c r="B112" s="68" t="s">
        <v>335</v>
      </c>
      <c r="C112" s="68" t="s">
        <v>303</v>
      </c>
      <c r="D112" s="71" t="s">
        <v>22</v>
      </c>
      <c r="E112" s="69">
        <v>44898460</v>
      </c>
      <c r="F112" s="69">
        <v>51579563.649999999</v>
      </c>
      <c r="G112" s="70">
        <v>114.8805</v>
      </c>
      <c r="H112" s="69">
        <v>11515000000</v>
      </c>
    </row>
    <row r="113" spans="1:8" ht="15" customHeight="1" x14ac:dyDescent="0.2">
      <c r="A113" s="68" t="s">
        <v>336</v>
      </c>
      <c r="B113" s="68" t="s">
        <v>337</v>
      </c>
      <c r="C113" s="68" t="s">
        <v>303</v>
      </c>
      <c r="D113" s="71" t="s">
        <v>22</v>
      </c>
      <c r="E113" s="69">
        <v>53999000</v>
      </c>
      <c r="F113" s="69">
        <v>55083149.5</v>
      </c>
      <c r="G113" s="70">
        <v>102.00709999999999</v>
      </c>
      <c r="H113" s="69">
        <v>5615500000</v>
      </c>
    </row>
    <row r="114" spans="1:8" ht="15" customHeight="1" x14ac:dyDescent="0.2">
      <c r="A114" s="68" t="s">
        <v>306</v>
      </c>
      <c r="B114" s="68" t="s">
        <v>307</v>
      </c>
      <c r="C114" s="68" t="s">
        <v>303</v>
      </c>
      <c r="D114" s="71" t="s">
        <v>22</v>
      </c>
      <c r="E114" s="69">
        <v>303700000</v>
      </c>
      <c r="F114" s="69">
        <v>316919301.48000002</v>
      </c>
      <c r="G114" s="70">
        <v>103.12220000000001</v>
      </c>
      <c r="H114" s="69">
        <v>3134441204.9699998</v>
      </c>
    </row>
    <row r="115" spans="1:8" ht="12.75" customHeight="1" x14ac:dyDescent="0.2">
      <c r="H115" s="91"/>
    </row>
    <row r="116" spans="1:8" ht="12.75" customHeight="1" x14ac:dyDescent="0.2">
      <c r="B116" s="142" t="s">
        <v>389</v>
      </c>
      <c r="C116" s="142" t="s">
        <v>390</v>
      </c>
      <c r="H116" s="91"/>
    </row>
    <row r="117" spans="1:8" ht="12.75" customHeight="1" x14ac:dyDescent="0.2">
      <c r="B117" s="142"/>
      <c r="C117" s="142" t="s">
        <v>391</v>
      </c>
      <c r="H117" s="91"/>
    </row>
    <row r="118" spans="1:8" ht="12.75" customHeight="1" x14ac:dyDescent="0.2">
      <c r="B118" s="142"/>
      <c r="C118" s="142" t="s">
        <v>392</v>
      </c>
      <c r="H118" s="9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2008-06-04T14:23:06Z</dcterms:created>
  <dcterms:modified xsi:type="dcterms:W3CDTF">2018-07-10T07:53:20Z</dcterms:modified>
  <cp:category/>
</cp:coreProperties>
</file>