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<sst xmlns="http://schemas.openxmlformats.org/spreadsheetml/2006/main" count="1379" uniqueCount="415">
  <si>
    <t>2017-09-01 - 2017-09-29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</si>
  <si>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</si>
  <si>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</si>
  <si>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</si>
  <si>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</si>
  <si>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</si>
  <si>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</si>
  <si>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</si>
  <si>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</si>
  <si>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</si>
  <si>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</si>
  <si>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</si>
  <si>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</si>
  <si>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</si>
  <si>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</si>
  <si>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HZVG</t>
  </si>
  <si>
    <t>HRHZVGRA0002</t>
  </si>
  <si>
    <t>HOTELI ZIVOGOSCE d.d.</t>
  </si>
  <si>
    <t>RR</t>
  </si>
  <si>
    <t>HTPO</t>
  </si>
  <si>
    <t>HRHTPORA0008</t>
  </si>
  <si>
    <t>HTP OREBIC d.d.</t>
  </si>
  <si>
    <t>DDJH</t>
  </si>
  <si>
    <t>HRDDJHRA0007</t>
  </si>
  <si>
    <t>DURO DAKOVIC GRUPA d.d.</t>
  </si>
  <si>
    <t>HZLA</t>
  </si>
  <si>
    <t>HRHZLARA0000</t>
  </si>
  <si>
    <t>HOTELI ZLATNI RATd.d.</t>
  </si>
  <si>
    <t>BD62</t>
  </si>
  <si>
    <t>HRBD62RA0004</t>
  </si>
  <si>
    <t>Badel 1862 d.d.</t>
  </si>
  <si>
    <t>LURA</t>
  </si>
  <si>
    <t>HRLURARA0003</t>
  </si>
  <si>
    <t>DUKAT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</si>
  <si>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</si>
  <si>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</si>
  <si>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</si>
  <si>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</si>
  <si>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</si>
  <si>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</si>
  <si>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</si>
  <si>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</si>
  <si>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</si>
  <si>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RO</t>
  </si>
  <si>
    <t>LRHC</t>
  </si>
  <si>
    <t>HRLRHCRA0008</t>
  </si>
  <si>
    <t>FTB TURIZAM d.d.</t>
  </si>
  <si>
    <t>GRNL</t>
  </si>
  <si>
    <t>HRGRNLRA0006</t>
  </si>
  <si>
    <t>Granolio d.d.</t>
  </si>
  <si>
    <t>VDKT</t>
  </si>
  <si>
    <t>HRVDKTRA0008</t>
  </si>
  <si>
    <t>VIADUKT d.d.</t>
  </si>
  <si>
    <t>ULJN</t>
  </si>
  <si>
    <t>HRULJNRA0008</t>
  </si>
  <si>
    <t>ULJANIK, d. d.</t>
  </si>
  <si>
    <t>THNK</t>
  </si>
  <si>
    <t>HRTHNKRA0004</t>
  </si>
  <si>
    <t>TEHNIKA d.d.</t>
  </si>
  <si>
    <t>JDTC</t>
  </si>
  <si>
    <t>HRJDTCRA0004</t>
  </si>
  <si>
    <t>JADRAN d.d.</t>
  </si>
  <si>
    <t>PTKM</t>
  </si>
  <si>
    <t>HRPTKMRA0005</t>
  </si>
  <si>
    <t>PETROKEMIJA, d.d.</t>
  </si>
  <si>
    <t>HDEL</t>
  </si>
  <si>
    <t>HRHDELRA0002</t>
  </si>
  <si>
    <t>HIDROELEKTRA NISKOGRADNJA</t>
  </si>
  <si>
    <t>ULPL</t>
  </si>
  <si>
    <t>HRULPLRA0002</t>
  </si>
  <si>
    <t>ULJANIK PLOVIDBA d.d.</t>
  </si>
  <si>
    <t>RIZO</t>
  </si>
  <si>
    <t>HRRIZORA0007</t>
  </si>
  <si>
    <t>RIZ-ODASILJACI d.d.</t>
  </si>
  <si>
    <t>JDPL</t>
  </si>
  <si>
    <t>HRJDPLRA0007</t>
  </si>
  <si>
    <t>JADROPLOV d.d.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</si>
  <si>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</si>
  <si>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</si>
  <si>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</si>
  <si>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</si>
  <si>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</si>
  <si>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</si>
  <si>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</si>
  <si>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</si>
  <si>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</si>
  <si>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ARNT</t>
  </si>
  <si>
    <t>HRARNTRA0004</t>
  </si>
  <si>
    <t>Arena Hospitality Group dd</t>
  </si>
  <si>
    <t>ATGR</t>
  </si>
  <si>
    <t>HRATGRRA0003</t>
  </si>
  <si>
    <t>ATLANTIC GRUPA d.d.</t>
  </si>
  <si>
    <t>ZABA</t>
  </si>
  <si>
    <t>HRZABARA0009</t>
  </si>
  <si>
    <t>Zagrebacka banka d.d.</t>
  </si>
  <si>
    <t>KOEI</t>
  </si>
  <si>
    <t>HRKOEIRA0009</t>
  </si>
  <si>
    <t>KONCAR d.d.</t>
  </si>
  <si>
    <t>PODR</t>
  </si>
  <si>
    <t>HRPODRRA0004</t>
  </si>
  <si>
    <t>PODRAVKA d.d.</t>
  </si>
  <si>
    <t>ATPL</t>
  </si>
  <si>
    <t>HRATPLRA0008</t>
  </si>
  <si>
    <t>ATLANTSKA PLOVIDBA d.d.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</si>
  <si>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</si>
  <si>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</si>
  <si>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</si>
  <si>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</si>
  <si>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</si>
  <si>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</si>
  <si>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</si>
  <si>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</si>
  <si>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</si>
  <si>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</si>
  <si>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</si>
  <si>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</si>
  <si>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</si>
  <si>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</si>
  <si>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</si>
  <si>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</si>
  <si>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</si>
  <si>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</si>
  <si>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</si>
  <si>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BDMR</t>
  </si>
  <si>
    <t>HRBDMRRA0002</t>
  </si>
  <si>
    <t>BRODOMERKUR d.d.</t>
  </si>
  <si>
    <t>BPBA</t>
  </si>
  <si>
    <t>HRBPBARA0000</t>
  </si>
  <si>
    <t>J&amp;T banka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</si>
  <si>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</si>
  <si>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</si>
  <si>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</si>
  <si>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</si>
  <si>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</si>
  <si>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</si>
  <si>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</si>
  <si>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</si>
  <si>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</si>
  <si>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</si>
  <si>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</si>
  <si>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</si>
  <si>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</si>
  <si>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</si>
  <si>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</si>
  <si>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</si>
  <si>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</si>
  <si>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</si>
  <si>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</si>
  <si>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</si>
  <si>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</si>
  <si>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</si>
  <si>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</si>
  <si>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</si>
  <si>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</si>
  <si>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</si>
  <si>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</si>
  <si>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</si>
  <si>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</si>
  <si>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\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</si>
  <si>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</si>
  <si>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</si>
  <si>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</si>
  <si>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</si>
  <si>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</si>
  <si>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</si>
  <si>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</si>
  <si>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</si>
  <si>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</si>
  <si>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</si>
  <si>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</si>
  <si>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</si>
  <si>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</si>
  <si>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</si>
  <si>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</si>
  <si>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HUPZ</t>
  </si>
  <si>
    <t>HRHUPZRA0002</t>
  </si>
  <si>
    <t>HUP - ZAGREB d.d.</t>
  </si>
  <si>
    <t>IGH</t>
  </si>
  <si>
    <t>HRIGH0RA0006</t>
  </si>
  <si>
    <t>INSTITUT IGH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</si>
  <si>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</si>
  <si>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</si>
  <si>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</si>
  <si>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</si>
  <si>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</si>
  <si>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</si>
  <si>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</si>
  <si>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</si>
  <si>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</si>
  <si>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</si>
  <si>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</si>
  <si>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</si>
  <si>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</si>
  <si>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</si>
  <si>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</si>
  <si>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</si>
  <si>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</si>
  <si>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</si>
  <si>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</si>
  <si>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</si>
  <si>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</si>
  <si>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</si>
  <si>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</si>
  <si>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</si>
  <si>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</si>
  <si>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</si>
  <si>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</si>
  <si>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</si>
  <si>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</si>
  <si>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KOSK2</t>
  </si>
  <si>
    <t>HRKOSKPA0001</t>
  </si>
  <si>
    <t>KONCAR - SP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</si>
  <si>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</si>
  <si>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</si>
  <si>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</si>
  <si>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</si>
  <si>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</si>
  <si>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</si>
  <si>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</si>
  <si>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</si>
  <si>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</si>
  <si>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</si>
  <si>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</si>
  <si>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</si>
  <si>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</si>
  <si>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</si>
  <si>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</si>
  <si>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</si>
  <si>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</si>
  <si>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</si>
  <si>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</si>
  <si>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</si>
  <si>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</si>
  <si>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</si>
  <si>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</si>
  <si>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</si>
  <si>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</si>
  <si>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</si>
  <si>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</si>
  <si>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</si>
  <si>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</si>
  <si>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</si>
  <si>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</si>
  <si>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</si>
  <si>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</si>
  <si>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</si>
  <si>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</si>
  <si>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</si>
  <si>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</si>
  <si>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</si>
  <si>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</si>
  <si>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</si>
  <si>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</si>
  <si>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</si>
  <si>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</si>
  <si>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</si>
  <si>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</si>
  <si>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</si>
  <si>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</si>
  <si>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</si>
  <si>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</si>
  <si>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</si>
  <si>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</si>
  <si>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</si>
  <si>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</si>
  <si>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</si>
  <si>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</si>
  <si>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</si>
  <si>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</si>
  <si>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</si>
  <si>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</si>
  <si>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</si>
  <si>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</si>
  <si>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</si>
  <si>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</si>
  <si>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</si>
  <si>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</si>
  <si>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</si>
  <si>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</si>
  <si>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</si>
  <si>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</si>
  <si>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</si>
  <si>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</si>
  <si>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</si>
  <si>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</si>
  <si>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</si>
  <si>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</si>
  <si>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</si>
  <si>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</si>
  <si>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</si>
  <si>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3DLK</t>
  </si>
  <si>
    <t>HRDLKVO302A0</t>
  </si>
  <si>
    <t>HRK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</si>
  <si>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</si>
  <si>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</si>
  <si>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</si>
  <si>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</si>
  <si>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</si>
  <si>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</si>
  <si>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</si>
  <si>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</si>
  <si>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</si>
  <si>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5FNI2</t>
  </si>
  <si>
    <t>HRFNOID181A0</t>
  </si>
  <si>
    <t>FNOI</t>
  </si>
  <si>
    <t>5FNI3</t>
  </si>
  <si>
    <t>HRFNOID187A7</t>
  </si>
  <si>
    <t>5FNI4</t>
  </si>
  <si>
    <t>HRFNOID191A9</t>
  </si>
  <si>
    <t>5FNI5</t>
  </si>
  <si>
    <t>HRFNOID197A6</t>
  </si>
  <si>
    <t>5MF8</t>
  </si>
  <si>
    <t>HRRHMFO257A4</t>
  </si>
  <si>
    <t>RHMF</t>
  </si>
  <si>
    <t>5MFA</t>
  </si>
  <si>
    <t>HRRHMFO217A8</t>
  </si>
  <si>
    <t>5MFC</t>
  </si>
  <si>
    <t>HRRHMFO282A2</t>
  </si>
  <si>
    <t>5MFD</t>
  </si>
  <si>
    <t>HRRHMFO327A5</t>
  </si>
  <si>
    <t>NAV</t>
  </si>
  <si>
    <t>3HP</t>
  </si>
  <si>
    <t>HRHP00O19BA4</t>
  </si>
  <si>
    <t>HP d.d.</t>
  </si>
  <si>
    <t>3MTE</t>
  </si>
  <si>
    <t>HRMTELO137A1</t>
  </si>
  <si>
    <t>METRONET TELEKOM d.d.</t>
  </si>
  <si>
    <t>5MF1</t>
  </si>
  <si>
    <t>HRRHMFO17BA6</t>
  </si>
  <si>
    <t>5MF2</t>
  </si>
  <si>
    <t>HRRHMFO19BA2</t>
  </si>
  <si>
    <t>5MF4</t>
  </si>
  <si>
    <t>HRRHMFO203E0</t>
  </si>
  <si>
    <t>5MF5</t>
  </si>
  <si>
    <t>HRRHMFO227E9</t>
  </si>
  <si>
    <t>5MF6</t>
  </si>
  <si>
    <t>HRRHMFO187A3</t>
  </si>
  <si>
    <t>5MF9</t>
  </si>
  <si>
    <t>HRRHMFO26CA5</t>
  </si>
  <si>
    <t>5MFB</t>
  </si>
  <si>
    <t>HRRHMFO222A8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</si>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</sst>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9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0" fontId="17" fillId="2" borderId="0" xfId="0" applyFont="1" applyFill="1" applyProtection="1"/>
    <xf numFmtId="0" fontId="16" fillId="2" borderId="0" xfId="0" applyFont="1" applyFill="1" applyAlignment="1" applyProtection="1">
      <alignment horizontal="right" wrapText="1"/>
      <protection locked="0"/>
    </xf>
    <xf numFmtId="49" fontId="16" fillId="2" borderId="1" xfId="0" applyNumberFormat="1" applyFont="1" applyFill="1" applyBorder="1" applyAlignment="1" applyProtection="1">
      <alignment horizontal="left"/>
    </xf>
    <xf numFmtId="49" fontId="17" fillId="2" borderId="1" xfId="0" applyNumberFormat="1" applyFont="1" applyFill="1" applyBorder="1" applyAlignment="1" applyProtection="1">
      <alignment horizontal="right"/>
    </xf>
    <xf numFmtId="49" fontId="16" fillId="2" borderId="3" xfId="0" applyNumberFormat="1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right" wrapText="1"/>
    </xf>
    <xf numFmtId="49" fontId="17" fillId="2" borderId="1" xfId="0" applyNumberFormat="1" applyFont="1" applyFill="1" applyBorder="1" applyAlignment="1" applyProtection="1">
      <alignment horizontal="left"/>
    </xf>
    <xf numFmtId="49" fontId="17" fillId="2" borderId="3" xfId="0" applyNumberFormat="1" applyFont="1" applyFill="1" applyBorder="1" applyAlignment="1" applyProtection="1">
      <alignment horizontal="left"/>
    </xf>
    <xf numFmtId="14" fontId="16" fillId="2" borderId="0" xfId="0" applyNumberFormat="1" applyFont="1" applyFill="1" applyAlignment="1" applyProtection="1">
      <alignment horizontal="right" wrapText="1"/>
      <protection locked="0"/>
    </xf>
    <xf numFmtId="0" fontId="16" fillId="2" borderId="7" xfId="0" applyFont="1" applyFill="1" applyBorder="1" applyAlignment="1" applyProtection="1">
      <alignment horizontal="left" wrapText="1"/>
    </xf>
    <xf numFmtId="0" fontId="16" fillId="2" borderId="7" xfId="0" applyFont="1" applyFill="1" applyBorder="1" applyAlignment="1" applyProtection="1">
      <alignment horizontal="right" wrapText="1"/>
    </xf>
    <xf numFmtId="14" fontId="16" fillId="2" borderId="0" xfId="0" applyNumberFormat="1" applyFont="1" applyFill="1" applyAlignment="1" applyProtection="1">
      <alignment horizontal="left"/>
    </xf>
    <xf numFmtId="0" fontId="18" fillId="2" borderId="0" xfId="0" applyFont="1" applyFill="1" applyProtection="1"/>
    <xf numFmtId="0" fontId="16" fillId="2" borderId="0" xfId="0" applyFont="1" applyFill="1" applyAlignment="1" applyProtection="1">
      <alignment horizontal="center" wrapText="1"/>
    </xf>
    <xf numFmtId="0" fontId="16" fillId="2" borderId="7" xfId="0" applyFont="1" applyFill="1" applyBorder="1" applyAlignment="1" applyProtection="1">
      <alignment horizontal="left"/>
    </xf>
    <xf numFmtId="0" fontId="18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center" wrapText="1"/>
    </xf>
    <xf numFmtId="49" fontId="17" fillId="2" borderId="0" xfId="0" applyNumberFormat="1" applyFont="1" applyFill="1" applyAlignment="1" applyProtection="1">
      <alignment horizontal="left" vertical="center"/>
    </xf>
    <xf numFmtId="49" fontId="16" fillId="2" borderId="11" xfId="0" applyNumberFormat="1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1" xfId="0" applyFont="1" applyFill="1" applyBorder="1" applyAlignment="1" applyProtection="1">
      <alignment horizontal="right" wrapText="1"/>
    </xf>
    <xf numFmtId="0" fontId="16" fillId="2" borderId="4" xfId="0" applyFont="1" applyFill="1" applyBorder="1" applyAlignment="1" applyProtection="1">
      <alignment horizontal="right" wrapText="1"/>
    </xf>
    <xf numFmtId="49" fontId="17" fillId="2" borderId="0" xfId="0" applyNumberFormat="1" applyFont="1" applyFill="1" applyAlignment="1" applyProtection="1">
      <alignment horizontal="center" vertical="center"/>
    </xf>
    <xf numFmtId="0" fontId="16" fillId="2" borderId="5" xfId="0" applyFont="1" applyFill="1" applyBorder="1" applyAlignment="1" applyProtection="1">
      <alignment horizontal="right" wrapText="1"/>
    </xf>
    <xf numFmtId="49" fontId="16" fillId="2" borderId="4" xfId="0" applyNumberFormat="1" applyFont="1" applyFill="1" applyBorder="1" applyAlignment="1" applyProtection="1">
      <alignment horizontal="left" wrapText="1"/>
    </xf>
    <xf numFmtId="0" fontId="16" fillId="2" borderId="2" xfId="0" applyFont="1" applyFill="1" applyBorder="1" applyAlignment="1" applyProtection="1">
      <alignment horizontal="left"/>
    </xf>
    <xf numFmtId="0" fontId="17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 vertical="center"/>
    </xf>
    <xf numFmtId="0" fontId="17" fillId="2" borderId="2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4" zoomScale="140" zoomScaleNormal="140" workbookViewId="0">
      <selection activeCell="A17" sqref="A17:B3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341</v>
      </c>
    </row>
    <row r="12" spans="1:2" ht="12.75" customHeight="1" x14ac:dyDescent="0.2">
      <c r="B12" s="114" t="s">
        <v>342</v>
      </c>
    </row>
    <row r="13" spans="1:2" ht="12.75" customHeight="1" x14ac:dyDescent="0.2">
      <c r="B13" s="38"/>
    </row>
    <row r="14" spans="1:2" ht="15" customHeight="1" x14ac:dyDescent="0.25">
      <c r="B14" s="49" t="s">
        <v>0</v>
      </c>
    </row>
    <row r="15" spans="1:2" ht="15" customHeight="1" x14ac:dyDescent="0.25">
      <c r="A15" s="10"/>
    </row>
    <row r="17" spans="1:3" ht="28.5" customHeight="1" x14ac:dyDescent="0.25">
      <c r="A17" s="115" t="s">
        <v>343</v>
      </c>
      <c r="B17" s="115"/>
    </row>
    <row r="18" spans="1:3" ht="15.75" customHeight="1" x14ac:dyDescent="0.25">
      <c r="A18" s="116"/>
      <c r="B18" s="117"/>
      <c r="C18" s="5"/>
    </row>
    <row r="19" spans="1:3" ht="12.75" customHeight="1" x14ac:dyDescent="0.2">
      <c r="A19" s="118" t="s">
        <v>342</v>
      </c>
      <c r="B19" s="119"/>
    </row>
    <row r="20" spans="1:3" ht="12.75" customHeight="1" x14ac:dyDescent="0.2">
      <c r="A20" s="118" t="s">
        <v>344</v>
      </c>
      <c r="B20" s="119"/>
    </row>
    <row r="21" spans="1:3" ht="12.75" customHeight="1" x14ac:dyDescent="0.2">
      <c r="A21" s="118" t="s">
        <v>345</v>
      </c>
      <c r="B21" s="119"/>
    </row>
    <row r="22" spans="1:3" ht="12.75" customHeight="1" x14ac:dyDescent="0.2">
      <c r="A22" s="118" t="s">
        <v>346</v>
      </c>
      <c r="B22" s="119"/>
    </row>
    <row r="23" spans="1:3" ht="12.75" customHeight="1" x14ac:dyDescent="0.2">
      <c r="A23" s="118" t="s">
        <v>347</v>
      </c>
      <c r="B23" s="119"/>
    </row>
    <row r="24" spans="1:3" ht="12.75" customHeight="1" x14ac:dyDescent="0.2">
      <c r="A24" s="118" t="s">
        <v>348</v>
      </c>
      <c r="B24" s="119"/>
    </row>
    <row r="25" spans="1:3" ht="12.75" customHeight="1" x14ac:dyDescent="0.2">
      <c r="A25" s="118" t="s">
        <v>349</v>
      </c>
      <c r="B25" s="119"/>
    </row>
    <row r="26" spans="1:3" ht="12.75" customHeight="1" x14ac:dyDescent="0.2">
      <c r="A26" s="118" t="s">
        <v>350</v>
      </c>
      <c r="B26" s="119"/>
    </row>
    <row r="27" spans="1:3" ht="12.75" customHeight="1" x14ac:dyDescent="0.2">
      <c r="A27" s="118" t="s">
        <v>351</v>
      </c>
      <c r="B27" s="119"/>
    </row>
    <row r="28" spans="1:3" ht="12.75" customHeight="1" x14ac:dyDescent="0.2">
      <c r="A28" s="120"/>
      <c r="B28" s="119"/>
    </row>
    <row r="29" spans="1:3" ht="12.75" customHeight="1" x14ac:dyDescent="0.2">
      <c r="A29" s="119"/>
      <c r="B29" s="119"/>
    </row>
    <row r="30" spans="1:3" ht="12.75" customHeight="1" x14ac:dyDescent="0.2">
      <c r="A30" s="119"/>
      <c r="B30" s="119"/>
    </row>
    <row r="31" spans="1:3" ht="12.75" customHeight="1" x14ac:dyDescent="0.2">
      <c r="A31" s="119"/>
      <c r="B31" s="119"/>
    </row>
    <row r="32" spans="1:3" ht="12.75" customHeight="1" x14ac:dyDescent="0.2">
      <c r="A32" s="121" t="s">
        <v>352</v>
      </c>
      <c r="B32" s="121"/>
    </row>
    <row r="33" spans="1:2" ht="12.75" customHeight="1" x14ac:dyDescent="0.2">
      <c r="A33" s="116" t="s">
        <v>1</v>
      </c>
      <c r="B33" s="122"/>
    </row>
    <row r="34" spans="1:2" ht="12.75" customHeight="1" x14ac:dyDescent="0.2">
      <c r="A34" s="122" t="s">
        <v>353</v>
      </c>
      <c r="B34" s="122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C35" sqref="C35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3"/>
      <c r="B1" s="130" t="s">
        <v>370</v>
      </c>
      <c r="C1" s="123" t="s">
        <v>371</v>
      </c>
    </row>
    <row r="2" spans="1:5" ht="12" customHeight="1" x14ac:dyDescent="0.2">
      <c r="A2" s="124" t="s">
        <v>354</v>
      </c>
      <c r="B2" s="28">
        <f>SUM(B3:B7)</f>
        <v>216738834.84999999</v>
      </c>
      <c r="C2" s="28">
        <f>SUM(C3:C7)</f>
        <v>2422426724.6999998</v>
      </c>
      <c r="E2" s="29"/>
    </row>
    <row r="3" spans="1:5" ht="12.75" customHeight="1" x14ac:dyDescent="0.2">
      <c r="A3" s="125" t="s">
        <v>355</v>
      </c>
      <c r="B3" s="3">
        <v>172157238.44</v>
      </c>
      <c r="C3" s="3">
        <v>2144048586.47</v>
      </c>
      <c r="E3" s="4"/>
    </row>
    <row r="4" spans="1:5" ht="12" customHeight="1" x14ac:dyDescent="0.2">
      <c r="A4" s="125" t="s">
        <v>356</v>
      </c>
      <c r="B4" s="3">
        <v>44581596.409999996</v>
      </c>
      <c r="C4" s="3">
        <v>278378138.23000002</v>
      </c>
      <c r="E4" s="29"/>
    </row>
    <row r="5" spans="1:5" ht="12" customHeight="1" x14ac:dyDescent="0.2">
      <c r="A5" s="125" t="s">
        <v>357</v>
      </c>
      <c r="B5" s="3">
        <v>0</v>
      </c>
      <c r="C5" s="3">
        <v>0</v>
      </c>
      <c r="E5" s="29"/>
    </row>
    <row r="6" spans="1:5" ht="12" customHeight="1" x14ac:dyDescent="0.2">
      <c r="A6" s="125" t="s">
        <v>358</v>
      </c>
      <c r="B6" s="3">
        <v>0</v>
      </c>
      <c r="C6" s="3">
        <v>0</v>
      </c>
      <c r="E6" s="29"/>
    </row>
    <row r="7" spans="1:5" ht="12" customHeight="1" x14ac:dyDescent="0.2">
      <c r="A7" s="125" t="s">
        <v>359</v>
      </c>
      <c r="B7" s="3">
        <v>0</v>
      </c>
      <c r="C7" s="3">
        <v>0</v>
      </c>
      <c r="E7" s="29"/>
    </row>
    <row r="8" spans="1:5" ht="12" customHeight="1" x14ac:dyDescent="0.2">
      <c r="A8" s="124" t="s">
        <v>360</v>
      </c>
      <c r="B8" s="28">
        <v>97914955</v>
      </c>
      <c r="C8" s="28">
        <v>419807696.69999999</v>
      </c>
      <c r="E8" s="29"/>
    </row>
    <row r="9" spans="1:5" ht="12" customHeight="1" x14ac:dyDescent="0.2">
      <c r="A9" s="124" t="s">
        <v>361</v>
      </c>
      <c r="B9" s="28">
        <v>0</v>
      </c>
      <c r="C9" s="28">
        <v>65142085.509999998</v>
      </c>
      <c r="E9" s="29"/>
    </row>
    <row r="10" spans="1:5" ht="12" customHeight="1" x14ac:dyDescent="0.2">
      <c r="A10" s="126" t="s">
        <v>362</v>
      </c>
      <c r="B10" s="30">
        <f>SUM(B3:B9)</f>
        <v>314653789.85000002</v>
      </c>
      <c r="C10" s="30">
        <f>SUM(C3:C9)</f>
        <v>2907376506.9099998</v>
      </c>
      <c r="E10" s="29"/>
    </row>
    <row r="11" spans="1:5" ht="27" customHeight="1" x14ac:dyDescent="0.2">
      <c r="A11" s="122"/>
    </row>
    <row r="12" spans="1:5" ht="12" customHeight="1" x14ac:dyDescent="0.2">
      <c r="A12" s="122"/>
    </row>
    <row r="13" spans="1:5" s="31" customFormat="1" ht="24" customHeight="1" x14ac:dyDescent="0.2">
      <c r="A13" s="127"/>
      <c r="B13" s="127" t="s">
        <v>372</v>
      </c>
      <c r="C13" s="127" t="s">
        <v>373</v>
      </c>
      <c r="D13" s="127" t="s">
        <v>374</v>
      </c>
      <c r="E13" s="127" t="s">
        <v>375</v>
      </c>
    </row>
    <row r="14" spans="1:5" s="31" customFormat="1" ht="12" customHeight="1" x14ac:dyDescent="0.2">
      <c r="A14" s="124" t="s">
        <v>363</v>
      </c>
      <c r="B14" s="28">
        <f>SUM(B16:B22)</f>
        <v>216738834.84999999</v>
      </c>
      <c r="C14" s="28">
        <f>SUM(C16:C22)</f>
        <v>45158669.759999998</v>
      </c>
      <c r="D14" s="28">
        <f>SUM(D16:D22)</f>
        <v>9837</v>
      </c>
      <c r="E14" s="28">
        <f>SUM(E16:E22)</f>
        <v>236715553947.70999</v>
      </c>
    </row>
    <row r="15" spans="1:5" ht="12" customHeight="1" x14ac:dyDescent="0.2">
      <c r="A15" s="124" t="s">
        <v>355</v>
      </c>
      <c r="B15" s="28">
        <f>SUM(B16:B18)</f>
        <v>172157238.44</v>
      </c>
      <c r="C15" s="28">
        <f>SUM(C16:C18)</f>
        <v>2477045</v>
      </c>
      <c r="D15" s="28">
        <f>SUM(D16:D18)</f>
        <v>9796</v>
      </c>
      <c r="E15" s="28">
        <f>SUM(E16:E18)</f>
        <v>141287879779.87</v>
      </c>
    </row>
    <row r="16" spans="1:5" ht="12" customHeight="1" x14ac:dyDescent="0.2">
      <c r="A16" s="125" t="s">
        <v>364</v>
      </c>
      <c r="B16" s="3">
        <v>0</v>
      </c>
      <c r="C16" s="3">
        <v>0</v>
      </c>
      <c r="D16" s="3">
        <v>0</v>
      </c>
      <c r="E16" s="3">
        <v>0</v>
      </c>
    </row>
    <row r="17" spans="1:5" s="31" customFormat="1" ht="12" customHeight="1" x14ac:dyDescent="0.2">
      <c r="A17" s="125" t="s">
        <v>365</v>
      </c>
      <c r="B17" s="3">
        <v>106658458.69</v>
      </c>
      <c r="C17" s="3">
        <v>1541405</v>
      </c>
      <c r="D17" s="3">
        <v>4627</v>
      </c>
      <c r="E17" s="3">
        <v>70407621367.25</v>
      </c>
    </row>
    <row r="18" spans="1:5" s="31" customFormat="1" ht="12" customHeight="1" x14ac:dyDescent="0.2">
      <c r="A18" s="125" t="s">
        <v>366</v>
      </c>
      <c r="B18" s="3">
        <v>65498779.75</v>
      </c>
      <c r="C18" s="3">
        <v>935640</v>
      </c>
      <c r="D18" s="3">
        <v>5169</v>
      </c>
      <c r="E18" s="3">
        <v>70880258412.619995</v>
      </c>
    </row>
    <row r="19" spans="1:5" s="31" customFormat="1" ht="12" customHeight="1" x14ac:dyDescent="0.2">
      <c r="A19" s="124" t="s">
        <v>356</v>
      </c>
      <c r="B19" s="28">
        <v>44581596.409999996</v>
      </c>
      <c r="C19" s="28">
        <v>42681624.759999998</v>
      </c>
      <c r="D19" s="28">
        <v>41</v>
      </c>
      <c r="E19" s="28">
        <v>95427674167.839996</v>
      </c>
    </row>
    <row r="20" spans="1:5" ht="12" customHeight="1" x14ac:dyDescent="0.2">
      <c r="A20" s="124" t="s">
        <v>357</v>
      </c>
      <c r="B20" s="28">
        <v>0</v>
      </c>
      <c r="C20" s="28">
        <v>0</v>
      </c>
      <c r="D20" s="28">
        <v>0</v>
      </c>
      <c r="E20" s="28">
        <v>0</v>
      </c>
    </row>
    <row r="21" spans="1:5" ht="12" customHeight="1" x14ac:dyDescent="0.2">
      <c r="A21" s="124" t="s">
        <v>358</v>
      </c>
      <c r="B21" s="28">
        <v>0</v>
      </c>
      <c r="C21" s="28">
        <v>0</v>
      </c>
      <c r="D21" s="28">
        <v>0</v>
      </c>
      <c r="E21" s="28">
        <v>0</v>
      </c>
    </row>
    <row r="22" spans="1:5" ht="12" customHeight="1" x14ac:dyDescent="0.2">
      <c r="A22" s="126" t="s">
        <v>359</v>
      </c>
      <c r="B22" s="30">
        <v>0</v>
      </c>
      <c r="C22" s="30">
        <v>0</v>
      </c>
      <c r="D22" s="30">
        <v>0</v>
      </c>
      <c r="E22" s="30">
        <v>0</v>
      </c>
    </row>
    <row r="23" spans="1:5" ht="12" customHeight="1" x14ac:dyDescent="0.2">
      <c r="A23" s="122"/>
      <c r="E23" s="32"/>
    </row>
    <row r="24" spans="1:5" ht="24" customHeight="1" x14ac:dyDescent="0.2">
      <c r="A24" s="127"/>
      <c r="B24" s="127" t="s">
        <v>376</v>
      </c>
    </row>
    <row r="25" spans="1:5" ht="12" customHeight="1" x14ac:dyDescent="0.2">
      <c r="A25" s="128" t="s">
        <v>367</v>
      </c>
      <c r="B25" s="2">
        <v>22</v>
      </c>
    </row>
    <row r="26" spans="1:5" ht="12" customHeight="1" x14ac:dyDescent="0.2">
      <c r="A26" s="128" t="s">
        <v>368</v>
      </c>
      <c r="B26" s="2">
        <v>64</v>
      </c>
    </row>
    <row r="27" spans="1:5" ht="12" customHeight="1" x14ac:dyDescent="0.2">
      <c r="A27" s="129" t="s">
        <v>369</v>
      </c>
      <c r="B27" s="9">
        <v>5</v>
      </c>
    </row>
    <row r="28" spans="1:5" ht="12" customHeight="1" x14ac:dyDescent="0.2">
      <c r="A28" s="122"/>
    </row>
    <row r="29" spans="1:5" ht="16.5" customHeight="1" x14ac:dyDescent="0.2">
      <c r="A29" s="122"/>
    </row>
    <row r="30" spans="1:5" ht="12" customHeight="1" x14ac:dyDescent="0.2">
      <c r="A30" s="127"/>
      <c r="B30" s="127" t="s">
        <v>377</v>
      </c>
    </row>
    <row r="31" spans="1:5" ht="15.75" customHeight="1" x14ac:dyDescent="0.3">
      <c r="A31" s="124" t="s">
        <v>355</v>
      </c>
      <c r="B31" s="33">
        <f>SUM(B32:B34)</f>
        <v>143</v>
      </c>
      <c r="D31" s="34"/>
    </row>
    <row r="32" spans="1:5" ht="12" customHeight="1" x14ac:dyDescent="0.2">
      <c r="A32" s="125" t="s">
        <v>364</v>
      </c>
      <c r="B32" s="35">
        <v>0</v>
      </c>
    </row>
    <row r="33" spans="1:4" ht="12" customHeight="1" x14ac:dyDescent="0.2">
      <c r="A33" s="125" t="s">
        <v>365</v>
      </c>
      <c r="B33" s="35">
        <v>28</v>
      </c>
      <c r="D33" s="36"/>
    </row>
    <row r="34" spans="1:4" ht="12" customHeight="1" x14ac:dyDescent="0.2">
      <c r="A34" s="125" t="s">
        <v>366</v>
      </c>
      <c r="B34" s="35">
        <v>115</v>
      </c>
    </row>
    <row r="35" spans="1:4" ht="12" customHeight="1" x14ac:dyDescent="0.2">
      <c r="A35" s="124" t="s">
        <v>356</v>
      </c>
      <c r="B35" s="35">
        <v>32</v>
      </c>
    </row>
    <row r="36" spans="1:4" ht="12" customHeight="1" x14ac:dyDescent="0.2">
      <c r="A36" s="124" t="s">
        <v>357</v>
      </c>
      <c r="B36" s="35">
        <v>0</v>
      </c>
    </row>
    <row r="37" spans="1:4" ht="12" customHeight="1" x14ac:dyDescent="0.2">
      <c r="A37" s="124" t="s">
        <v>358</v>
      </c>
      <c r="B37" s="35">
        <v>0</v>
      </c>
    </row>
    <row r="38" spans="1:4" ht="12" customHeight="1" x14ac:dyDescent="0.2">
      <c r="A38" s="126" t="s">
        <v>359</v>
      </c>
      <c r="B38" s="37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G25" sqref="G25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1" t="s">
        <v>378</v>
      </c>
      <c r="B1" s="132" t="s">
        <v>379</v>
      </c>
      <c r="C1" s="132" t="s">
        <v>380</v>
      </c>
      <c r="D1" s="132" t="s">
        <v>381</v>
      </c>
      <c r="E1" s="132" t="s">
        <v>382</v>
      </c>
      <c r="F1" s="132" t="s">
        <v>2</v>
      </c>
      <c r="G1" s="132" t="s">
        <v>372</v>
      </c>
    </row>
    <row r="2" spans="1:7" ht="13.5" customHeight="1" x14ac:dyDescent="0.2">
      <c r="A2" s="76" t="s">
        <v>3</v>
      </c>
      <c r="B2" s="77">
        <v>1893.89</v>
      </c>
      <c r="C2" s="77">
        <v>1904.61</v>
      </c>
      <c r="D2" s="77">
        <v>1793.17</v>
      </c>
      <c r="E2" s="77">
        <v>1811.12</v>
      </c>
      <c r="F2" s="105">
        <v>-4.3299999999999998E-2</v>
      </c>
      <c r="G2" s="78">
        <v>153942858.87</v>
      </c>
    </row>
    <row r="3" spans="1:7" ht="13.5" customHeight="1" x14ac:dyDescent="0.2">
      <c r="A3" s="79" t="s">
        <v>4</v>
      </c>
      <c r="B3" s="80">
        <v>1193.3399999999999</v>
      </c>
      <c r="C3" s="80">
        <v>1200.02</v>
      </c>
      <c r="D3" s="80">
        <v>1130.3699999999999</v>
      </c>
      <c r="E3" s="80">
        <v>1141.69</v>
      </c>
      <c r="F3" s="106">
        <v>-4.2799999999999998E-2</v>
      </c>
      <c r="G3" s="81">
        <v>153942858.87</v>
      </c>
    </row>
    <row r="4" spans="1:7" ht="13.5" customHeight="1" x14ac:dyDescent="0.2">
      <c r="A4" s="79" t="s">
        <v>5</v>
      </c>
      <c r="B4" s="80">
        <v>1122.32</v>
      </c>
      <c r="C4" s="80">
        <v>1131.33</v>
      </c>
      <c r="D4" s="80">
        <v>1065.3900000000001</v>
      </c>
      <c r="E4" s="80">
        <v>1073.98</v>
      </c>
      <c r="F4" s="106">
        <v>-4.2799999999999998E-2</v>
      </c>
      <c r="G4" s="81">
        <v>118292275.31999999</v>
      </c>
    </row>
    <row r="5" spans="1:7" ht="13.5" customHeight="1" x14ac:dyDescent="0.2">
      <c r="A5" s="79" t="s">
        <v>6</v>
      </c>
      <c r="B5" s="80">
        <v>1195.29</v>
      </c>
      <c r="C5" s="80">
        <v>1195.29</v>
      </c>
      <c r="D5" s="80">
        <v>1109.83</v>
      </c>
      <c r="E5" s="80">
        <v>1137.29</v>
      </c>
      <c r="F5" s="106">
        <v>-4.8399999999999999E-2</v>
      </c>
      <c r="G5" s="81">
        <v>160983062.24000001</v>
      </c>
    </row>
    <row r="6" spans="1:7" ht="13.5" customHeight="1" x14ac:dyDescent="0.2">
      <c r="A6" s="79" t="s">
        <v>7</v>
      </c>
      <c r="B6" s="80">
        <v>1288.74</v>
      </c>
      <c r="C6" s="80">
        <v>1298.44</v>
      </c>
      <c r="D6" s="80">
        <v>1172.31</v>
      </c>
      <c r="E6" s="80">
        <v>1259.51</v>
      </c>
      <c r="F6" s="106">
        <v>-2.2700000000000001E-2</v>
      </c>
      <c r="G6" s="81">
        <v>27723280.539999999</v>
      </c>
    </row>
    <row r="7" spans="1:7" ht="13.5" customHeight="1" x14ac:dyDescent="0.2">
      <c r="A7" s="79" t="s">
        <v>8</v>
      </c>
      <c r="B7" s="80">
        <v>865.63</v>
      </c>
      <c r="C7" s="80">
        <v>865.63</v>
      </c>
      <c r="D7" s="80">
        <v>655.16</v>
      </c>
      <c r="E7" s="80">
        <v>737.56</v>
      </c>
      <c r="F7" s="106">
        <v>-0.14799999999999999</v>
      </c>
      <c r="G7" s="81">
        <v>3864536.4</v>
      </c>
    </row>
    <row r="8" spans="1:7" s="13" customFormat="1" ht="13.5" customHeight="1" x14ac:dyDescent="0.2">
      <c r="A8" s="79" t="s">
        <v>9</v>
      </c>
      <c r="B8" s="80">
        <v>483.72</v>
      </c>
      <c r="C8" s="80">
        <v>483.73</v>
      </c>
      <c r="D8" s="80">
        <v>454.67</v>
      </c>
      <c r="E8" s="80">
        <v>464.4</v>
      </c>
      <c r="F8" s="106">
        <v>-3.6900000000000002E-2</v>
      </c>
      <c r="G8" s="81">
        <v>16044261.050000001</v>
      </c>
    </row>
    <row r="9" spans="1:7" ht="13.5" customHeight="1" x14ac:dyDescent="0.2">
      <c r="A9" s="79" t="s">
        <v>10</v>
      </c>
      <c r="B9" s="80">
        <v>1211.46</v>
      </c>
      <c r="C9" s="80">
        <v>1238.49</v>
      </c>
      <c r="D9" s="80">
        <v>1090.44</v>
      </c>
      <c r="E9" s="80">
        <v>1131.27</v>
      </c>
      <c r="F9" s="106">
        <v>-6.6199999999999995E-2</v>
      </c>
      <c r="G9" s="81">
        <v>7065556.4199999999</v>
      </c>
    </row>
    <row r="10" spans="1:7" ht="13.5" customHeight="1" x14ac:dyDescent="0.2">
      <c r="A10" s="79" t="s">
        <v>11</v>
      </c>
      <c r="B10" s="80">
        <v>3855.4</v>
      </c>
      <c r="C10" s="80">
        <v>3962.72</v>
      </c>
      <c r="D10" s="80">
        <v>3691.81</v>
      </c>
      <c r="E10" s="80">
        <v>3715.3</v>
      </c>
      <c r="F10" s="106">
        <v>-3.5400000000000001E-2</v>
      </c>
      <c r="G10" s="81">
        <v>49061579.649999999</v>
      </c>
    </row>
    <row r="11" spans="1:7" ht="13.5" customHeight="1" x14ac:dyDescent="0.2">
      <c r="A11" s="79" t="s">
        <v>12</v>
      </c>
      <c r="B11" s="80">
        <v>110.8145</v>
      </c>
      <c r="C11" s="80">
        <v>111.13939999999999</v>
      </c>
      <c r="D11" s="80">
        <v>110.7569</v>
      </c>
      <c r="E11" s="80">
        <v>110.99890000000001</v>
      </c>
      <c r="F11" s="106">
        <v>1.8E-3</v>
      </c>
      <c r="G11" s="81">
        <v>1340741023.8800001</v>
      </c>
    </row>
    <row r="12" spans="1:7" ht="13.5" customHeight="1" x14ac:dyDescent="0.2">
      <c r="A12" s="75" t="s">
        <v>13</v>
      </c>
      <c r="B12" s="73">
        <v>164.7201</v>
      </c>
      <c r="C12" s="73">
        <v>165.6071</v>
      </c>
      <c r="D12" s="73">
        <v>164.6542</v>
      </c>
      <c r="E12" s="73">
        <v>165.5188</v>
      </c>
      <c r="F12" s="107">
        <v>5.1000000000000004E-3</v>
      </c>
      <c r="G12" s="74">
        <v>1340741023.8800001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3" t="s">
        <v>383</v>
      </c>
      <c r="B15" s="133"/>
      <c r="C15" s="133"/>
      <c r="D15" s="133"/>
      <c r="E15" s="133"/>
      <c r="F15" s="16"/>
      <c r="G15" s="17"/>
    </row>
    <row r="16" spans="1:7" ht="13.5" customHeight="1" x14ac:dyDescent="0.2">
      <c r="A16" s="134"/>
      <c r="B16" s="135" t="s">
        <v>380</v>
      </c>
      <c r="C16" s="112"/>
      <c r="D16" s="135" t="s">
        <v>381</v>
      </c>
      <c r="E16" s="112"/>
    </row>
    <row r="17" spans="1:7" ht="12" customHeight="1" x14ac:dyDescent="0.2">
      <c r="A17" s="136" t="s">
        <v>378</v>
      </c>
      <c r="B17" s="132" t="s">
        <v>384</v>
      </c>
      <c r="C17" s="132" t="s">
        <v>385</v>
      </c>
      <c r="D17" s="132" t="s">
        <v>384</v>
      </c>
      <c r="E17" s="132" t="s">
        <v>385</v>
      </c>
      <c r="F17" s="16"/>
    </row>
    <row r="18" spans="1:7" ht="13.5" customHeight="1" x14ac:dyDescent="0.2">
      <c r="A18" s="72" t="s">
        <v>3</v>
      </c>
      <c r="B18" s="82">
        <v>2254.86</v>
      </c>
      <c r="C18" s="83">
        <v>42790</v>
      </c>
      <c r="D18" s="82">
        <v>1793.17</v>
      </c>
      <c r="E18" s="83">
        <v>42996</v>
      </c>
      <c r="F18" s="18"/>
    </row>
    <row r="19" spans="1:7" ht="13.5" customHeight="1" x14ac:dyDescent="0.2">
      <c r="A19" s="84" t="s">
        <v>4</v>
      </c>
      <c r="B19" s="85">
        <v>1382.29</v>
      </c>
      <c r="C19" s="93">
        <v>42790</v>
      </c>
      <c r="D19" s="85">
        <v>1125.76</v>
      </c>
      <c r="E19" s="93">
        <v>42894</v>
      </c>
      <c r="G19" s="15"/>
    </row>
    <row r="20" spans="1:7" ht="13.5" customHeight="1" x14ac:dyDescent="0.2">
      <c r="A20" s="79" t="s">
        <v>5</v>
      </c>
      <c r="B20" s="85">
        <v>1308.33</v>
      </c>
      <c r="C20" s="93">
        <v>42789</v>
      </c>
      <c r="D20" s="85">
        <v>1065.3900000000001</v>
      </c>
      <c r="E20" s="93">
        <v>42996</v>
      </c>
      <c r="G20" s="14"/>
    </row>
    <row r="21" spans="1:7" ht="13.5" customHeight="1" x14ac:dyDescent="0.2">
      <c r="A21" s="79" t="s">
        <v>6</v>
      </c>
      <c r="B21" s="85">
        <v>1348.04</v>
      </c>
      <c r="C21" s="93">
        <v>42802</v>
      </c>
      <c r="D21" s="85">
        <v>989.62</v>
      </c>
      <c r="E21" s="93">
        <v>42923</v>
      </c>
      <c r="G21" s="14"/>
    </row>
    <row r="22" spans="1:7" ht="13.5" customHeight="1" x14ac:dyDescent="0.2">
      <c r="A22" s="79" t="s">
        <v>7</v>
      </c>
      <c r="B22" s="85">
        <v>1353.4</v>
      </c>
      <c r="C22" s="93">
        <v>42783</v>
      </c>
      <c r="D22" s="85">
        <v>1074.7</v>
      </c>
      <c r="E22" s="93">
        <v>42923</v>
      </c>
      <c r="G22" s="14"/>
    </row>
    <row r="23" spans="1:7" ht="13.5" customHeight="1" x14ac:dyDescent="0.2">
      <c r="A23" s="79" t="s">
        <v>8</v>
      </c>
      <c r="B23" s="85">
        <v>990.46</v>
      </c>
      <c r="C23" s="93">
        <v>42900</v>
      </c>
      <c r="D23" s="85">
        <v>472.18</v>
      </c>
      <c r="E23" s="93">
        <v>42683</v>
      </c>
      <c r="F23" s="14"/>
    </row>
    <row r="24" spans="1:7" ht="13.5" customHeight="1" x14ac:dyDescent="0.2">
      <c r="A24" s="79" t="s">
        <v>9</v>
      </c>
      <c r="B24" s="85">
        <v>892.26</v>
      </c>
      <c r="C24" s="93">
        <v>42704</v>
      </c>
      <c r="D24" s="85">
        <v>454.67</v>
      </c>
      <c r="E24" s="93">
        <v>43006</v>
      </c>
      <c r="F24" s="14"/>
    </row>
    <row r="25" spans="1:7" ht="13.5" customHeight="1" x14ac:dyDescent="0.2">
      <c r="A25" s="79" t="s">
        <v>10</v>
      </c>
      <c r="B25" s="85">
        <v>1262.92</v>
      </c>
      <c r="C25" s="93">
        <v>42836</v>
      </c>
      <c r="D25" s="85">
        <v>901.12</v>
      </c>
      <c r="E25" s="93">
        <v>42647</v>
      </c>
      <c r="F25" s="19"/>
    </row>
    <row r="26" spans="1:7" ht="13.5" customHeight="1" x14ac:dyDescent="0.2">
      <c r="A26" s="79" t="s">
        <v>11</v>
      </c>
      <c r="B26" s="85">
        <v>3962.72</v>
      </c>
      <c r="C26" s="93">
        <v>42982</v>
      </c>
      <c r="D26" s="85">
        <v>3041.2</v>
      </c>
      <c r="E26" s="93">
        <v>42683</v>
      </c>
      <c r="F26" s="19"/>
    </row>
    <row r="27" spans="1:7" ht="13.5" customHeight="1" x14ac:dyDescent="0.2">
      <c r="A27" s="79" t="s">
        <v>12</v>
      </c>
      <c r="B27" s="85">
        <v>111.13939999999999</v>
      </c>
      <c r="C27" s="93">
        <v>42991</v>
      </c>
      <c r="D27" s="85">
        <v>108.37860000000001</v>
      </c>
      <c r="E27" s="93">
        <v>42642</v>
      </c>
      <c r="F27" s="19"/>
    </row>
    <row r="28" spans="1:7" ht="13.5" customHeight="1" x14ac:dyDescent="0.2">
      <c r="A28" s="86" t="s">
        <v>13</v>
      </c>
      <c r="B28" s="87">
        <v>165.6071</v>
      </c>
      <c r="C28" s="88">
        <v>43005</v>
      </c>
      <c r="D28" s="87">
        <v>154.6515</v>
      </c>
      <c r="E28" s="88">
        <v>42642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M36" sqref="M36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39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4" customFormat="1" ht="18.75" customHeight="1" x14ac:dyDescent="0.25">
      <c r="A1" s="115" t="s">
        <v>386</v>
      </c>
      <c r="B1" s="115"/>
      <c r="C1" s="115"/>
      <c r="D1" s="115"/>
      <c r="E1" s="115"/>
      <c r="F1" s="115"/>
      <c r="G1" s="115"/>
      <c r="H1" s="115"/>
    </row>
    <row r="2" spans="1:8" s="20" customFormat="1" ht="12.75" customHeight="1" x14ac:dyDescent="0.2">
      <c r="A2" s="137"/>
      <c r="B2" s="138" t="s">
        <v>387</v>
      </c>
      <c r="C2" s="138" t="s">
        <v>14</v>
      </c>
      <c r="D2" s="139" t="s">
        <v>388</v>
      </c>
      <c r="E2" s="140" t="s">
        <v>389</v>
      </c>
      <c r="F2" s="127" t="s">
        <v>382</v>
      </c>
      <c r="G2" s="127" t="s">
        <v>2</v>
      </c>
      <c r="H2" s="127" t="s">
        <v>372</v>
      </c>
    </row>
    <row r="3" spans="1:8" ht="17.100000000000001" customHeight="1" x14ac:dyDescent="0.2">
      <c r="A3" s="40">
        <v>1</v>
      </c>
      <c r="B3" s="40" t="s">
        <v>15</v>
      </c>
      <c r="C3" s="40" t="s">
        <v>16</v>
      </c>
      <c r="D3" s="95" t="s">
        <v>17</v>
      </c>
      <c r="E3" s="97" t="s">
        <v>18</v>
      </c>
      <c r="F3" s="41">
        <v>19</v>
      </c>
      <c r="G3" s="108">
        <v>0.35709999999999997</v>
      </c>
      <c r="H3" s="42">
        <v>190</v>
      </c>
    </row>
    <row r="4" spans="1:8" ht="17.100000000000001" customHeight="1" x14ac:dyDescent="0.2">
      <c r="A4" s="40">
        <v>2</v>
      </c>
      <c r="B4" s="40" t="s">
        <v>19</v>
      </c>
      <c r="C4" s="40" t="s">
        <v>20</v>
      </c>
      <c r="D4" s="95" t="s">
        <v>21</v>
      </c>
      <c r="E4" s="97" t="s">
        <v>18</v>
      </c>
      <c r="F4" s="41">
        <v>60</v>
      </c>
      <c r="G4" s="108">
        <v>0.19980000000000001</v>
      </c>
      <c r="H4" s="42">
        <v>840</v>
      </c>
    </row>
    <row r="5" spans="1:8" ht="17.100000000000001" customHeight="1" x14ac:dyDescent="0.2">
      <c r="A5" s="40">
        <v>3</v>
      </c>
      <c r="B5" s="40" t="s">
        <v>22</v>
      </c>
      <c r="C5" s="40" t="s">
        <v>23</v>
      </c>
      <c r="D5" s="95" t="s">
        <v>24</v>
      </c>
      <c r="E5" s="97" t="s">
        <v>18</v>
      </c>
      <c r="F5" s="41">
        <v>33.81</v>
      </c>
      <c r="G5" s="108">
        <v>0.1822</v>
      </c>
      <c r="H5" s="42">
        <v>11267662.27</v>
      </c>
    </row>
    <row r="6" spans="1:8" ht="17.100000000000001" customHeight="1" x14ac:dyDescent="0.2">
      <c r="A6" s="40">
        <v>4</v>
      </c>
      <c r="B6" s="40" t="s">
        <v>25</v>
      </c>
      <c r="C6" s="40" t="s">
        <v>26</v>
      </c>
      <c r="D6" s="95" t="s">
        <v>27</v>
      </c>
      <c r="E6" s="97" t="s">
        <v>18</v>
      </c>
      <c r="F6" s="41">
        <v>168</v>
      </c>
      <c r="G6" s="108">
        <v>0.1201</v>
      </c>
      <c r="H6" s="42">
        <v>33120</v>
      </c>
    </row>
    <row r="7" spans="1:8" ht="17.100000000000001" customHeight="1" x14ac:dyDescent="0.2">
      <c r="A7" s="40">
        <v>5</v>
      </c>
      <c r="B7" s="40" t="s">
        <v>28</v>
      </c>
      <c r="C7" s="40" t="s">
        <v>29</v>
      </c>
      <c r="D7" s="95" t="s">
        <v>30</v>
      </c>
      <c r="E7" s="97" t="s">
        <v>18</v>
      </c>
      <c r="F7" s="41">
        <v>18.899999999999999</v>
      </c>
      <c r="G7" s="108">
        <v>0.08</v>
      </c>
      <c r="H7" s="42">
        <v>61022.49</v>
      </c>
    </row>
    <row r="8" spans="1:8" ht="17.100000000000001" customHeight="1" x14ac:dyDescent="0.2">
      <c r="A8" s="40">
        <v>6</v>
      </c>
      <c r="B8" s="40" t="s">
        <v>31</v>
      </c>
      <c r="C8" s="40" t="s">
        <v>32</v>
      </c>
      <c r="D8" s="95" t="s">
        <v>33</v>
      </c>
      <c r="E8" s="97" t="s">
        <v>18</v>
      </c>
      <c r="F8" s="41">
        <v>420</v>
      </c>
      <c r="G8" s="108">
        <v>0.05</v>
      </c>
      <c r="H8" s="42">
        <v>372800</v>
      </c>
    </row>
    <row r="9" spans="1:8" ht="17.100000000000001" customHeight="1" x14ac:dyDescent="0.2">
      <c r="A9" s="40">
        <v>7</v>
      </c>
      <c r="B9" s="40" t="s">
        <v>34</v>
      </c>
      <c r="C9" s="40" t="s">
        <v>35</v>
      </c>
      <c r="D9" s="95" t="s">
        <v>36</v>
      </c>
      <c r="E9" s="97" t="s">
        <v>18</v>
      </c>
      <c r="F9" s="41">
        <v>68.98</v>
      </c>
      <c r="G9" s="108">
        <v>4.2799999999999998E-2</v>
      </c>
      <c r="H9" s="42">
        <v>46844.9</v>
      </c>
    </row>
    <row r="10" spans="1:8" ht="17.100000000000001" customHeight="1" x14ac:dyDescent="0.2">
      <c r="A10" s="40">
        <v>8</v>
      </c>
      <c r="B10" s="40" t="s">
        <v>37</v>
      </c>
      <c r="C10" s="40" t="s">
        <v>38</v>
      </c>
      <c r="D10" s="95" t="s">
        <v>39</v>
      </c>
      <c r="E10" s="97" t="s">
        <v>18</v>
      </c>
      <c r="F10" s="41">
        <v>1150</v>
      </c>
      <c r="G10" s="108">
        <v>3.5999999999999997E-2</v>
      </c>
      <c r="H10" s="42">
        <v>70300.100000000006</v>
      </c>
    </row>
    <row r="11" spans="1:8" ht="16.5" customHeight="1" x14ac:dyDescent="0.2">
      <c r="A11" s="40">
        <v>9</v>
      </c>
      <c r="B11" s="40" t="s">
        <v>40</v>
      </c>
      <c r="C11" s="40" t="s">
        <v>41</v>
      </c>
      <c r="D11" s="95" t="s">
        <v>42</v>
      </c>
      <c r="E11" s="97" t="s">
        <v>43</v>
      </c>
      <c r="F11" s="41">
        <v>1420</v>
      </c>
      <c r="G11" s="108">
        <v>2.9000000000000001E-2</v>
      </c>
      <c r="H11" s="42">
        <v>313585</v>
      </c>
    </row>
    <row r="12" spans="1:8" ht="17.100000000000001" customHeight="1" x14ac:dyDescent="0.2">
      <c r="A12" s="43">
        <v>10</v>
      </c>
      <c r="B12" s="43" t="s">
        <v>44</v>
      </c>
      <c r="C12" s="43" t="s">
        <v>45</v>
      </c>
      <c r="D12" s="96" t="s">
        <v>46</v>
      </c>
      <c r="E12" s="98" t="s">
        <v>18</v>
      </c>
      <c r="F12" s="44">
        <v>1646</v>
      </c>
      <c r="G12" s="109">
        <v>2.8799999999999999E-2</v>
      </c>
      <c r="H12" s="45">
        <v>306062.53000000003</v>
      </c>
    </row>
    <row r="14" spans="1:8" s="94" customFormat="1" ht="19.5" customHeight="1" x14ac:dyDescent="0.25">
      <c r="A14" s="115" t="s">
        <v>390</v>
      </c>
      <c r="B14" s="115"/>
      <c r="C14" s="115"/>
      <c r="D14" s="115"/>
      <c r="E14" s="115"/>
      <c r="F14" s="115"/>
      <c r="G14" s="115"/>
      <c r="H14" s="115"/>
    </row>
    <row r="15" spans="1:8" s="12" customFormat="1" ht="12" customHeight="1" x14ac:dyDescent="0.2">
      <c r="A15" s="127"/>
      <c r="B15" s="138" t="s">
        <v>387</v>
      </c>
      <c r="C15" s="138" t="s">
        <v>14</v>
      </c>
      <c r="D15" s="139" t="s">
        <v>388</v>
      </c>
      <c r="E15" s="140" t="s">
        <v>389</v>
      </c>
      <c r="F15" s="127" t="s">
        <v>382</v>
      </c>
      <c r="G15" s="127" t="s">
        <v>2</v>
      </c>
      <c r="H15" s="127" t="s">
        <v>372</v>
      </c>
    </row>
    <row r="16" spans="1:8" ht="17.100000000000001" customHeight="1" x14ac:dyDescent="0.2">
      <c r="A16" s="40">
        <v>1</v>
      </c>
      <c r="B16" s="40" t="s">
        <v>47</v>
      </c>
      <c r="C16" s="40" t="s">
        <v>48</v>
      </c>
      <c r="D16" s="95" t="s">
        <v>49</v>
      </c>
      <c r="E16" s="97" t="s">
        <v>43</v>
      </c>
      <c r="F16" s="41">
        <v>10</v>
      </c>
      <c r="G16" s="108">
        <v>-0.77780000000000005</v>
      </c>
      <c r="H16" s="42">
        <v>34341.64</v>
      </c>
    </row>
    <row r="17" spans="1:8" ht="17.100000000000001" customHeight="1" x14ac:dyDescent="0.2">
      <c r="A17" s="40">
        <v>2</v>
      </c>
      <c r="B17" s="40" t="s">
        <v>50</v>
      </c>
      <c r="C17" s="40" t="s">
        <v>51</v>
      </c>
      <c r="D17" s="95" t="s">
        <v>52</v>
      </c>
      <c r="E17" s="97" t="s">
        <v>18</v>
      </c>
      <c r="F17" s="41">
        <v>9.1999999999999993</v>
      </c>
      <c r="G17" s="108">
        <v>-0.63200000000000001</v>
      </c>
      <c r="H17" s="42">
        <v>371580.67</v>
      </c>
    </row>
    <row r="18" spans="1:8" ht="12.75" customHeight="1" x14ac:dyDescent="0.2">
      <c r="A18" s="40">
        <v>3</v>
      </c>
      <c r="B18" s="40" t="s">
        <v>53</v>
      </c>
      <c r="C18" s="40" t="s">
        <v>54</v>
      </c>
      <c r="D18" s="95" t="s">
        <v>55</v>
      </c>
      <c r="E18" s="97" t="s">
        <v>43</v>
      </c>
      <c r="F18" s="41">
        <v>14.07</v>
      </c>
      <c r="G18" s="108">
        <v>-0.33</v>
      </c>
      <c r="H18" s="42">
        <v>53269.72</v>
      </c>
    </row>
    <row r="19" spans="1:8" ht="17.100000000000001" customHeight="1" x14ac:dyDescent="0.2">
      <c r="A19" s="40">
        <v>4</v>
      </c>
      <c r="B19" s="40" t="s">
        <v>56</v>
      </c>
      <c r="C19" s="40" t="s">
        <v>57</v>
      </c>
      <c r="D19" s="95" t="s">
        <v>58</v>
      </c>
      <c r="E19" s="97" t="s">
        <v>18</v>
      </c>
      <c r="F19" s="41">
        <v>350</v>
      </c>
      <c r="G19" s="108">
        <v>-0.32840000000000003</v>
      </c>
      <c r="H19" s="42">
        <v>765214.39</v>
      </c>
    </row>
    <row r="20" spans="1:8" ht="17.100000000000001" customHeight="1" x14ac:dyDescent="0.2">
      <c r="A20" s="40">
        <v>5</v>
      </c>
      <c r="B20" s="40" t="s">
        <v>59</v>
      </c>
      <c r="C20" s="40" t="s">
        <v>60</v>
      </c>
      <c r="D20" s="95" t="s">
        <v>61</v>
      </c>
      <c r="E20" s="97" t="s">
        <v>18</v>
      </c>
      <c r="F20" s="41">
        <v>17.5</v>
      </c>
      <c r="G20" s="108">
        <v>-0.32690000000000002</v>
      </c>
      <c r="H20" s="42">
        <v>4900</v>
      </c>
    </row>
    <row r="21" spans="1:8" ht="17.100000000000001" customHeight="1" x14ac:dyDescent="0.2">
      <c r="A21" s="40">
        <v>6</v>
      </c>
      <c r="B21" s="40" t="s">
        <v>62</v>
      </c>
      <c r="C21" s="40" t="s">
        <v>63</v>
      </c>
      <c r="D21" s="95" t="s">
        <v>64</v>
      </c>
      <c r="E21" s="97" t="s">
        <v>43</v>
      </c>
      <c r="F21" s="41">
        <v>10.8</v>
      </c>
      <c r="G21" s="108">
        <v>-0.25519999999999998</v>
      </c>
      <c r="H21" s="42">
        <v>514101.3</v>
      </c>
    </row>
    <row r="22" spans="1:8" ht="17.100000000000001" customHeight="1" x14ac:dyDescent="0.2">
      <c r="A22" s="40">
        <v>7</v>
      </c>
      <c r="B22" s="40" t="s">
        <v>65</v>
      </c>
      <c r="C22" s="40" t="s">
        <v>66</v>
      </c>
      <c r="D22" s="95" t="s">
        <v>67</v>
      </c>
      <c r="E22" s="97" t="s">
        <v>18</v>
      </c>
      <c r="F22" s="41">
        <v>36</v>
      </c>
      <c r="G22" s="108">
        <v>-0.21740000000000001</v>
      </c>
      <c r="H22" s="42">
        <v>20171.189999999999</v>
      </c>
    </row>
    <row r="23" spans="1:8" ht="17.100000000000001" customHeight="1" x14ac:dyDescent="0.2">
      <c r="A23" s="40">
        <v>8</v>
      </c>
      <c r="B23" s="40" t="s">
        <v>68</v>
      </c>
      <c r="C23" s="40" t="s">
        <v>69</v>
      </c>
      <c r="D23" s="95" t="s">
        <v>70</v>
      </c>
      <c r="E23" s="97" t="s">
        <v>43</v>
      </c>
      <c r="F23" s="41">
        <v>136.99</v>
      </c>
      <c r="G23" s="108">
        <v>-0.19389999999999999</v>
      </c>
      <c r="H23" s="42">
        <v>848750.54</v>
      </c>
    </row>
    <row r="24" spans="1:8" ht="17.100000000000001" customHeight="1" x14ac:dyDescent="0.2">
      <c r="A24" s="40">
        <v>9</v>
      </c>
      <c r="B24" s="40" t="s">
        <v>71</v>
      </c>
      <c r="C24" s="40" t="s">
        <v>72</v>
      </c>
      <c r="D24" s="95" t="s">
        <v>73</v>
      </c>
      <c r="E24" s="97" t="s">
        <v>18</v>
      </c>
      <c r="F24" s="41">
        <v>57</v>
      </c>
      <c r="G24" s="108">
        <v>-0.17319999999999999</v>
      </c>
      <c r="H24" s="42">
        <v>111810</v>
      </c>
    </row>
    <row r="25" spans="1:8" ht="17.100000000000001" customHeight="1" x14ac:dyDescent="0.2">
      <c r="A25" s="43">
        <v>10</v>
      </c>
      <c r="B25" s="43" t="s">
        <v>74</v>
      </c>
      <c r="C25" s="43" t="s">
        <v>75</v>
      </c>
      <c r="D25" s="96" t="s">
        <v>76</v>
      </c>
      <c r="E25" s="98" t="s">
        <v>18</v>
      </c>
      <c r="F25" s="44">
        <v>31.31</v>
      </c>
      <c r="G25" s="109">
        <v>-0.17100000000000001</v>
      </c>
      <c r="H25" s="45">
        <v>130931.57</v>
      </c>
    </row>
    <row r="28" spans="1:8" s="94" customFormat="1" ht="22.5" customHeight="1" x14ac:dyDescent="0.25">
      <c r="A28" s="115" t="s">
        <v>391</v>
      </c>
      <c r="B28" s="115"/>
      <c r="C28" s="115"/>
      <c r="D28" s="115"/>
      <c r="E28" s="115"/>
      <c r="F28" s="115"/>
      <c r="G28" s="115"/>
      <c r="H28" s="115"/>
    </row>
    <row r="29" spans="1:8" ht="12.75" customHeight="1" x14ac:dyDescent="0.2">
      <c r="A29" s="138"/>
      <c r="B29" s="138" t="s">
        <v>387</v>
      </c>
      <c r="C29" s="138" t="s">
        <v>14</v>
      </c>
      <c r="D29" s="139" t="s">
        <v>388</v>
      </c>
      <c r="E29" s="140" t="s">
        <v>389</v>
      </c>
      <c r="F29" s="127" t="s">
        <v>382</v>
      </c>
      <c r="G29" s="127" t="s">
        <v>2</v>
      </c>
      <c r="H29" s="127" t="s">
        <v>372</v>
      </c>
    </row>
    <row r="30" spans="1:8" ht="16.5" customHeight="1" x14ac:dyDescent="0.2">
      <c r="A30" s="40">
        <v>1</v>
      </c>
      <c r="B30" s="40" t="s">
        <v>77</v>
      </c>
      <c r="C30" s="40" t="s">
        <v>78</v>
      </c>
      <c r="D30" s="95" t="s">
        <v>79</v>
      </c>
      <c r="E30" s="97" t="s">
        <v>43</v>
      </c>
      <c r="F30" s="41">
        <v>43.18</v>
      </c>
      <c r="G30" s="108">
        <v>-7.9299999999999995E-2</v>
      </c>
      <c r="H30" s="42">
        <v>35924143.490000002</v>
      </c>
    </row>
    <row r="31" spans="1:8" ht="16.5" customHeight="1" x14ac:dyDescent="0.2">
      <c r="A31" s="40">
        <v>2</v>
      </c>
      <c r="B31" s="40" t="s">
        <v>80</v>
      </c>
      <c r="C31" s="40" t="s">
        <v>81</v>
      </c>
      <c r="D31" s="95" t="s">
        <v>82</v>
      </c>
      <c r="E31" s="97" t="s">
        <v>43</v>
      </c>
      <c r="F31" s="41">
        <v>176</v>
      </c>
      <c r="G31" s="108">
        <v>-1.46E-2</v>
      </c>
      <c r="H31" s="42">
        <v>24839233.149999999</v>
      </c>
    </row>
    <row r="32" spans="1:8" ht="16.5" customHeight="1" x14ac:dyDescent="0.2">
      <c r="A32" s="40">
        <v>3</v>
      </c>
      <c r="B32" s="40" t="s">
        <v>83</v>
      </c>
      <c r="C32" s="40" t="s">
        <v>84</v>
      </c>
      <c r="D32" s="95" t="s">
        <v>85</v>
      </c>
      <c r="E32" s="97" t="s">
        <v>18</v>
      </c>
      <c r="F32" s="41">
        <v>434</v>
      </c>
      <c r="G32" s="108">
        <v>-3.9800000000000002E-2</v>
      </c>
      <c r="H32" s="42">
        <v>21316774.079999998</v>
      </c>
    </row>
    <row r="33" spans="1:8" ht="16.5" customHeight="1" x14ac:dyDescent="0.2">
      <c r="A33" s="40">
        <v>4</v>
      </c>
      <c r="B33" s="40" t="s">
        <v>22</v>
      </c>
      <c r="C33" s="40" t="s">
        <v>23</v>
      </c>
      <c r="D33" s="95" t="s">
        <v>24</v>
      </c>
      <c r="E33" s="97" t="s">
        <v>18</v>
      </c>
      <c r="F33" s="41">
        <v>33.81</v>
      </c>
      <c r="G33" s="108">
        <v>0.1822</v>
      </c>
      <c r="H33" s="42">
        <v>11267662.27</v>
      </c>
    </row>
    <row r="34" spans="1:8" ht="16.5" customHeight="1" x14ac:dyDescent="0.2">
      <c r="A34" s="40">
        <v>5</v>
      </c>
      <c r="B34" s="40" t="s">
        <v>86</v>
      </c>
      <c r="C34" s="40" t="s">
        <v>87</v>
      </c>
      <c r="D34" s="95" t="s">
        <v>88</v>
      </c>
      <c r="E34" s="97" t="s">
        <v>43</v>
      </c>
      <c r="F34" s="41">
        <v>462.9</v>
      </c>
      <c r="G34" s="108">
        <v>-4.9500000000000002E-2</v>
      </c>
      <c r="H34" s="42">
        <v>10925919.970000001</v>
      </c>
    </row>
    <row r="35" spans="1:8" ht="16.5" customHeight="1" x14ac:dyDescent="0.2">
      <c r="A35" s="40">
        <v>6</v>
      </c>
      <c r="B35" s="40" t="s">
        <v>89</v>
      </c>
      <c r="C35" s="40" t="s">
        <v>90</v>
      </c>
      <c r="D35" s="95" t="s">
        <v>91</v>
      </c>
      <c r="E35" s="97" t="s">
        <v>43</v>
      </c>
      <c r="F35" s="41">
        <v>802.05</v>
      </c>
      <c r="G35" s="108">
        <v>-2.07E-2</v>
      </c>
      <c r="H35" s="42">
        <v>9420464.4700000007</v>
      </c>
    </row>
    <row r="36" spans="1:8" ht="16.5" customHeight="1" x14ac:dyDescent="0.2">
      <c r="A36" s="40">
        <v>7</v>
      </c>
      <c r="B36" s="40" t="s">
        <v>92</v>
      </c>
      <c r="C36" s="40" t="s">
        <v>93</v>
      </c>
      <c r="D36" s="95" t="s">
        <v>94</v>
      </c>
      <c r="E36" s="97" t="s">
        <v>18</v>
      </c>
      <c r="F36" s="41">
        <v>50.1</v>
      </c>
      <c r="G36" s="108">
        <v>-5.45E-2</v>
      </c>
      <c r="H36" s="42">
        <v>6678953.3899999997</v>
      </c>
    </row>
    <row r="37" spans="1:8" ht="16.5" customHeight="1" x14ac:dyDescent="0.2">
      <c r="A37" s="40">
        <v>8</v>
      </c>
      <c r="B37" s="40" t="s">
        <v>95</v>
      </c>
      <c r="C37" s="40" t="s">
        <v>96</v>
      </c>
      <c r="D37" s="95" t="s">
        <v>97</v>
      </c>
      <c r="E37" s="97" t="s">
        <v>43</v>
      </c>
      <c r="F37" s="41">
        <v>695.1</v>
      </c>
      <c r="G37" s="108">
        <v>-4.7800000000000002E-2</v>
      </c>
      <c r="H37" s="42">
        <v>6347011.5499999998</v>
      </c>
    </row>
    <row r="38" spans="1:8" ht="16.5" customHeight="1" x14ac:dyDescent="0.2">
      <c r="A38" s="40">
        <v>9</v>
      </c>
      <c r="B38" s="40" t="s">
        <v>98</v>
      </c>
      <c r="C38" s="40" t="s">
        <v>99</v>
      </c>
      <c r="D38" s="95" t="s">
        <v>100</v>
      </c>
      <c r="E38" s="97" t="s">
        <v>43</v>
      </c>
      <c r="F38" s="41">
        <v>296.99</v>
      </c>
      <c r="G38" s="108">
        <v>-5.7200000000000001E-2</v>
      </c>
      <c r="H38" s="42">
        <v>5955455.8300000001</v>
      </c>
    </row>
    <row r="39" spans="1:8" ht="16.5" customHeight="1" x14ac:dyDescent="0.2">
      <c r="A39" s="43">
        <v>10</v>
      </c>
      <c r="B39" s="43" t="s">
        <v>101</v>
      </c>
      <c r="C39" s="43" t="s">
        <v>102</v>
      </c>
      <c r="D39" s="96" t="s">
        <v>103</v>
      </c>
      <c r="E39" s="98" t="s">
        <v>18</v>
      </c>
      <c r="F39" s="44">
        <v>408.99</v>
      </c>
      <c r="G39" s="109">
        <v>-2.5000000000000001E-3</v>
      </c>
      <c r="H39" s="45">
        <v>5045771.38</v>
      </c>
    </row>
    <row r="40" spans="1:8" ht="16.5" customHeight="1" x14ac:dyDescent="0.2">
      <c r="A40" s="99"/>
      <c r="B40" s="99"/>
      <c r="C40" s="99"/>
      <c r="D40" s="100"/>
      <c r="E40" s="101"/>
      <c r="F40" s="102"/>
      <c r="G40" s="103"/>
      <c r="H40" s="104"/>
    </row>
    <row r="42" spans="1:8" ht="12.75" customHeight="1" x14ac:dyDescent="0.2">
      <c r="B42" s="141" t="s">
        <v>392</v>
      </c>
      <c r="C42" s="141" t="s">
        <v>393</v>
      </c>
    </row>
    <row r="43" spans="1:8" ht="12.75" customHeight="1" x14ac:dyDescent="0.2">
      <c r="B43" s="141"/>
      <c r="C43" s="141" t="s">
        <v>394</v>
      </c>
    </row>
    <row r="44" spans="1:8" ht="12.75" customHeight="1" x14ac:dyDescent="0.2">
      <c r="B44" s="141"/>
      <c r="C44" s="141" t="s">
        <v>395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showGridLines="0" zoomScale="140" zoomScaleNormal="140" workbookViewId="0">
      <pane ySplit="1" topLeftCell="A80" activePane="bottomLeft" state="frozen"/>
      <selection pane="bottomLeft" activeCell="E103" sqref="E103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2" t="s">
        <v>387</v>
      </c>
      <c r="B1" s="142" t="s">
        <v>14</v>
      </c>
      <c r="C1" s="142" t="s">
        <v>388</v>
      </c>
      <c r="D1" s="143" t="s">
        <v>389</v>
      </c>
      <c r="E1" s="143" t="s">
        <v>396</v>
      </c>
      <c r="F1" s="132" t="s">
        <v>397</v>
      </c>
      <c r="G1" s="132" t="s">
        <v>398</v>
      </c>
      <c r="H1" s="132" t="s">
        <v>379</v>
      </c>
      <c r="I1" s="132" t="s">
        <v>380</v>
      </c>
      <c r="J1" s="132" t="s">
        <v>381</v>
      </c>
      <c r="K1" s="132" t="s">
        <v>399</v>
      </c>
      <c r="L1" s="132" t="s">
        <v>400</v>
      </c>
      <c r="M1" s="132" t="s">
        <v>373</v>
      </c>
      <c r="N1" s="132" t="s">
        <v>372</v>
      </c>
      <c r="O1" s="144" t="s">
        <v>374</v>
      </c>
      <c r="P1" s="144" t="s">
        <v>2</v>
      </c>
      <c r="Q1" s="144" t="s">
        <v>401</v>
      </c>
      <c r="R1" s="144" t="s">
        <v>402</v>
      </c>
      <c r="S1" s="145" t="s">
        <v>375</v>
      </c>
    </row>
    <row r="2" spans="1:19" s="56" customFormat="1" ht="15" customHeight="1" x14ac:dyDescent="0.2">
      <c r="A2" s="50" t="s">
        <v>104</v>
      </c>
      <c r="B2" s="50" t="s">
        <v>105</v>
      </c>
      <c r="C2" s="92" t="s">
        <v>106</v>
      </c>
      <c r="D2" s="63" t="s">
        <v>18</v>
      </c>
      <c r="E2" s="63" t="s">
        <v>107</v>
      </c>
      <c r="F2" s="52">
        <v>5504</v>
      </c>
      <c r="G2" s="52">
        <v>5700</v>
      </c>
      <c r="H2" s="52">
        <v>5700</v>
      </c>
      <c r="I2" s="52">
        <v>5701.01</v>
      </c>
      <c r="J2" s="52">
        <v>5600</v>
      </c>
      <c r="K2" s="52">
        <v>5600</v>
      </c>
      <c r="L2" s="52">
        <v>5676.8733000000002</v>
      </c>
      <c r="M2" s="53">
        <v>24</v>
      </c>
      <c r="N2" s="53">
        <v>136244.96</v>
      </c>
      <c r="O2" s="53">
        <v>11</v>
      </c>
      <c r="P2" s="110">
        <v>-8.8000000000000005E-3</v>
      </c>
      <c r="Q2" s="52">
        <v>6543.21</v>
      </c>
      <c r="R2" s="52">
        <v>5503</v>
      </c>
      <c r="S2" s="53">
        <v>621936000</v>
      </c>
    </row>
    <row r="3" spans="1:19" ht="15" customHeight="1" x14ac:dyDescent="0.2">
      <c r="A3" s="50" t="s">
        <v>108</v>
      </c>
      <c r="B3" s="50" t="s">
        <v>109</v>
      </c>
      <c r="C3" s="92" t="s">
        <v>110</v>
      </c>
      <c r="D3" s="63" t="s">
        <v>43</v>
      </c>
      <c r="E3" s="63" t="s">
        <v>111</v>
      </c>
      <c r="F3" s="52">
        <v>160.12</v>
      </c>
      <c r="G3" s="52">
        <v>162.47999999999999</v>
      </c>
      <c r="H3" s="52">
        <v>166.97</v>
      </c>
      <c r="I3" s="52">
        <v>167.55</v>
      </c>
      <c r="J3" s="52">
        <v>157.74</v>
      </c>
      <c r="K3" s="52">
        <v>162</v>
      </c>
      <c r="L3" s="52">
        <v>161.93680000000001</v>
      </c>
      <c r="M3" s="53">
        <v>13526</v>
      </c>
      <c r="N3" s="53">
        <v>2190357.8199999998</v>
      </c>
      <c r="O3" s="53">
        <v>205</v>
      </c>
      <c r="P3" s="110">
        <v>-2.98E-2</v>
      </c>
      <c r="Q3" s="52">
        <v>175.97</v>
      </c>
      <c r="R3" s="52">
        <v>133.44999999999999</v>
      </c>
      <c r="S3" s="53">
        <v>680332608</v>
      </c>
    </row>
    <row r="4" spans="1:19" ht="15" customHeight="1" x14ac:dyDescent="0.2">
      <c r="A4" s="50" t="s">
        <v>112</v>
      </c>
      <c r="B4" s="50" t="s">
        <v>113</v>
      </c>
      <c r="C4" s="92" t="s">
        <v>85</v>
      </c>
      <c r="D4" s="63" t="s">
        <v>18</v>
      </c>
      <c r="E4" s="63" t="s">
        <v>111</v>
      </c>
      <c r="F4" s="52">
        <v>503.11</v>
      </c>
      <c r="G4" s="52">
        <v>520</v>
      </c>
      <c r="H4" s="52">
        <v>536</v>
      </c>
      <c r="I4" s="52">
        <v>536.15</v>
      </c>
      <c r="J4" s="52">
        <v>506</v>
      </c>
      <c r="K4" s="52">
        <v>506.02</v>
      </c>
      <c r="L4" s="52">
        <v>523.27739999999994</v>
      </c>
      <c r="M4" s="53">
        <v>725</v>
      </c>
      <c r="N4" s="53">
        <v>379376.11</v>
      </c>
      <c r="O4" s="53">
        <v>42</v>
      </c>
      <c r="P4" s="110">
        <v>-7.0199999999999999E-2</v>
      </c>
      <c r="Q4" s="52">
        <v>630</v>
      </c>
      <c r="R4" s="52">
        <v>506</v>
      </c>
      <c r="S4" s="53">
        <v>4865837718</v>
      </c>
    </row>
    <row r="5" spans="1:19" ht="15" customHeight="1" x14ac:dyDescent="0.2">
      <c r="A5" s="50" t="s">
        <v>83</v>
      </c>
      <c r="B5" s="50" t="s">
        <v>84</v>
      </c>
      <c r="C5" s="92" t="s">
        <v>85</v>
      </c>
      <c r="D5" s="63" t="s">
        <v>18</v>
      </c>
      <c r="E5" s="63" t="s">
        <v>111</v>
      </c>
      <c r="F5" s="52">
        <v>432.15</v>
      </c>
      <c r="G5" s="52">
        <v>434</v>
      </c>
      <c r="H5" s="52">
        <v>453.5</v>
      </c>
      <c r="I5" s="52">
        <v>453.5</v>
      </c>
      <c r="J5" s="52">
        <v>429</v>
      </c>
      <c r="K5" s="52">
        <v>434</v>
      </c>
      <c r="L5" s="52">
        <v>437.25819999999999</v>
      </c>
      <c r="M5" s="53">
        <v>48751</v>
      </c>
      <c r="N5" s="53">
        <v>21316774.079999998</v>
      </c>
      <c r="O5" s="53">
        <v>281</v>
      </c>
      <c r="P5" s="110">
        <v>-3.9800000000000002E-2</v>
      </c>
      <c r="Q5" s="52">
        <v>517.99</v>
      </c>
      <c r="R5" s="52">
        <v>429</v>
      </c>
      <c r="S5" s="53">
        <v>2944299400</v>
      </c>
    </row>
    <row r="6" spans="1:19" ht="15" customHeight="1" x14ac:dyDescent="0.2">
      <c r="A6" s="50" t="s">
        <v>114</v>
      </c>
      <c r="B6" s="50" t="s">
        <v>115</v>
      </c>
      <c r="C6" s="92" t="s">
        <v>116</v>
      </c>
      <c r="D6" s="63" t="s">
        <v>18</v>
      </c>
      <c r="E6" s="63" t="s">
        <v>107</v>
      </c>
      <c r="F6" s="52">
        <v>50</v>
      </c>
      <c r="G6" s="52">
        <v>59.99</v>
      </c>
      <c r="H6" s="52">
        <v>50</v>
      </c>
      <c r="I6" s="52">
        <v>50</v>
      </c>
      <c r="J6" s="52">
        <v>50</v>
      </c>
      <c r="K6" s="52">
        <v>50</v>
      </c>
      <c r="L6" s="52">
        <v>50</v>
      </c>
      <c r="M6" s="53">
        <v>170</v>
      </c>
      <c r="N6" s="53">
        <v>8500</v>
      </c>
      <c r="O6" s="53">
        <v>1</v>
      </c>
      <c r="P6" s="110">
        <v>0</v>
      </c>
      <c r="Q6" s="52">
        <v>55</v>
      </c>
      <c r="R6" s="52">
        <v>50</v>
      </c>
      <c r="S6" s="53">
        <v>38268800</v>
      </c>
    </row>
    <row r="7" spans="1:19" ht="15" customHeight="1" x14ac:dyDescent="0.2">
      <c r="A7" s="50" t="s">
        <v>86</v>
      </c>
      <c r="B7" s="50" t="s">
        <v>87</v>
      </c>
      <c r="C7" s="92" t="s">
        <v>88</v>
      </c>
      <c r="D7" s="63" t="s">
        <v>43</v>
      </c>
      <c r="E7" s="63" t="s">
        <v>111</v>
      </c>
      <c r="F7" s="52">
        <v>455.5</v>
      </c>
      <c r="G7" s="52">
        <v>466</v>
      </c>
      <c r="H7" s="52">
        <v>489.48</v>
      </c>
      <c r="I7" s="52">
        <v>489.9</v>
      </c>
      <c r="J7" s="52">
        <v>454</v>
      </c>
      <c r="K7" s="52">
        <v>462.9</v>
      </c>
      <c r="L7" s="52">
        <v>477.09359999999998</v>
      </c>
      <c r="M7" s="53">
        <v>22901</v>
      </c>
      <c r="N7" s="53">
        <v>10925919.970000001</v>
      </c>
      <c r="O7" s="53">
        <v>172</v>
      </c>
      <c r="P7" s="110">
        <v>-4.9500000000000002E-2</v>
      </c>
      <c r="Q7" s="52">
        <v>600</v>
      </c>
      <c r="R7" s="52">
        <v>398.76</v>
      </c>
      <c r="S7" s="53">
        <v>2374084950.9000001</v>
      </c>
    </row>
    <row r="8" spans="1:19" ht="15" customHeight="1" x14ac:dyDescent="0.2">
      <c r="A8" s="50" t="s">
        <v>89</v>
      </c>
      <c r="B8" s="50" t="s">
        <v>90</v>
      </c>
      <c r="C8" s="92" t="s">
        <v>91</v>
      </c>
      <c r="D8" s="63" t="s">
        <v>43</v>
      </c>
      <c r="E8" s="63" t="s">
        <v>111</v>
      </c>
      <c r="F8" s="52">
        <v>808.05</v>
      </c>
      <c r="G8" s="52">
        <v>819.75</v>
      </c>
      <c r="H8" s="52">
        <v>814.02</v>
      </c>
      <c r="I8" s="52">
        <v>820</v>
      </c>
      <c r="J8" s="52">
        <v>780.13</v>
      </c>
      <c r="K8" s="52">
        <v>802.05</v>
      </c>
      <c r="L8" s="52">
        <v>807.99940000000004</v>
      </c>
      <c r="M8" s="53">
        <v>11659</v>
      </c>
      <c r="N8" s="53">
        <v>9420464.4700000007</v>
      </c>
      <c r="O8" s="53">
        <v>143</v>
      </c>
      <c r="P8" s="110">
        <v>-2.07E-2</v>
      </c>
      <c r="Q8" s="52">
        <v>1010</v>
      </c>
      <c r="R8" s="52">
        <v>736</v>
      </c>
      <c r="S8" s="53">
        <v>2674275315</v>
      </c>
    </row>
    <row r="9" spans="1:19" ht="15" customHeight="1" x14ac:dyDescent="0.2">
      <c r="A9" s="50" t="s">
        <v>117</v>
      </c>
      <c r="B9" s="50" t="s">
        <v>118</v>
      </c>
      <c r="C9" s="92" t="s">
        <v>119</v>
      </c>
      <c r="D9" s="63" t="s">
        <v>18</v>
      </c>
      <c r="E9" s="63" t="s">
        <v>111</v>
      </c>
      <c r="F9" s="52">
        <v>152.51</v>
      </c>
      <c r="G9" s="52">
        <v>158.80000000000001</v>
      </c>
      <c r="H9" s="52">
        <v>158.80000000000001</v>
      </c>
      <c r="I9" s="52">
        <v>160</v>
      </c>
      <c r="J9" s="52">
        <v>150</v>
      </c>
      <c r="K9" s="52">
        <v>158.9</v>
      </c>
      <c r="L9" s="52">
        <v>155.42439999999999</v>
      </c>
      <c r="M9" s="53">
        <v>1212</v>
      </c>
      <c r="N9" s="53">
        <v>188374.36</v>
      </c>
      <c r="O9" s="53">
        <v>39</v>
      </c>
      <c r="P9" s="110">
        <v>-1.2999999999999999E-2</v>
      </c>
      <c r="Q9" s="52">
        <v>164</v>
      </c>
      <c r="R9" s="52">
        <v>130.06</v>
      </c>
      <c r="S9" s="53">
        <v>530058778.89999998</v>
      </c>
    </row>
    <row r="10" spans="1:19" ht="15" customHeight="1" x14ac:dyDescent="0.2">
      <c r="A10" s="50" t="s">
        <v>101</v>
      </c>
      <c r="B10" s="50" t="s">
        <v>102</v>
      </c>
      <c r="C10" s="92" t="s">
        <v>103</v>
      </c>
      <c r="D10" s="63" t="s">
        <v>18</v>
      </c>
      <c r="E10" s="63" t="s">
        <v>111</v>
      </c>
      <c r="F10" s="52">
        <v>403.03</v>
      </c>
      <c r="G10" s="52">
        <v>408.97</v>
      </c>
      <c r="H10" s="52">
        <v>410</v>
      </c>
      <c r="I10" s="52">
        <v>439.99</v>
      </c>
      <c r="J10" s="52">
        <v>400</v>
      </c>
      <c r="K10" s="52">
        <v>408.99</v>
      </c>
      <c r="L10" s="52">
        <v>414.6755</v>
      </c>
      <c r="M10" s="53">
        <v>12168</v>
      </c>
      <c r="N10" s="53">
        <v>5045771.38</v>
      </c>
      <c r="O10" s="53">
        <v>403</v>
      </c>
      <c r="P10" s="110">
        <v>-2.5000000000000001E-3</v>
      </c>
      <c r="Q10" s="52">
        <v>479.99</v>
      </c>
      <c r="R10" s="52">
        <v>175.06</v>
      </c>
      <c r="S10" s="53">
        <v>570753724.79999995</v>
      </c>
    </row>
    <row r="11" spans="1:19" ht="15" customHeight="1" x14ac:dyDescent="0.2">
      <c r="A11" s="50" t="s">
        <v>120</v>
      </c>
      <c r="B11" s="50" t="s">
        <v>121</v>
      </c>
      <c r="C11" s="92" t="s">
        <v>122</v>
      </c>
      <c r="D11" s="63" t="s">
        <v>18</v>
      </c>
      <c r="E11" s="63" t="s">
        <v>111</v>
      </c>
      <c r="F11" s="52">
        <v>660</v>
      </c>
      <c r="G11" s="52">
        <v>699.97</v>
      </c>
      <c r="H11" s="52">
        <v>700</v>
      </c>
      <c r="I11" s="52">
        <v>700</v>
      </c>
      <c r="J11" s="52">
        <v>615.01</v>
      </c>
      <c r="K11" s="52">
        <v>699.77</v>
      </c>
      <c r="L11" s="52">
        <v>654.67589999999996</v>
      </c>
      <c r="M11" s="53">
        <v>516</v>
      </c>
      <c r="N11" s="53">
        <v>337812.77</v>
      </c>
      <c r="O11" s="53">
        <v>37</v>
      </c>
      <c r="P11" s="110">
        <v>2.2599999999999999E-2</v>
      </c>
      <c r="Q11" s="52">
        <v>1005.2</v>
      </c>
      <c r="R11" s="52">
        <v>600.02</v>
      </c>
      <c r="S11" s="53">
        <v>419862000</v>
      </c>
    </row>
    <row r="12" spans="1:19" ht="15" customHeight="1" x14ac:dyDescent="0.2">
      <c r="A12" s="50" t="s">
        <v>28</v>
      </c>
      <c r="B12" s="50" t="s">
        <v>29</v>
      </c>
      <c r="C12" s="92" t="s">
        <v>30</v>
      </c>
      <c r="D12" s="63" t="s">
        <v>18</v>
      </c>
      <c r="E12" s="63" t="s">
        <v>111</v>
      </c>
      <c r="F12" s="52">
        <v>15.85</v>
      </c>
      <c r="G12" s="52">
        <v>18.77</v>
      </c>
      <c r="H12" s="52">
        <v>18.2</v>
      </c>
      <c r="I12" s="52">
        <v>19</v>
      </c>
      <c r="J12" s="52">
        <v>14.71</v>
      </c>
      <c r="K12" s="52">
        <v>18.899999999999999</v>
      </c>
      <c r="L12" s="52">
        <v>17.9057</v>
      </c>
      <c r="M12" s="53">
        <v>3408</v>
      </c>
      <c r="N12" s="53">
        <v>61022.49</v>
      </c>
      <c r="O12" s="53">
        <v>42</v>
      </c>
      <c r="P12" s="110">
        <v>0.08</v>
      </c>
      <c r="Q12" s="52">
        <v>33</v>
      </c>
      <c r="R12" s="52">
        <v>10.16</v>
      </c>
      <c r="S12" s="53">
        <v>14214803.4</v>
      </c>
    </row>
    <row r="13" spans="1:19" ht="15" customHeight="1" x14ac:dyDescent="0.2">
      <c r="A13" s="50" t="s">
        <v>123</v>
      </c>
      <c r="B13" s="50" t="s">
        <v>124</v>
      </c>
      <c r="C13" s="92" t="s">
        <v>125</v>
      </c>
      <c r="D13" s="63" t="s">
        <v>18</v>
      </c>
      <c r="E13" s="63" t="s">
        <v>107</v>
      </c>
      <c r="F13" s="52">
        <v>300</v>
      </c>
      <c r="G13" s="52">
        <v>348</v>
      </c>
      <c r="H13" s="52">
        <v>340</v>
      </c>
      <c r="I13" s="52">
        <v>348</v>
      </c>
      <c r="J13" s="52">
        <v>340</v>
      </c>
      <c r="K13" s="52">
        <v>348</v>
      </c>
      <c r="L13" s="52">
        <v>342</v>
      </c>
      <c r="M13" s="53">
        <v>8</v>
      </c>
      <c r="N13" s="53">
        <v>2736</v>
      </c>
      <c r="O13" s="53">
        <v>3</v>
      </c>
      <c r="P13" s="110">
        <v>-2.8999999999999998E-3</v>
      </c>
      <c r="Q13" s="52">
        <v>350</v>
      </c>
      <c r="R13" s="52">
        <v>330.02</v>
      </c>
      <c r="S13" s="53">
        <v>34567188</v>
      </c>
    </row>
    <row r="14" spans="1:19" ht="15" customHeight="1" x14ac:dyDescent="0.2">
      <c r="A14" s="50" t="s">
        <v>126</v>
      </c>
      <c r="B14" s="50" t="s">
        <v>127</v>
      </c>
      <c r="C14" s="92" t="s">
        <v>128</v>
      </c>
      <c r="D14" s="63" t="s">
        <v>18</v>
      </c>
      <c r="E14" s="63" t="s">
        <v>111</v>
      </c>
      <c r="F14" s="52">
        <v>4.62</v>
      </c>
      <c r="G14" s="52">
        <v>7.2</v>
      </c>
      <c r="H14" s="52">
        <v>7.39</v>
      </c>
      <c r="I14" s="52">
        <v>7.39</v>
      </c>
      <c r="J14" s="52">
        <v>4.3</v>
      </c>
      <c r="K14" s="52">
        <v>7.2</v>
      </c>
      <c r="L14" s="52">
        <v>7.0087000000000002</v>
      </c>
      <c r="M14" s="53">
        <v>1440</v>
      </c>
      <c r="N14" s="53">
        <v>10092.540000000001</v>
      </c>
      <c r="O14" s="53">
        <v>19</v>
      </c>
      <c r="P14" s="110">
        <v>-2.5700000000000001E-2</v>
      </c>
      <c r="Q14" s="52">
        <v>11.4</v>
      </c>
      <c r="R14" s="52">
        <v>3.71</v>
      </c>
      <c r="S14" s="53">
        <v>12867199.199999999</v>
      </c>
    </row>
    <row r="15" spans="1:19" ht="15" customHeight="1" x14ac:dyDescent="0.2">
      <c r="A15" s="50" t="s">
        <v>129</v>
      </c>
      <c r="B15" s="50" t="s">
        <v>130</v>
      </c>
      <c r="C15" s="92" t="s">
        <v>131</v>
      </c>
      <c r="D15" s="63" t="s">
        <v>18</v>
      </c>
      <c r="E15" s="63" t="s">
        <v>111</v>
      </c>
      <c r="F15" s="52">
        <v>6100</v>
      </c>
      <c r="G15" s="52">
        <v>6296.99</v>
      </c>
      <c r="H15" s="52">
        <v>6000</v>
      </c>
      <c r="I15" s="52">
        <v>6100</v>
      </c>
      <c r="J15" s="52">
        <v>6000</v>
      </c>
      <c r="K15" s="52">
        <v>6100</v>
      </c>
      <c r="L15" s="52">
        <v>6074.1085999999996</v>
      </c>
      <c r="M15" s="53">
        <v>224</v>
      </c>
      <c r="N15" s="53">
        <v>1360600.33</v>
      </c>
      <c r="O15" s="53">
        <v>14</v>
      </c>
      <c r="P15" s="110">
        <v>1.67E-2</v>
      </c>
      <c r="Q15" s="52">
        <v>6692.42</v>
      </c>
      <c r="R15" s="52">
        <v>6000</v>
      </c>
      <c r="S15" s="53">
        <v>640500000</v>
      </c>
    </row>
    <row r="16" spans="1:19" ht="15" customHeight="1" x14ac:dyDescent="0.2">
      <c r="A16" s="50" t="s">
        <v>132</v>
      </c>
      <c r="B16" s="50" t="s">
        <v>133</v>
      </c>
      <c r="C16" s="92" t="s">
        <v>134</v>
      </c>
      <c r="D16" s="63" t="s">
        <v>43</v>
      </c>
      <c r="E16" s="63" t="s">
        <v>111</v>
      </c>
      <c r="F16" s="52">
        <v>5165</v>
      </c>
      <c r="G16" s="52">
        <v>5600</v>
      </c>
      <c r="H16" s="52">
        <v>5566</v>
      </c>
      <c r="I16" s="52">
        <v>5566</v>
      </c>
      <c r="J16" s="52">
        <v>5455</v>
      </c>
      <c r="K16" s="52">
        <v>5455</v>
      </c>
      <c r="L16" s="52">
        <v>5510.5</v>
      </c>
      <c r="M16" s="53">
        <v>2</v>
      </c>
      <c r="N16" s="53">
        <v>11021</v>
      </c>
      <c r="O16" s="53">
        <v>2</v>
      </c>
      <c r="P16" s="110">
        <v>-7.5399999999999995E-2</v>
      </c>
      <c r="Q16" s="52">
        <v>6400</v>
      </c>
      <c r="R16" s="52">
        <v>5303</v>
      </c>
      <c r="S16" s="53">
        <v>2296265885</v>
      </c>
    </row>
    <row r="17" spans="1:19" ht="15" customHeight="1" x14ac:dyDescent="0.2">
      <c r="A17" s="50" t="s">
        <v>135</v>
      </c>
      <c r="B17" s="50" t="s">
        <v>136</v>
      </c>
      <c r="C17" s="92" t="s">
        <v>134</v>
      </c>
      <c r="D17" s="63" t="s">
        <v>43</v>
      </c>
      <c r="E17" s="63" t="s">
        <v>111</v>
      </c>
      <c r="F17" s="52">
        <v>5600.97</v>
      </c>
      <c r="G17" s="52">
        <v>6200</v>
      </c>
      <c r="H17" s="52">
        <v>5499.97</v>
      </c>
      <c r="I17" s="52">
        <v>5499.97</v>
      </c>
      <c r="J17" s="52">
        <v>5499.97</v>
      </c>
      <c r="K17" s="52">
        <v>5499.97</v>
      </c>
      <c r="L17" s="52">
        <v>5499.97</v>
      </c>
      <c r="M17" s="53">
        <v>1</v>
      </c>
      <c r="N17" s="53">
        <v>5499.97</v>
      </c>
      <c r="O17" s="53">
        <v>1</v>
      </c>
      <c r="P17" s="110">
        <v>0</v>
      </c>
      <c r="Q17" s="52">
        <v>6100</v>
      </c>
      <c r="R17" s="52">
        <v>4205.46</v>
      </c>
      <c r="S17" s="53">
        <v>48124737.5</v>
      </c>
    </row>
    <row r="18" spans="1:19" ht="15" customHeight="1" x14ac:dyDescent="0.2">
      <c r="A18" s="50" t="s">
        <v>22</v>
      </c>
      <c r="B18" s="50" t="s">
        <v>23</v>
      </c>
      <c r="C18" s="92" t="s">
        <v>24</v>
      </c>
      <c r="D18" s="63" t="s">
        <v>18</v>
      </c>
      <c r="E18" s="63" t="s">
        <v>111</v>
      </c>
      <c r="F18" s="52">
        <v>33.81</v>
      </c>
      <c r="G18" s="52">
        <v>34.700000000000003</v>
      </c>
      <c r="H18" s="52">
        <v>28.6</v>
      </c>
      <c r="I18" s="52">
        <v>39</v>
      </c>
      <c r="J18" s="52">
        <v>24.51</v>
      </c>
      <c r="K18" s="52">
        <v>33.81</v>
      </c>
      <c r="L18" s="52">
        <v>29.622399999999999</v>
      </c>
      <c r="M18" s="53">
        <v>380377</v>
      </c>
      <c r="N18" s="53">
        <v>11267662.27</v>
      </c>
      <c r="O18" s="53">
        <v>1959</v>
      </c>
      <c r="P18" s="110">
        <v>0.1822</v>
      </c>
      <c r="Q18" s="52">
        <v>53.33</v>
      </c>
      <c r="R18" s="52">
        <v>24.51</v>
      </c>
      <c r="S18" s="53">
        <v>256843886.03999999</v>
      </c>
    </row>
    <row r="19" spans="1:19" ht="15" customHeight="1" x14ac:dyDescent="0.2">
      <c r="A19" s="50" t="s">
        <v>137</v>
      </c>
      <c r="B19" s="50" t="s">
        <v>138</v>
      </c>
      <c r="C19" s="92" t="s">
        <v>139</v>
      </c>
      <c r="D19" s="63" t="s">
        <v>43</v>
      </c>
      <c r="E19" s="63" t="s">
        <v>111</v>
      </c>
      <c r="F19" s="52">
        <v>20.12</v>
      </c>
      <c r="G19" s="52">
        <v>20.57</v>
      </c>
      <c r="H19" s="52">
        <v>21.05</v>
      </c>
      <c r="I19" s="52">
        <v>22</v>
      </c>
      <c r="J19" s="52">
        <v>19.5</v>
      </c>
      <c r="K19" s="52">
        <v>20.399999999999999</v>
      </c>
      <c r="L19" s="52">
        <v>20.9312</v>
      </c>
      <c r="M19" s="53">
        <v>85978</v>
      </c>
      <c r="N19" s="53">
        <v>1799625.75</v>
      </c>
      <c r="O19" s="53">
        <v>411</v>
      </c>
      <c r="P19" s="110">
        <v>-2.86E-2</v>
      </c>
      <c r="Q19" s="52">
        <v>27.85</v>
      </c>
      <c r="R19" s="52">
        <v>13.22</v>
      </c>
      <c r="S19" s="53">
        <v>504273822</v>
      </c>
    </row>
    <row r="20" spans="1:19" ht="15" customHeight="1" x14ac:dyDescent="0.2">
      <c r="A20" s="50" t="s">
        <v>140</v>
      </c>
      <c r="B20" s="50" t="s">
        <v>141</v>
      </c>
      <c r="C20" s="92" t="s">
        <v>142</v>
      </c>
      <c r="D20" s="63" t="s">
        <v>18</v>
      </c>
      <c r="E20" s="63" t="s">
        <v>111</v>
      </c>
      <c r="F20" s="52">
        <v>1152</v>
      </c>
      <c r="G20" s="52">
        <v>1165</v>
      </c>
      <c r="H20" s="52">
        <v>1206.51</v>
      </c>
      <c r="I20" s="52">
        <v>1209</v>
      </c>
      <c r="J20" s="52">
        <v>1066.51</v>
      </c>
      <c r="K20" s="52">
        <v>1141</v>
      </c>
      <c r="L20" s="52">
        <v>1134.0929000000001</v>
      </c>
      <c r="M20" s="53">
        <v>4393</v>
      </c>
      <c r="N20" s="53">
        <v>4982070.12</v>
      </c>
      <c r="O20" s="53">
        <v>421</v>
      </c>
      <c r="P20" s="110">
        <v>-5.4300000000000001E-2</v>
      </c>
      <c r="Q20" s="52">
        <v>1444</v>
      </c>
      <c r="R20" s="52">
        <v>1066.51</v>
      </c>
      <c r="S20" s="53">
        <v>1519412650</v>
      </c>
    </row>
    <row r="21" spans="1:19" ht="15" customHeight="1" x14ac:dyDescent="0.2">
      <c r="A21" s="50" t="s">
        <v>143</v>
      </c>
      <c r="B21" s="50" t="s">
        <v>144</v>
      </c>
      <c r="C21" s="92" t="s">
        <v>145</v>
      </c>
      <c r="D21" s="63" t="s">
        <v>18</v>
      </c>
      <c r="E21" s="63" t="s">
        <v>107</v>
      </c>
      <c r="F21" s="52">
        <v>12</v>
      </c>
      <c r="G21" s="52">
        <v>15</v>
      </c>
      <c r="H21" s="52">
        <v>12</v>
      </c>
      <c r="I21" s="52">
        <v>12.05</v>
      </c>
      <c r="J21" s="52">
        <v>12</v>
      </c>
      <c r="K21" s="52">
        <v>12.05</v>
      </c>
      <c r="L21" s="52">
        <v>12.0175</v>
      </c>
      <c r="M21" s="53">
        <v>1425</v>
      </c>
      <c r="N21" s="53">
        <v>17125</v>
      </c>
      <c r="O21" s="53">
        <v>3</v>
      </c>
      <c r="P21" s="110">
        <v>4.1999999999999997E-3</v>
      </c>
      <c r="Q21" s="52">
        <v>13.98</v>
      </c>
      <c r="R21" s="52">
        <v>8.0299999999999994</v>
      </c>
      <c r="S21" s="53">
        <v>24138222.600000001</v>
      </c>
    </row>
    <row r="22" spans="1:19" ht="15" customHeight="1" x14ac:dyDescent="0.2">
      <c r="A22" s="50" t="s">
        <v>47</v>
      </c>
      <c r="B22" s="50" t="s">
        <v>48</v>
      </c>
      <c r="C22" s="92" t="s">
        <v>49</v>
      </c>
      <c r="D22" s="63" t="s">
        <v>43</v>
      </c>
      <c r="E22" s="63" t="s">
        <v>111</v>
      </c>
      <c r="F22" s="52">
        <v>6.01</v>
      </c>
      <c r="G22" s="52">
        <v>15.99</v>
      </c>
      <c r="H22" s="52">
        <v>14.01</v>
      </c>
      <c r="I22" s="52">
        <v>20</v>
      </c>
      <c r="J22" s="52">
        <v>10</v>
      </c>
      <c r="K22" s="52">
        <v>10</v>
      </c>
      <c r="L22" s="52">
        <v>12.151999999999999</v>
      </c>
      <c r="M22" s="53">
        <v>2826</v>
      </c>
      <c r="N22" s="53">
        <v>34341.64</v>
      </c>
      <c r="O22" s="53">
        <v>15</v>
      </c>
      <c r="P22" s="110">
        <v>-0.77780000000000005</v>
      </c>
      <c r="Q22" s="52">
        <v>128.99</v>
      </c>
      <c r="R22" s="52">
        <v>10</v>
      </c>
      <c r="S22" s="53">
        <v>19016430</v>
      </c>
    </row>
    <row r="23" spans="1:19" ht="15" customHeight="1" x14ac:dyDescent="0.2">
      <c r="A23" s="50" t="s">
        <v>146</v>
      </c>
      <c r="B23" s="50" t="s">
        <v>147</v>
      </c>
      <c r="C23" s="92" t="s">
        <v>148</v>
      </c>
      <c r="D23" s="63" t="s">
        <v>18</v>
      </c>
      <c r="E23" s="63" t="s">
        <v>107</v>
      </c>
      <c r="F23" s="52">
        <v>14.1</v>
      </c>
      <c r="G23" s="52">
        <v>16</v>
      </c>
      <c r="H23" s="52">
        <v>14</v>
      </c>
      <c r="I23" s="52">
        <v>16</v>
      </c>
      <c r="J23" s="52">
        <v>14</v>
      </c>
      <c r="K23" s="52">
        <v>16</v>
      </c>
      <c r="L23" s="52">
        <v>14.2735</v>
      </c>
      <c r="M23" s="53">
        <v>1702</v>
      </c>
      <c r="N23" s="53">
        <v>24293.5</v>
      </c>
      <c r="O23" s="53">
        <v>4</v>
      </c>
      <c r="P23" s="110">
        <v>-3.0300000000000001E-2</v>
      </c>
      <c r="Q23" s="52">
        <v>24.98</v>
      </c>
      <c r="R23" s="52">
        <v>13.1</v>
      </c>
      <c r="S23" s="53">
        <v>229666720</v>
      </c>
    </row>
    <row r="24" spans="1:19" ht="15" customHeight="1" x14ac:dyDescent="0.2">
      <c r="A24" s="50" t="s">
        <v>65</v>
      </c>
      <c r="B24" s="50" t="s">
        <v>66</v>
      </c>
      <c r="C24" s="92" t="s">
        <v>67</v>
      </c>
      <c r="D24" s="63" t="s">
        <v>18</v>
      </c>
      <c r="E24" s="63" t="s">
        <v>111</v>
      </c>
      <c r="F24" s="52">
        <v>21.03</v>
      </c>
      <c r="G24" s="52">
        <v>43</v>
      </c>
      <c r="H24" s="52">
        <v>43</v>
      </c>
      <c r="I24" s="52">
        <v>43</v>
      </c>
      <c r="J24" s="52">
        <v>36</v>
      </c>
      <c r="K24" s="52">
        <v>36</v>
      </c>
      <c r="L24" s="52">
        <v>38.348300000000002</v>
      </c>
      <c r="M24" s="53">
        <v>526</v>
      </c>
      <c r="N24" s="53">
        <v>20171.189999999999</v>
      </c>
      <c r="O24" s="53">
        <v>10</v>
      </c>
      <c r="P24" s="110">
        <v>-0.21740000000000001</v>
      </c>
      <c r="Q24" s="52">
        <v>69.2</v>
      </c>
      <c r="R24" s="52">
        <v>20.68</v>
      </c>
      <c r="S24" s="53">
        <v>22459716</v>
      </c>
    </row>
    <row r="25" spans="1:19" ht="15" customHeight="1" x14ac:dyDescent="0.2">
      <c r="A25" s="50" t="s">
        <v>149</v>
      </c>
      <c r="B25" s="50" t="s">
        <v>150</v>
      </c>
      <c r="C25" s="92" t="s">
        <v>151</v>
      </c>
      <c r="D25" s="63" t="s">
        <v>18</v>
      </c>
      <c r="E25" s="63" t="s">
        <v>111</v>
      </c>
      <c r="F25" s="52">
        <v>2.82</v>
      </c>
      <c r="G25" s="52">
        <v>3.15</v>
      </c>
      <c r="H25" s="52">
        <v>3</v>
      </c>
      <c r="I25" s="52">
        <v>3.29</v>
      </c>
      <c r="J25" s="52">
        <v>2.9</v>
      </c>
      <c r="K25" s="52">
        <v>3</v>
      </c>
      <c r="L25" s="52">
        <v>3.0619000000000001</v>
      </c>
      <c r="M25" s="53">
        <v>11541</v>
      </c>
      <c r="N25" s="53">
        <v>35337.64</v>
      </c>
      <c r="O25" s="53">
        <v>37</v>
      </c>
      <c r="P25" s="110">
        <v>0</v>
      </c>
      <c r="Q25" s="52">
        <v>4.51</v>
      </c>
      <c r="R25" s="52">
        <v>2.75</v>
      </c>
      <c r="S25" s="53">
        <v>32198724</v>
      </c>
    </row>
    <row r="26" spans="1:19" ht="15" customHeight="1" x14ac:dyDescent="0.2">
      <c r="A26" s="50" t="s">
        <v>152</v>
      </c>
      <c r="B26" s="50" t="s">
        <v>153</v>
      </c>
      <c r="C26" s="92" t="s">
        <v>154</v>
      </c>
      <c r="D26" s="63" t="s">
        <v>18</v>
      </c>
      <c r="E26" s="63" t="s">
        <v>107</v>
      </c>
      <c r="F26" s="52">
        <v>815</v>
      </c>
      <c r="G26" s="52">
        <v>835</v>
      </c>
      <c r="H26" s="52">
        <v>815</v>
      </c>
      <c r="I26" s="52">
        <v>815</v>
      </c>
      <c r="J26" s="52">
        <v>810</v>
      </c>
      <c r="K26" s="52">
        <v>815</v>
      </c>
      <c r="L26" s="52">
        <v>812.40440000000001</v>
      </c>
      <c r="M26" s="53">
        <v>183</v>
      </c>
      <c r="N26" s="53">
        <v>148670</v>
      </c>
      <c r="O26" s="53">
        <v>6</v>
      </c>
      <c r="P26" s="110">
        <v>-6.1000000000000004E-3</v>
      </c>
      <c r="Q26" s="52">
        <v>830</v>
      </c>
      <c r="R26" s="52">
        <v>780</v>
      </c>
      <c r="S26" s="53">
        <v>518221825</v>
      </c>
    </row>
    <row r="27" spans="1:19" ht="15" customHeight="1" x14ac:dyDescent="0.2">
      <c r="A27" s="50" t="s">
        <v>155</v>
      </c>
      <c r="B27" s="50" t="s">
        <v>156</v>
      </c>
      <c r="C27" s="92" t="s">
        <v>157</v>
      </c>
      <c r="D27" s="63" t="s">
        <v>18</v>
      </c>
      <c r="E27" s="63" t="s">
        <v>107</v>
      </c>
      <c r="F27" s="52" t="s">
        <v>158</v>
      </c>
      <c r="G27" s="52">
        <v>400</v>
      </c>
      <c r="H27" s="52">
        <v>400</v>
      </c>
      <c r="I27" s="52">
        <v>400</v>
      </c>
      <c r="J27" s="52">
        <v>400</v>
      </c>
      <c r="K27" s="52">
        <v>400</v>
      </c>
      <c r="L27" s="52">
        <v>400</v>
      </c>
      <c r="M27" s="53">
        <v>10</v>
      </c>
      <c r="N27" s="53">
        <v>4000</v>
      </c>
      <c r="O27" s="53">
        <v>1</v>
      </c>
      <c r="P27" s="110">
        <v>0</v>
      </c>
      <c r="Q27" s="52">
        <v>490</v>
      </c>
      <c r="R27" s="52">
        <v>200.5</v>
      </c>
      <c r="S27" s="53">
        <v>42846000</v>
      </c>
    </row>
    <row r="28" spans="1:19" ht="15" customHeight="1" x14ac:dyDescent="0.2">
      <c r="A28" s="50" t="s">
        <v>159</v>
      </c>
      <c r="B28" s="50" t="s">
        <v>160</v>
      </c>
      <c r="C28" s="92" t="s">
        <v>161</v>
      </c>
      <c r="D28" s="63" t="s">
        <v>18</v>
      </c>
      <c r="E28" s="63" t="s">
        <v>107</v>
      </c>
      <c r="F28" s="52">
        <v>300</v>
      </c>
      <c r="G28" s="52">
        <v>310</v>
      </c>
      <c r="H28" s="52">
        <v>300</v>
      </c>
      <c r="I28" s="52">
        <v>300</v>
      </c>
      <c r="J28" s="52">
        <v>300</v>
      </c>
      <c r="K28" s="52">
        <v>300</v>
      </c>
      <c r="L28" s="52">
        <v>300</v>
      </c>
      <c r="M28" s="53">
        <v>118</v>
      </c>
      <c r="N28" s="53">
        <v>35400</v>
      </c>
      <c r="O28" s="53">
        <v>1</v>
      </c>
      <c r="P28" s="110">
        <v>-1.6400000000000001E-2</v>
      </c>
      <c r="Q28" s="52">
        <v>305</v>
      </c>
      <c r="R28" s="52">
        <v>250</v>
      </c>
      <c r="S28" s="53">
        <v>335841000</v>
      </c>
    </row>
    <row r="29" spans="1:19" ht="15" customHeight="1" x14ac:dyDescent="0.2">
      <c r="A29" s="50" t="s">
        <v>162</v>
      </c>
      <c r="B29" s="50" t="s">
        <v>163</v>
      </c>
      <c r="C29" s="92" t="s">
        <v>164</v>
      </c>
      <c r="D29" s="63" t="s">
        <v>18</v>
      </c>
      <c r="E29" s="63" t="s">
        <v>111</v>
      </c>
      <c r="F29" s="52">
        <v>271.11</v>
      </c>
      <c r="G29" s="52">
        <v>282.64</v>
      </c>
      <c r="H29" s="52">
        <v>285.01</v>
      </c>
      <c r="I29" s="52">
        <v>286</v>
      </c>
      <c r="J29" s="52">
        <v>265.02999999999997</v>
      </c>
      <c r="K29" s="52">
        <v>271.11</v>
      </c>
      <c r="L29" s="52">
        <v>280.99310000000003</v>
      </c>
      <c r="M29" s="53">
        <v>618</v>
      </c>
      <c r="N29" s="53">
        <v>173653.71</v>
      </c>
      <c r="O29" s="53">
        <v>27</v>
      </c>
      <c r="P29" s="110">
        <v>-4.8800000000000003E-2</v>
      </c>
      <c r="Q29" s="52">
        <v>300</v>
      </c>
      <c r="R29" s="52">
        <v>250</v>
      </c>
      <c r="S29" s="53">
        <v>139816849.19999999</v>
      </c>
    </row>
    <row r="30" spans="1:19" ht="15" customHeight="1" x14ac:dyDescent="0.2">
      <c r="A30" s="50" t="s">
        <v>165</v>
      </c>
      <c r="B30" s="50" t="s">
        <v>166</v>
      </c>
      <c r="C30" s="92" t="s">
        <v>167</v>
      </c>
      <c r="D30" s="63" t="s">
        <v>43</v>
      </c>
      <c r="E30" s="63" t="s">
        <v>111</v>
      </c>
      <c r="F30" s="52">
        <v>520</v>
      </c>
      <c r="G30" s="52">
        <v>535.98</v>
      </c>
      <c r="H30" s="52">
        <v>520</v>
      </c>
      <c r="I30" s="52">
        <v>559</v>
      </c>
      <c r="J30" s="52">
        <v>507.12</v>
      </c>
      <c r="K30" s="52">
        <v>515</v>
      </c>
      <c r="L30" s="52">
        <v>517.48810000000003</v>
      </c>
      <c r="M30" s="53">
        <v>791</v>
      </c>
      <c r="N30" s="53">
        <v>409333.09</v>
      </c>
      <c r="O30" s="53">
        <v>43</v>
      </c>
      <c r="P30" s="110">
        <v>-2.8299999999999999E-2</v>
      </c>
      <c r="Q30" s="52">
        <v>868.86</v>
      </c>
      <c r="R30" s="52">
        <v>490.08</v>
      </c>
      <c r="S30" s="53">
        <v>1042681875</v>
      </c>
    </row>
    <row r="31" spans="1:19" ht="15" customHeight="1" x14ac:dyDescent="0.2">
      <c r="A31" s="50" t="s">
        <v>168</v>
      </c>
      <c r="B31" s="50" t="s">
        <v>169</v>
      </c>
      <c r="C31" s="92" t="s">
        <v>170</v>
      </c>
      <c r="D31" s="63" t="s">
        <v>18</v>
      </c>
      <c r="E31" s="63" t="s">
        <v>107</v>
      </c>
      <c r="F31" s="52">
        <v>16</v>
      </c>
      <c r="G31" s="52">
        <v>19.38</v>
      </c>
      <c r="H31" s="52">
        <v>15.51</v>
      </c>
      <c r="I31" s="52">
        <v>16</v>
      </c>
      <c r="J31" s="52">
        <v>15.51</v>
      </c>
      <c r="K31" s="52">
        <v>16</v>
      </c>
      <c r="L31" s="52">
        <v>15.6821</v>
      </c>
      <c r="M31" s="53">
        <v>924</v>
      </c>
      <c r="N31" s="53">
        <v>14490.26</v>
      </c>
      <c r="O31" s="53">
        <v>7</v>
      </c>
      <c r="P31" s="110">
        <v>0</v>
      </c>
      <c r="Q31" s="52">
        <v>20.079999999999998</v>
      </c>
      <c r="R31" s="52">
        <v>12</v>
      </c>
      <c r="S31" s="53">
        <v>84260000</v>
      </c>
    </row>
    <row r="32" spans="1:19" ht="15" customHeight="1" x14ac:dyDescent="0.2">
      <c r="A32" s="50" t="s">
        <v>80</v>
      </c>
      <c r="B32" s="50" t="s">
        <v>81</v>
      </c>
      <c r="C32" s="92" t="s">
        <v>82</v>
      </c>
      <c r="D32" s="63" t="s">
        <v>43</v>
      </c>
      <c r="E32" s="63" t="s">
        <v>111</v>
      </c>
      <c r="F32" s="52">
        <v>176</v>
      </c>
      <c r="G32" s="52">
        <v>177.48</v>
      </c>
      <c r="H32" s="52">
        <v>178.61</v>
      </c>
      <c r="I32" s="52">
        <v>179.01</v>
      </c>
      <c r="J32" s="52">
        <v>174.62</v>
      </c>
      <c r="K32" s="52">
        <v>176</v>
      </c>
      <c r="L32" s="52">
        <v>176.36240000000001</v>
      </c>
      <c r="M32" s="53">
        <v>140842</v>
      </c>
      <c r="N32" s="53">
        <v>24839233.149999999</v>
      </c>
      <c r="O32" s="53">
        <v>656</v>
      </c>
      <c r="P32" s="110">
        <v>-1.46E-2</v>
      </c>
      <c r="Q32" s="52">
        <v>191.5</v>
      </c>
      <c r="R32" s="52">
        <v>159</v>
      </c>
      <c r="S32" s="53">
        <v>14412382160</v>
      </c>
    </row>
    <row r="33" spans="1:19" ht="15" customHeight="1" x14ac:dyDescent="0.2">
      <c r="A33" s="50" t="s">
        <v>171</v>
      </c>
      <c r="B33" s="50" t="s">
        <v>172</v>
      </c>
      <c r="C33" s="92" t="s">
        <v>173</v>
      </c>
      <c r="D33" s="63" t="s">
        <v>18</v>
      </c>
      <c r="E33" s="63" t="s">
        <v>107</v>
      </c>
      <c r="F33" s="52">
        <v>350</v>
      </c>
      <c r="G33" s="52">
        <v>370</v>
      </c>
      <c r="H33" s="52">
        <v>370</v>
      </c>
      <c r="I33" s="52">
        <v>370</v>
      </c>
      <c r="J33" s="52">
        <v>370</v>
      </c>
      <c r="K33" s="52">
        <v>370</v>
      </c>
      <c r="L33" s="52">
        <v>370</v>
      </c>
      <c r="M33" s="53">
        <v>70</v>
      </c>
      <c r="N33" s="53">
        <v>25900</v>
      </c>
      <c r="O33" s="53">
        <v>8</v>
      </c>
      <c r="P33" s="110">
        <v>2.7799999999999998E-2</v>
      </c>
      <c r="Q33" s="52">
        <v>370</v>
      </c>
      <c r="R33" s="52">
        <v>220</v>
      </c>
      <c r="S33" s="53">
        <v>202834000</v>
      </c>
    </row>
    <row r="34" spans="1:19" ht="15" customHeight="1" x14ac:dyDescent="0.2">
      <c r="A34" s="50" t="s">
        <v>34</v>
      </c>
      <c r="B34" s="50" t="s">
        <v>35</v>
      </c>
      <c r="C34" s="92" t="s">
        <v>36</v>
      </c>
      <c r="D34" s="63" t="s">
        <v>18</v>
      </c>
      <c r="E34" s="63" t="s">
        <v>107</v>
      </c>
      <c r="F34" s="52">
        <v>66.5</v>
      </c>
      <c r="G34" s="52">
        <v>68</v>
      </c>
      <c r="H34" s="52">
        <v>66.3</v>
      </c>
      <c r="I34" s="52">
        <v>68.98</v>
      </c>
      <c r="J34" s="52">
        <v>66.3</v>
      </c>
      <c r="K34" s="52">
        <v>68.98</v>
      </c>
      <c r="L34" s="52">
        <v>66.446700000000007</v>
      </c>
      <c r="M34" s="53">
        <v>705</v>
      </c>
      <c r="N34" s="53">
        <v>46844.9</v>
      </c>
      <c r="O34" s="53">
        <v>14</v>
      </c>
      <c r="P34" s="110">
        <v>4.2799999999999998E-2</v>
      </c>
      <c r="Q34" s="52">
        <v>78.760000000000005</v>
      </c>
      <c r="R34" s="52">
        <v>60</v>
      </c>
      <c r="S34" s="53">
        <v>170302583.62</v>
      </c>
    </row>
    <row r="35" spans="1:19" ht="15" customHeight="1" x14ac:dyDescent="0.2">
      <c r="A35" s="50" t="s">
        <v>19</v>
      </c>
      <c r="B35" s="50" t="s">
        <v>20</v>
      </c>
      <c r="C35" s="92" t="s">
        <v>21</v>
      </c>
      <c r="D35" s="63" t="s">
        <v>18</v>
      </c>
      <c r="E35" s="63" t="s">
        <v>107</v>
      </c>
      <c r="F35" s="52">
        <v>30</v>
      </c>
      <c r="G35" s="52">
        <v>80</v>
      </c>
      <c r="H35" s="52">
        <v>60</v>
      </c>
      <c r="I35" s="52">
        <v>60</v>
      </c>
      <c r="J35" s="52">
        <v>60</v>
      </c>
      <c r="K35" s="52">
        <v>60</v>
      </c>
      <c r="L35" s="52">
        <v>60</v>
      </c>
      <c r="M35" s="53">
        <v>14</v>
      </c>
      <c r="N35" s="53">
        <v>840</v>
      </c>
      <c r="O35" s="53">
        <v>1</v>
      </c>
      <c r="P35" s="110">
        <v>0.19980000000000001</v>
      </c>
      <c r="Q35" s="52">
        <v>79</v>
      </c>
      <c r="R35" s="52">
        <v>50.01</v>
      </c>
      <c r="S35" s="53">
        <v>28549200</v>
      </c>
    </row>
    <row r="36" spans="1:19" ht="15" customHeight="1" x14ac:dyDescent="0.2">
      <c r="A36" s="50" t="s">
        <v>174</v>
      </c>
      <c r="B36" s="50" t="s">
        <v>175</v>
      </c>
      <c r="C36" s="92" t="s">
        <v>176</v>
      </c>
      <c r="D36" s="63" t="s">
        <v>18</v>
      </c>
      <c r="E36" s="63" t="s">
        <v>111</v>
      </c>
      <c r="F36" s="52">
        <v>3150</v>
      </c>
      <c r="G36" s="52">
        <v>3268.1</v>
      </c>
      <c r="H36" s="52">
        <v>3101</v>
      </c>
      <c r="I36" s="52">
        <v>3350</v>
      </c>
      <c r="J36" s="52">
        <v>3100</v>
      </c>
      <c r="K36" s="52">
        <v>3120</v>
      </c>
      <c r="L36" s="52">
        <v>3182.2894000000001</v>
      </c>
      <c r="M36" s="53">
        <v>803</v>
      </c>
      <c r="N36" s="53">
        <v>2555378.41</v>
      </c>
      <c r="O36" s="53">
        <v>101</v>
      </c>
      <c r="P36" s="110">
        <v>-2.5000000000000001E-2</v>
      </c>
      <c r="Q36" s="52">
        <v>3350</v>
      </c>
      <c r="R36" s="52">
        <v>2485</v>
      </c>
      <c r="S36" s="53">
        <v>1347815040</v>
      </c>
    </row>
    <row r="37" spans="1:19" ht="15" customHeight="1" x14ac:dyDescent="0.2">
      <c r="A37" s="50" t="s">
        <v>25</v>
      </c>
      <c r="B37" s="50" t="s">
        <v>26</v>
      </c>
      <c r="C37" s="92" t="s">
        <v>27</v>
      </c>
      <c r="D37" s="63" t="s">
        <v>18</v>
      </c>
      <c r="E37" s="63" t="s">
        <v>107</v>
      </c>
      <c r="F37" s="52">
        <v>146</v>
      </c>
      <c r="G37" s="52">
        <v>174</v>
      </c>
      <c r="H37" s="52">
        <v>150</v>
      </c>
      <c r="I37" s="52">
        <v>168</v>
      </c>
      <c r="J37" s="52">
        <v>150</v>
      </c>
      <c r="K37" s="52">
        <v>168</v>
      </c>
      <c r="L37" s="52">
        <v>151.2329</v>
      </c>
      <c r="M37" s="53">
        <v>219</v>
      </c>
      <c r="N37" s="53">
        <v>33120</v>
      </c>
      <c r="O37" s="53">
        <v>5</v>
      </c>
      <c r="P37" s="110">
        <v>0.1201</v>
      </c>
      <c r="Q37" s="52">
        <v>168</v>
      </c>
      <c r="R37" s="52">
        <v>95</v>
      </c>
      <c r="S37" s="53">
        <v>121887192</v>
      </c>
    </row>
    <row r="38" spans="1:19" ht="15" customHeight="1" x14ac:dyDescent="0.2">
      <c r="A38" s="50" t="s">
        <v>15</v>
      </c>
      <c r="B38" s="50" t="s">
        <v>16</v>
      </c>
      <c r="C38" s="92" t="s">
        <v>17</v>
      </c>
      <c r="D38" s="63" t="s">
        <v>18</v>
      </c>
      <c r="E38" s="63" t="s">
        <v>107</v>
      </c>
      <c r="F38" s="52">
        <v>14</v>
      </c>
      <c r="G38" s="52">
        <v>19</v>
      </c>
      <c r="H38" s="52">
        <v>19</v>
      </c>
      <c r="I38" s="52">
        <v>19</v>
      </c>
      <c r="J38" s="52">
        <v>19</v>
      </c>
      <c r="K38" s="52">
        <v>19</v>
      </c>
      <c r="L38" s="52">
        <v>19</v>
      </c>
      <c r="M38" s="53">
        <v>10</v>
      </c>
      <c r="N38" s="53">
        <v>190</v>
      </c>
      <c r="O38" s="53">
        <v>1</v>
      </c>
      <c r="P38" s="110">
        <v>0.35709999999999997</v>
      </c>
      <c r="Q38" s="52">
        <v>20.010000000000002</v>
      </c>
      <c r="R38" s="52">
        <v>14</v>
      </c>
      <c r="S38" s="53">
        <v>5752440</v>
      </c>
    </row>
    <row r="39" spans="1:19" ht="15" customHeight="1" x14ac:dyDescent="0.2">
      <c r="A39" s="50" t="s">
        <v>177</v>
      </c>
      <c r="B39" s="50" t="s">
        <v>178</v>
      </c>
      <c r="C39" s="92" t="s">
        <v>179</v>
      </c>
      <c r="D39" s="63" t="s">
        <v>43</v>
      </c>
      <c r="E39" s="63" t="s">
        <v>111</v>
      </c>
      <c r="F39" s="52">
        <v>252.05</v>
      </c>
      <c r="G39" s="52">
        <v>270</v>
      </c>
      <c r="H39" s="52">
        <v>276</v>
      </c>
      <c r="I39" s="52">
        <v>284.89</v>
      </c>
      <c r="J39" s="52">
        <v>236</v>
      </c>
      <c r="K39" s="52">
        <v>255</v>
      </c>
      <c r="L39" s="52">
        <v>260.16579999999999</v>
      </c>
      <c r="M39" s="53">
        <v>1765</v>
      </c>
      <c r="N39" s="53">
        <v>459192.68</v>
      </c>
      <c r="O39" s="53">
        <v>111</v>
      </c>
      <c r="P39" s="110">
        <v>-8.9300000000000004E-2</v>
      </c>
      <c r="Q39" s="52">
        <v>419.5</v>
      </c>
      <c r="R39" s="52">
        <v>85</v>
      </c>
      <c r="S39" s="53">
        <v>156495795</v>
      </c>
    </row>
    <row r="40" spans="1:19" ht="15" customHeight="1" x14ac:dyDescent="0.2">
      <c r="A40" s="50" t="s">
        <v>37</v>
      </c>
      <c r="B40" s="50" t="s">
        <v>38</v>
      </c>
      <c r="C40" s="92" t="s">
        <v>39</v>
      </c>
      <c r="D40" s="63" t="s">
        <v>18</v>
      </c>
      <c r="E40" s="63" t="s">
        <v>107</v>
      </c>
      <c r="F40" s="52">
        <v>1070</v>
      </c>
      <c r="G40" s="52">
        <v>1150</v>
      </c>
      <c r="H40" s="52">
        <v>1050.01</v>
      </c>
      <c r="I40" s="52">
        <v>1150</v>
      </c>
      <c r="J40" s="52">
        <v>1050.01</v>
      </c>
      <c r="K40" s="52">
        <v>1150</v>
      </c>
      <c r="L40" s="52">
        <v>1133.8725999999999</v>
      </c>
      <c r="M40" s="53">
        <v>62</v>
      </c>
      <c r="N40" s="53">
        <v>70300.100000000006</v>
      </c>
      <c r="O40" s="53">
        <v>4</v>
      </c>
      <c r="P40" s="110">
        <v>3.5999999999999997E-2</v>
      </c>
      <c r="Q40" s="52">
        <v>1299.8699999999999</v>
      </c>
      <c r="R40" s="52">
        <v>950</v>
      </c>
      <c r="S40" s="53">
        <v>170200000</v>
      </c>
    </row>
    <row r="41" spans="1:19" ht="15" customHeight="1" x14ac:dyDescent="0.2">
      <c r="A41" s="50" t="s">
        <v>40</v>
      </c>
      <c r="B41" s="50" t="s">
        <v>41</v>
      </c>
      <c r="C41" s="92" t="s">
        <v>42</v>
      </c>
      <c r="D41" s="63" t="s">
        <v>43</v>
      </c>
      <c r="E41" s="63" t="s">
        <v>111</v>
      </c>
      <c r="F41" s="52">
        <v>1320</v>
      </c>
      <c r="G41" s="52">
        <v>1415</v>
      </c>
      <c r="H41" s="52">
        <v>1380</v>
      </c>
      <c r="I41" s="52">
        <v>1420</v>
      </c>
      <c r="J41" s="52">
        <v>1380</v>
      </c>
      <c r="K41" s="52">
        <v>1420</v>
      </c>
      <c r="L41" s="52">
        <v>1399.933</v>
      </c>
      <c r="M41" s="53">
        <v>224</v>
      </c>
      <c r="N41" s="53">
        <v>313585</v>
      </c>
      <c r="O41" s="53">
        <v>11</v>
      </c>
      <c r="P41" s="110">
        <v>2.9000000000000001E-2</v>
      </c>
      <c r="Q41" s="52">
        <v>1420</v>
      </c>
      <c r="R41" s="52">
        <v>1100</v>
      </c>
      <c r="S41" s="53">
        <v>428394120</v>
      </c>
    </row>
    <row r="42" spans="1:19" ht="15" customHeight="1" x14ac:dyDescent="0.2">
      <c r="A42" s="50" t="s">
        <v>180</v>
      </c>
      <c r="B42" s="50" t="s">
        <v>181</v>
      </c>
      <c r="C42" s="92" t="s">
        <v>182</v>
      </c>
      <c r="D42" s="63" t="s">
        <v>43</v>
      </c>
      <c r="E42" s="63" t="s">
        <v>111</v>
      </c>
      <c r="F42" s="52">
        <v>3250</v>
      </c>
      <c r="G42" s="52">
        <v>3343.37</v>
      </c>
      <c r="H42" s="52">
        <v>3299</v>
      </c>
      <c r="I42" s="52">
        <v>3330</v>
      </c>
      <c r="J42" s="52">
        <v>3250</v>
      </c>
      <c r="K42" s="52">
        <v>3250</v>
      </c>
      <c r="L42" s="52">
        <v>3286.1349</v>
      </c>
      <c r="M42" s="53">
        <v>504</v>
      </c>
      <c r="N42" s="53">
        <v>1656212</v>
      </c>
      <c r="O42" s="53">
        <v>37</v>
      </c>
      <c r="P42" s="110">
        <v>4.5999999999999999E-3</v>
      </c>
      <c r="Q42" s="52">
        <v>3600</v>
      </c>
      <c r="R42" s="52">
        <v>2499.9899999999998</v>
      </c>
      <c r="S42" s="53">
        <v>32500000000</v>
      </c>
    </row>
    <row r="43" spans="1:19" ht="15" customHeight="1" x14ac:dyDescent="0.2">
      <c r="A43" s="50" t="s">
        <v>183</v>
      </c>
      <c r="B43" s="50" t="s">
        <v>184</v>
      </c>
      <c r="C43" s="92" t="s">
        <v>185</v>
      </c>
      <c r="D43" s="63" t="s">
        <v>18</v>
      </c>
      <c r="E43" s="63" t="s">
        <v>111</v>
      </c>
      <c r="F43" s="52">
        <v>3.62</v>
      </c>
      <c r="G43" s="52">
        <v>3.77</v>
      </c>
      <c r="H43" s="52">
        <v>4.3</v>
      </c>
      <c r="I43" s="52">
        <v>4.4400000000000004</v>
      </c>
      <c r="J43" s="52">
        <v>3.2</v>
      </c>
      <c r="K43" s="52">
        <v>3.76</v>
      </c>
      <c r="L43" s="52">
        <v>3.6711999999999998</v>
      </c>
      <c r="M43" s="53">
        <v>228945</v>
      </c>
      <c r="N43" s="53">
        <v>840503.58</v>
      </c>
      <c r="O43" s="53">
        <v>198</v>
      </c>
      <c r="P43" s="110">
        <v>-0.1588</v>
      </c>
      <c r="Q43" s="52">
        <v>5.74</v>
      </c>
      <c r="R43" s="52">
        <v>2.58</v>
      </c>
      <c r="S43" s="53">
        <v>50929952</v>
      </c>
    </row>
    <row r="44" spans="1:19" ht="15" customHeight="1" x14ac:dyDescent="0.2">
      <c r="A44" s="50" t="s">
        <v>186</v>
      </c>
      <c r="B44" s="50" t="s">
        <v>187</v>
      </c>
      <c r="C44" s="92" t="s">
        <v>188</v>
      </c>
      <c r="D44" s="63" t="s">
        <v>18</v>
      </c>
      <c r="E44" s="63" t="s">
        <v>111</v>
      </c>
      <c r="F44" s="52">
        <v>100</v>
      </c>
      <c r="G44" s="52">
        <v>110</v>
      </c>
      <c r="H44" s="52">
        <v>102</v>
      </c>
      <c r="I44" s="52">
        <v>115</v>
      </c>
      <c r="J44" s="52">
        <v>100</v>
      </c>
      <c r="K44" s="52">
        <v>101</v>
      </c>
      <c r="L44" s="52">
        <v>102.7012</v>
      </c>
      <c r="M44" s="53">
        <v>162</v>
      </c>
      <c r="N44" s="53">
        <v>16637.599999999999</v>
      </c>
      <c r="O44" s="53">
        <v>10</v>
      </c>
      <c r="P44" s="110">
        <v>-3.8300000000000001E-2</v>
      </c>
      <c r="Q44" s="52">
        <v>188.66</v>
      </c>
      <c r="R44" s="52">
        <v>90.5</v>
      </c>
      <c r="S44" s="53">
        <v>72224090</v>
      </c>
    </row>
    <row r="45" spans="1:19" ht="15" customHeight="1" x14ac:dyDescent="0.2">
      <c r="A45" s="50" t="s">
        <v>189</v>
      </c>
      <c r="B45" s="50" t="s">
        <v>190</v>
      </c>
      <c r="C45" s="92" t="s">
        <v>191</v>
      </c>
      <c r="D45" s="63" t="s">
        <v>18</v>
      </c>
      <c r="E45" s="63" t="s">
        <v>111</v>
      </c>
      <c r="F45" s="52">
        <v>1001.12</v>
      </c>
      <c r="G45" s="52">
        <v>1013</v>
      </c>
      <c r="H45" s="52">
        <v>1009</v>
      </c>
      <c r="I45" s="52">
        <v>1040</v>
      </c>
      <c r="J45" s="52">
        <v>990</v>
      </c>
      <c r="K45" s="52">
        <v>1001.1</v>
      </c>
      <c r="L45" s="52">
        <v>1017.3501</v>
      </c>
      <c r="M45" s="53">
        <v>349</v>
      </c>
      <c r="N45" s="53">
        <v>355055.2</v>
      </c>
      <c r="O45" s="53">
        <v>35</v>
      </c>
      <c r="P45" s="110">
        <v>1.5299999999999999E-2</v>
      </c>
      <c r="Q45" s="52">
        <v>1099.99</v>
      </c>
      <c r="R45" s="52">
        <v>936.11</v>
      </c>
      <c r="S45" s="53">
        <v>110966929.5</v>
      </c>
    </row>
    <row r="46" spans="1:19" ht="15" customHeight="1" x14ac:dyDescent="0.2">
      <c r="A46" s="50" t="s">
        <v>192</v>
      </c>
      <c r="B46" s="50" t="s">
        <v>193</v>
      </c>
      <c r="C46" s="92" t="s">
        <v>194</v>
      </c>
      <c r="D46" s="63" t="s">
        <v>18</v>
      </c>
      <c r="E46" s="63" t="s">
        <v>111</v>
      </c>
      <c r="F46" s="52">
        <v>2715.01</v>
      </c>
      <c r="G46" s="52">
        <v>2897.99</v>
      </c>
      <c r="H46" s="52">
        <v>2850.01</v>
      </c>
      <c r="I46" s="52">
        <v>2900</v>
      </c>
      <c r="J46" s="52">
        <v>2715</v>
      </c>
      <c r="K46" s="52">
        <v>2715</v>
      </c>
      <c r="L46" s="52">
        <v>2836.3317000000002</v>
      </c>
      <c r="M46" s="53">
        <v>65</v>
      </c>
      <c r="N46" s="53">
        <v>184361.56</v>
      </c>
      <c r="O46" s="53">
        <v>8</v>
      </c>
      <c r="P46" s="110">
        <v>-4.7399999999999998E-2</v>
      </c>
      <c r="Q46" s="52">
        <v>4400</v>
      </c>
      <c r="R46" s="52">
        <v>2704</v>
      </c>
      <c r="S46" s="53">
        <v>339375000</v>
      </c>
    </row>
    <row r="47" spans="1:19" ht="15" customHeight="1" x14ac:dyDescent="0.2">
      <c r="A47" s="50" t="s">
        <v>74</v>
      </c>
      <c r="B47" s="50" t="s">
        <v>75</v>
      </c>
      <c r="C47" s="92" t="s">
        <v>76</v>
      </c>
      <c r="D47" s="63" t="s">
        <v>18</v>
      </c>
      <c r="E47" s="63" t="s">
        <v>111</v>
      </c>
      <c r="F47" s="52">
        <v>27.23</v>
      </c>
      <c r="G47" s="52">
        <v>29.99</v>
      </c>
      <c r="H47" s="52">
        <v>35</v>
      </c>
      <c r="I47" s="52">
        <v>38.57</v>
      </c>
      <c r="J47" s="52">
        <v>27.18</v>
      </c>
      <c r="K47" s="52">
        <v>31.31</v>
      </c>
      <c r="L47" s="52">
        <v>32.996899999999997</v>
      </c>
      <c r="M47" s="53">
        <v>3968</v>
      </c>
      <c r="N47" s="53">
        <v>130931.57</v>
      </c>
      <c r="O47" s="53">
        <v>62</v>
      </c>
      <c r="P47" s="110">
        <v>-0.17100000000000001</v>
      </c>
      <c r="Q47" s="52">
        <v>51.98</v>
      </c>
      <c r="R47" s="52">
        <v>23</v>
      </c>
      <c r="S47" s="53">
        <v>51244262.939999998</v>
      </c>
    </row>
    <row r="48" spans="1:19" ht="15" customHeight="1" x14ac:dyDescent="0.2">
      <c r="A48" s="50" t="s">
        <v>59</v>
      </c>
      <c r="B48" s="50" t="s">
        <v>60</v>
      </c>
      <c r="C48" s="92" t="s">
        <v>61</v>
      </c>
      <c r="D48" s="63" t="s">
        <v>18</v>
      </c>
      <c r="E48" s="63" t="s">
        <v>107</v>
      </c>
      <c r="F48" s="52" t="s">
        <v>158</v>
      </c>
      <c r="G48" s="52">
        <v>38.799999999999997</v>
      </c>
      <c r="H48" s="52">
        <v>17.5</v>
      </c>
      <c r="I48" s="52">
        <v>17.5</v>
      </c>
      <c r="J48" s="52">
        <v>17.5</v>
      </c>
      <c r="K48" s="52">
        <v>17.5</v>
      </c>
      <c r="L48" s="52">
        <v>17.5</v>
      </c>
      <c r="M48" s="53">
        <v>280</v>
      </c>
      <c r="N48" s="53">
        <v>4900</v>
      </c>
      <c r="O48" s="53">
        <v>1</v>
      </c>
      <c r="P48" s="110">
        <v>-0.32690000000000002</v>
      </c>
      <c r="Q48" s="52">
        <v>49.99</v>
      </c>
      <c r="R48" s="52">
        <v>14</v>
      </c>
      <c r="S48" s="53">
        <v>2478577.5</v>
      </c>
    </row>
    <row r="49" spans="1:19" ht="15" customHeight="1" x14ac:dyDescent="0.2">
      <c r="A49" s="50" t="s">
        <v>195</v>
      </c>
      <c r="B49" s="50" t="s">
        <v>196</v>
      </c>
      <c r="C49" s="92" t="s">
        <v>197</v>
      </c>
      <c r="D49" s="63" t="s">
        <v>18</v>
      </c>
      <c r="E49" s="63" t="s">
        <v>111</v>
      </c>
      <c r="F49" s="52">
        <v>5300</v>
      </c>
      <c r="G49" s="52">
        <v>5400</v>
      </c>
      <c r="H49" s="52">
        <v>5650</v>
      </c>
      <c r="I49" s="52">
        <v>5650</v>
      </c>
      <c r="J49" s="52">
        <v>5300</v>
      </c>
      <c r="K49" s="52">
        <v>5300</v>
      </c>
      <c r="L49" s="52">
        <v>5402.0194000000001</v>
      </c>
      <c r="M49" s="53">
        <v>129</v>
      </c>
      <c r="N49" s="53">
        <v>696860.5</v>
      </c>
      <c r="O49" s="53">
        <v>23</v>
      </c>
      <c r="P49" s="110">
        <v>-7.0199999999999999E-2</v>
      </c>
      <c r="Q49" s="52">
        <v>6990</v>
      </c>
      <c r="R49" s="52">
        <v>4904</v>
      </c>
      <c r="S49" s="53">
        <v>5340587400</v>
      </c>
    </row>
    <row r="50" spans="1:19" ht="15" customHeight="1" x14ac:dyDescent="0.2">
      <c r="A50" s="50" t="s">
        <v>198</v>
      </c>
      <c r="B50" s="50" t="s">
        <v>199</v>
      </c>
      <c r="C50" s="92" t="s">
        <v>200</v>
      </c>
      <c r="D50" s="63" t="s">
        <v>18</v>
      </c>
      <c r="E50" s="63" t="s">
        <v>111</v>
      </c>
      <c r="F50" s="52">
        <v>5</v>
      </c>
      <c r="G50" s="52">
        <v>6</v>
      </c>
      <c r="H50" s="52">
        <v>5.2</v>
      </c>
      <c r="I50" s="52">
        <v>5.2</v>
      </c>
      <c r="J50" s="52">
        <v>5.2</v>
      </c>
      <c r="K50" s="52">
        <v>5.2</v>
      </c>
      <c r="L50" s="52">
        <v>5.2</v>
      </c>
      <c r="M50" s="53">
        <v>100</v>
      </c>
      <c r="N50" s="53">
        <v>520</v>
      </c>
      <c r="O50" s="53">
        <v>1</v>
      </c>
      <c r="P50" s="110">
        <v>-0.1333</v>
      </c>
      <c r="Q50" s="52">
        <v>9</v>
      </c>
      <c r="R50" s="52">
        <v>5.2</v>
      </c>
      <c r="S50" s="53">
        <v>6906811.5999999996</v>
      </c>
    </row>
    <row r="51" spans="1:19" ht="15" customHeight="1" x14ac:dyDescent="0.2">
      <c r="A51" s="50" t="s">
        <v>201</v>
      </c>
      <c r="B51" s="50" t="s">
        <v>202</v>
      </c>
      <c r="C51" s="92" t="s">
        <v>203</v>
      </c>
      <c r="D51" s="63" t="s">
        <v>18</v>
      </c>
      <c r="E51" s="63" t="s">
        <v>107</v>
      </c>
      <c r="F51" s="52">
        <v>1575</v>
      </c>
      <c r="G51" s="52">
        <v>1635</v>
      </c>
      <c r="H51" s="52">
        <v>1577</v>
      </c>
      <c r="I51" s="52">
        <v>1630</v>
      </c>
      <c r="J51" s="52">
        <v>1575.01</v>
      </c>
      <c r="K51" s="52">
        <v>1630</v>
      </c>
      <c r="L51" s="52">
        <v>1625.5118</v>
      </c>
      <c r="M51" s="53">
        <v>133</v>
      </c>
      <c r="N51" s="53">
        <v>216193.07</v>
      </c>
      <c r="O51" s="53">
        <v>7</v>
      </c>
      <c r="P51" s="110">
        <v>1.8800000000000001E-2</v>
      </c>
      <c r="Q51" s="52">
        <v>1799.99</v>
      </c>
      <c r="R51" s="52">
        <v>1380</v>
      </c>
      <c r="S51" s="53">
        <v>316526440</v>
      </c>
    </row>
    <row r="52" spans="1:19" ht="15" customHeight="1" x14ac:dyDescent="0.2">
      <c r="A52" s="50" t="s">
        <v>204</v>
      </c>
      <c r="B52" s="50" t="s">
        <v>205</v>
      </c>
      <c r="C52" s="92" t="s">
        <v>203</v>
      </c>
      <c r="D52" s="63" t="s">
        <v>18</v>
      </c>
      <c r="E52" s="63" t="s">
        <v>107</v>
      </c>
      <c r="F52" s="52">
        <v>1508.08</v>
      </c>
      <c r="G52" s="52">
        <v>1585</v>
      </c>
      <c r="H52" s="52">
        <v>1507.01</v>
      </c>
      <c r="I52" s="52">
        <v>1550</v>
      </c>
      <c r="J52" s="52">
        <v>1507.01</v>
      </c>
      <c r="K52" s="52">
        <v>1507.01</v>
      </c>
      <c r="L52" s="52">
        <v>1521.34</v>
      </c>
      <c r="M52" s="53">
        <v>21</v>
      </c>
      <c r="N52" s="53">
        <v>31948.14</v>
      </c>
      <c r="O52" s="53">
        <v>3</v>
      </c>
      <c r="P52" s="110">
        <v>-1.0500000000000001E-2</v>
      </c>
      <c r="Q52" s="52">
        <v>1689.99</v>
      </c>
      <c r="R52" s="52">
        <v>1299.95</v>
      </c>
      <c r="S52" s="53">
        <v>92572610.280000001</v>
      </c>
    </row>
    <row r="53" spans="1:19" ht="15" customHeight="1" x14ac:dyDescent="0.2">
      <c r="A53" s="50" t="s">
        <v>95</v>
      </c>
      <c r="B53" s="50" t="s">
        <v>96</v>
      </c>
      <c r="C53" s="92" t="s">
        <v>97</v>
      </c>
      <c r="D53" s="63" t="s">
        <v>43</v>
      </c>
      <c r="E53" s="63" t="s">
        <v>111</v>
      </c>
      <c r="F53" s="52">
        <v>681</v>
      </c>
      <c r="G53" s="52">
        <v>700</v>
      </c>
      <c r="H53" s="52">
        <v>725.4</v>
      </c>
      <c r="I53" s="52">
        <v>735</v>
      </c>
      <c r="J53" s="52">
        <v>683</v>
      </c>
      <c r="K53" s="52">
        <v>695.1</v>
      </c>
      <c r="L53" s="52">
        <v>719.20809999999994</v>
      </c>
      <c r="M53" s="53">
        <v>8825</v>
      </c>
      <c r="N53" s="53">
        <v>6347011.5499999998</v>
      </c>
      <c r="O53" s="53">
        <v>98</v>
      </c>
      <c r="P53" s="110">
        <v>-4.7800000000000002E-2</v>
      </c>
      <c r="Q53" s="52">
        <v>870</v>
      </c>
      <c r="R53" s="52">
        <v>658</v>
      </c>
      <c r="S53" s="53">
        <v>1787879916.9000001</v>
      </c>
    </row>
    <row r="54" spans="1:19" ht="15" customHeight="1" x14ac:dyDescent="0.2">
      <c r="A54" s="50" t="s">
        <v>206</v>
      </c>
      <c r="B54" s="50" t="s">
        <v>207</v>
      </c>
      <c r="C54" s="92" t="s">
        <v>208</v>
      </c>
      <c r="D54" s="63" t="s">
        <v>18</v>
      </c>
      <c r="E54" s="63" t="s">
        <v>111</v>
      </c>
      <c r="F54" s="52">
        <v>500</v>
      </c>
      <c r="G54" s="52">
        <v>600</v>
      </c>
      <c r="H54" s="52">
        <v>500</v>
      </c>
      <c r="I54" s="52">
        <v>500</v>
      </c>
      <c r="J54" s="52">
        <v>500</v>
      </c>
      <c r="K54" s="52">
        <v>500</v>
      </c>
      <c r="L54" s="52">
        <v>500</v>
      </c>
      <c r="M54" s="53">
        <v>9</v>
      </c>
      <c r="N54" s="53">
        <v>4500</v>
      </c>
      <c r="O54" s="53">
        <v>1</v>
      </c>
      <c r="P54" s="110">
        <v>-9.0899999999999995E-2</v>
      </c>
      <c r="Q54" s="52">
        <v>569.99</v>
      </c>
      <c r="R54" s="52">
        <v>500</v>
      </c>
      <c r="S54" s="53">
        <v>65138000</v>
      </c>
    </row>
    <row r="55" spans="1:19" ht="15" customHeight="1" x14ac:dyDescent="0.2">
      <c r="A55" s="50" t="s">
        <v>209</v>
      </c>
      <c r="B55" s="50" t="s">
        <v>210</v>
      </c>
      <c r="C55" s="92" t="s">
        <v>211</v>
      </c>
      <c r="D55" s="63" t="s">
        <v>18</v>
      </c>
      <c r="E55" s="63" t="s">
        <v>107</v>
      </c>
      <c r="F55" s="52" t="s">
        <v>158</v>
      </c>
      <c r="G55" s="52">
        <v>90</v>
      </c>
      <c r="H55" s="52">
        <v>90</v>
      </c>
      <c r="I55" s="52">
        <v>90</v>
      </c>
      <c r="J55" s="52">
        <v>90</v>
      </c>
      <c r="K55" s="52">
        <v>90</v>
      </c>
      <c r="L55" s="52">
        <v>90</v>
      </c>
      <c r="M55" s="53">
        <v>2</v>
      </c>
      <c r="N55" s="53">
        <v>180</v>
      </c>
      <c r="O55" s="53">
        <v>1</v>
      </c>
      <c r="P55" s="110">
        <v>-5.2600000000000001E-2</v>
      </c>
      <c r="Q55" s="52">
        <v>90</v>
      </c>
      <c r="R55" s="52">
        <v>90</v>
      </c>
      <c r="S55" s="53">
        <v>3664620</v>
      </c>
    </row>
    <row r="56" spans="1:19" ht="15" customHeight="1" x14ac:dyDescent="0.2">
      <c r="A56" s="50" t="s">
        <v>212</v>
      </c>
      <c r="B56" s="50" t="s">
        <v>213</v>
      </c>
      <c r="C56" s="92" t="s">
        <v>214</v>
      </c>
      <c r="D56" s="63" t="s">
        <v>18</v>
      </c>
      <c r="E56" s="63" t="s">
        <v>111</v>
      </c>
      <c r="F56" s="52">
        <v>440</v>
      </c>
      <c r="G56" s="52">
        <v>448</v>
      </c>
      <c r="H56" s="52">
        <v>456</v>
      </c>
      <c r="I56" s="52">
        <v>456</v>
      </c>
      <c r="J56" s="52">
        <v>440</v>
      </c>
      <c r="K56" s="52">
        <v>440</v>
      </c>
      <c r="L56" s="52">
        <v>445.26369999999997</v>
      </c>
      <c r="M56" s="53">
        <v>1501</v>
      </c>
      <c r="N56" s="53">
        <v>668340.75</v>
      </c>
      <c r="O56" s="53">
        <v>51</v>
      </c>
      <c r="P56" s="110">
        <v>-3.5099999999999999E-2</v>
      </c>
      <c r="Q56" s="52">
        <v>578</v>
      </c>
      <c r="R56" s="52">
        <v>440</v>
      </c>
      <c r="S56" s="53">
        <v>604393240</v>
      </c>
    </row>
    <row r="57" spans="1:19" ht="15" customHeight="1" x14ac:dyDescent="0.2">
      <c r="A57" s="50" t="s">
        <v>215</v>
      </c>
      <c r="B57" s="50" t="s">
        <v>216</v>
      </c>
      <c r="C57" s="92" t="s">
        <v>217</v>
      </c>
      <c r="D57" s="63" t="s">
        <v>18</v>
      </c>
      <c r="E57" s="63" t="s">
        <v>107</v>
      </c>
      <c r="F57" s="52" t="s">
        <v>158</v>
      </c>
      <c r="G57" s="52">
        <v>40</v>
      </c>
      <c r="H57" s="52">
        <v>37</v>
      </c>
      <c r="I57" s="52">
        <v>40</v>
      </c>
      <c r="J57" s="52">
        <v>37</v>
      </c>
      <c r="K57" s="52">
        <v>40</v>
      </c>
      <c r="L57" s="52">
        <v>37.368400000000001</v>
      </c>
      <c r="M57" s="53">
        <v>57</v>
      </c>
      <c r="N57" s="53">
        <v>2130</v>
      </c>
      <c r="O57" s="53">
        <v>3</v>
      </c>
      <c r="P57" s="110">
        <v>-0.1099</v>
      </c>
      <c r="Q57" s="52">
        <v>44.94</v>
      </c>
      <c r="R57" s="52">
        <v>19</v>
      </c>
      <c r="S57" s="53">
        <v>229057160</v>
      </c>
    </row>
    <row r="58" spans="1:19" ht="15" customHeight="1" x14ac:dyDescent="0.2">
      <c r="A58" s="50" t="s">
        <v>218</v>
      </c>
      <c r="B58" s="50" t="s">
        <v>219</v>
      </c>
      <c r="C58" s="92" t="s">
        <v>220</v>
      </c>
      <c r="D58" s="63" t="s">
        <v>43</v>
      </c>
      <c r="E58" s="63" t="s">
        <v>111</v>
      </c>
      <c r="F58" s="52">
        <v>481</v>
      </c>
      <c r="G58" s="52">
        <v>500</v>
      </c>
      <c r="H58" s="52">
        <v>511.11</v>
      </c>
      <c r="I58" s="52">
        <v>520</v>
      </c>
      <c r="J58" s="52">
        <v>500</v>
      </c>
      <c r="K58" s="52">
        <v>500</v>
      </c>
      <c r="L58" s="52">
        <v>506.0102</v>
      </c>
      <c r="M58" s="53">
        <v>794</v>
      </c>
      <c r="N58" s="53">
        <v>401772.11</v>
      </c>
      <c r="O58" s="53">
        <v>54</v>
      </c>
      <c r="P58" s="110">
        <v>-1.9599999999999999E-2</v>
      </c>
      <c r="Q58" s="52">
        <v>598.58000000000004</v>
      </c>
      <c r="R58" s="52">
        <v>500</v>
      </c>
      <c r="S58" s="53">
        <v>211483500</v>
      </c>
    </row>
    <row r="59" spans="1:19" ht="15" customHeight="1" x14ac:dyDescent="0.2">
      <c r="A59" s="50" t="s">
        <v>221</v>
      </c>
      <c r="B59" s="50" t="s">
        <v>222</v>
      </c>
      <c r="C59" s="92" t="s">
        <v>223</v>
      </c>
      <c r="D59" s="63" t="s">
        <v>43</v>
      </c>
      <c r="E59" s="63" t="s">
        <v>111</v>
      </c>
      <c r="F59" s="52">
        <v>49.05</v>
      </c>
      <c r="G59" s="52">
        <v>49.79</v>
      </c>
      <c r="H59" s="52">
        <v>49</v>
      </c>
      <c r="I59" s="52">
        <v>49.92</v>
      </c>
      <c r="J59" s="52">
        <v>47.58</v>
      </c>
      <c r="K59" s="52">
        <v>49.5</v>
      </c>
      <c r="L59" s="52">
        <v>49.054699999999997</v>
      </c>
      <c r="M59" s="53">
        <v>10611</v>
      </c>
      <c r="N59" s="53">
        <v>520519.39</v>
      </c>
      <c r="O59" s="53">
        <v>68</v>
      </c>
      <c r="P59" s="110">
        <v>-0.01</v>
      </c>
      <c r="Q59" s="52">
        <v>50.45</v>
      </c>
      <c r="R59" s="52">
        <v>40.01</v>
      </c>
      <c r="S59" s="53">
        <v>667283512.5</v>
      </c>
    </row>
    <row r="60" spans="1:19" ht="15" customHeight="1" x14ac:dyDescent="0.2">
      <c r="A60" s="50" t="s">
        <v>224</v>
      </c>
      <c r="B60" s="50" t="s">
        <v>225</v>
      </c>
      <c r="C60" s="92" t="s">
        <v>226</v>
      </c>
      <c r="D60" s="63" t="s">
        <v>18</v>
      </c>
      <c r="E60" s="63" t="s">
        <v>111</v>
      </c>
      <c r="F60" s="52">
        <v>170</v>
      </c>
      <c r="G60" s="52">
        <v>178</v>
      </c>
      <c r="H60" s="52">
        <v>172</v>
      </c>
      <c r="I60" s="52">
        <v>180</v>
      </c>
      <c r="J60" s="52">
        <v>170.12</v>
      </c>
      <c r="K60" s="52">
        <v>170.12</v>
      </c>
      <c r="L60" s="52">
        <v>178.8629</v>
      </c>
      <c r="M60" s="53">
        <v>689</v>
      </c>
      <c r="N60" s="53">
        <v>123236.56</v>
      </c>
      <c r="O60" s="53">
        <v>16</v>
      </c>
      <c r="P60" s="110">
        <v>6.9999999999999999E-4</v>
      </c>
      <c r="Q60" s="52">
        <v>235</v>
      </c>
      <c r="R60" s="52">
        <v>170</v>
      </c>
      <c r="S60" s="53">
        <v>112690209.92</v>
      </c>
    </row>
    <row r="61" spans="1:19" ht="15" customHeight="1" x14ac:dyDescent="0.2">
      <c r="A61" s="50" t="s">
        <v>227</v>
      </c>
      <c r="B61" s="50" t="s">
        <v>228</v>
      </c>
      <c r="C61" s="92" t="s">
        <v>229</v>
      </c>
      <c r="D61" s="63" t="s">
        <v>18</v>
      </c>
      <c r="E61" s="63" t="s">
        <v>111</v>
      </c>
      <c r="F61" s="52">
        <v>3724</v>
      </c>
      <c r="G61" s="52">
        <v>3835</v>
      </c>
      <c r="H61" s="52">
        <v>3850</v>
      </c>
      <c r="I61" s="52">
        <v>3890</v>
      </c>
      <c r="J61" s="52">
        <v>3750</v>
      </c>
      <c r="K61" s="52">
        <v>3800</v>
      </c>
      <c r="L61" s="52">
        <v>3801.3497000000002</v>
      </c>
      <c r="M61" s="53">
        <v>277</v>
      </c>
      <c r="N61" s="53">
        <v>1052973.8799999999</v>
      </c>
      <c r="O61" s="53">
        <v>40</v>
      </c>
      <c r="P61" s="110">
        <v>-7.7999999999999996E-3</v>
      </c>
      <c r="Q61" s="52">
        <v>4000</v>
      </c>
      <c r="R61" s="52">
        <v>3475</v>
      </c>
      <c r="S61" s="53">
        <v>1150035800</v>
      </c>
    </row>
    <row r="62" spans="1:19" ht="15" customHeight="1" x14ac:dyDescent="0.2">
      <c r="A62" s="50" t="s">
        <v>44</v>
      </c>
      <c r="B62" s="50" t="s">
        <v>45</v>
      </c>
      <c r="C62" s="92" t="s">
        <v>46</v>
      </c>
      <c r="D62" s="63" t="s">
        <v>18</v>
      </c>
      <c r="E62" s="63" t="s">
        <v>111</v>
      </c>
      <c r="F62" s="52">
        <v>1610</v>
      </c>
      <c r="G62" s="52">
        <v>1646</v>
      </c>
      <c r="H62" s="52">
        <v>1638.87</v>
      </c>
      <c r="I62" s="52">
        <v>1699</v>
      </c>
      <c r="J62" s="52">
        <v>1515</v>
      </c>
      <c r="K62" s="52">
        <v>1646</v>
      </c>
      <c r="L62" s="52">
        <v>1610.8553999999999</v>
      </c>
      <c r="M62" s="53">
        <v>190</v>
      </c>
      <c r="N62" s="53">
        <v>306062.53000000003</v>
      </c>
      <c r="O62" s="53">
        <v>45</v>
      </c>
      <c r="P62" s="110">
        <v>2.8799999999999999E-2</v>
      </c>
      <c r="Q62" s="52">
        <v>1879.47</v>
      </c>
      <c r="R62" s="52">
        <v>964</v>
      </c>
      <c r="S62" s="53">
        <v>498147086</v>
      </c>
    </row>
    <row r="63" spans="1:19" ht="15" customHeight="1" x14ac:dyDescent="0.2">
      <c r="A63" s="50" t="s">
        <v>31</v>
      </c>
      <c r="B63" s="50" t="s">
        <v>32</v>
      </c>
      <c r="C63" s="92" t="s">
        <v>33</v>
      </c>
      <c r="D63" s="63" t="s">
        <v>18</v>
      </c>
      <c r="E63" s="63" t="s">
        <v>107</v>
      </c>
      <c r="F63" s="52">
        <v>385</v>
      </c>
      <c r="G63" s="52">
        <v>419</v>
      </c>
      <c r="H63" s="52">
        <v>400</v>
      </c>
      <c r="I63" s="52">
        <v>420</v>
      </c>
      <c r="J63" s="52">
        <v>400</v>
      </c>
      <c r="K63" s="52">
        <v>420</v>
      </c>
      <c r="L63" s="52">
        <v>417.93720000000002</v>
      </c>
      <c r="M63" s="53">
        <v>892</v>
      </c>
      <c r="N63" s="53">
        <v>372800</v>
      </c>
      <c r="O63" s="53">
        <v>5</v>
      </c>
      <c r="P63" s="110">
        <v>0.05</v>
      </c>
      <c r="Q63" s="52">
        <v>470</v>
      </c>
      <c r="R63" s="52">
        <v>310.13</v>
      </c>
      <c r="S63" s="53">
        <v>1260000000</v>
      </c>
    </row>
    <row r="64" spans="1:19" ht="15" customHeight="1" x14ac:dyDescent="0.2">
      <c r="A64" s="50" t="s">
        <v>230</v>
      </c>
      <c r="B64" s="50" t="s">
        <v>231</v>
      </c>
      <c r="C64" s="92" t="s">
        <v>232</v>
      </c>
      <c r="D64" s="63" t="s">
        <v>18</v>
      </c>
      <c r="E64" s="63" t="s">
        <v>111</v>
      </c>
      <c r="F64" s="52">
        <v>300</v>
      </c>
      <c r="G64" s="52">
        <v>309.49</v>
      </c>
      <c r="H64" s="52">
        <v>325</v>
      </c>
      <c r="I64" s="52">
        <v>338.45</v>
      </c>
      <c r="J64" s="52">
        <v>292</v>
      </c>
      <c r="K64" s="52">
        <v>296</v>
      </c>
      <c r="L64" s="52">
        <v>327.3732</v>
      </c>
      <c r="M64" s="53">
        <v>2604</v>
      </c>
      <c r="N64" s="53">
        <v>852479.78</v>
      </c>
      <c r="O64" s="53">
        <v>98</v>
      </c>
      <c r="P64" s="110">
        <v>-7.4999999999999997E-2</v>
      </c>
      <c r="Q64" s="52">
        <v>338.45</v>
      </c>
      <c r="R64" s="52">
        <v>230</v>
      </c>
      <c r="S64" s="53">
        <v>3239524344</v>
      </c>
    </row>
    <row r="65" spans="1:19" ht="15" customHeight="1" x14ac:dyDescent="0.2">
      <c r="A65" s="50" t="s">
        <v>233</v>
      </c>
      <c r="B65" s="50" t="s">
        <v>234</v>
      </c>
      <c r="C65" s="92" t="s">
        <v>235</v>
      </c>
      <c r="D65" s="63" t="s">
        <v>43</v>
      </c>
      <c r="E65" s="63" t="s">
        <v>111</v>
      </c>
      <c r="F65" s="52">
        <v>13151.84</v>
      </c>
      <c r="G65" s="52">
        <v>14880</v>
      </c>
      <c r="H65" s="52">
        <v>13851.12</v>
      </c>
      <c r="I65" s="52">
        <v>15035</v>
      </c>
      <c r="J65" s="52">
        <v>12915</v>
      </c>
      <c r="K65" s="52">
        <v>15035</v>
      </c>
      <c r="L65" s="52">
        <v>14089.892900000001</v>
      </c>
      <c r="M65" s="53">
        <v>7</v>
      </c>
      <c r="N65" s="53">
        <v>98629.25</v>
      </c>
      <c r="O65" s="53">
        <v>6</v>
      </c>
      <c r="P65" s="110">
        <v>-1E-3</v>
      </c>
      <c r="Q65" s="52">
        <v>20900</v>
      </c>
      <c r="R65" s="52">
        <v>11800</v>
      </c>
      <c r="S65" s="53">
        <v>453966790</v>
      </c>
    </row>
    <row r="66" spans="1:19" ht="15" customHeight="1" x14ac:dyDescent="0.2">
      <c r="A66" s="50" t="s">
        <v>236</v>
      </c>
      <c r="B66" s="50" t="s">
        <v>237</v>
      </c>
      <c r="C66" s="92" t="s">
        <v>238</v>
      </c>
      <c r="D66" s="63" t="s">
        <v>43</v>
      </c>
      <c r="E66" s="63" t="s">
        <v>111</v>
      </c>
      <c r="F66" s="52">
        <v>0.38</v>
      </c>
      <c r="G66" s="52">
        <v>0.45</v>
      </c>
      <c r="H66" s="52">
        <v>0.38</v>
      </c>
      <c r="I66" s="52">
        <v>0.39</v>
      </c>
      <c r="J66" s="52">
        <v>0.38</v>
      </c>
      <c r="K66" s="52">
        <v>0.39</v>
      </c>
      <c r="L66" s="52">
        <v>0.38979999999999998</v>
      </c>
      <c r="M66" s="53">
        <v>2644</v>
      </c>
      <c r="N66" s="53">
        <v>1030.72</v>
      </c>
      <c r="O66" s="53">
        <v>3</v>
      </c>
      <c r="P66" s="110">
        <v>-0.1522</v>
      </c>
      <c r="Q66" s="52">
        <v>1.24</v>
      </c>
      <c r="R66" s="52">
        <v>0.27</v>
      </c>
      <c r="S66" s="53">
        <v>1900922.4</v>
      </c>
    </row>
    <row r="67" spans="1:19" ht="15" customHeight="1" x14ac:dyDescent="0.2">
      <c r="A67" s="50" t="s">
        <v>239</v>
      </c>
      <c r="B67" s="50" t="s">
        <v>240</v>
      </c>
      <c r="C67" s="92" t="s">
        <v>241</v>
      </c>
      <c r="D67" s="63" t="s">
        <v>43</v>
      </c>
      <c r="E67" s="63" t="s">
        <v>111</v>
      </c>
      <c r="F67" s="52">
        <v>2.71</v>
      </c>
      <c r="G67" s="52">
        <v>2.79</v>
      </c>
      <c r="H67" s="52">
        <v>2.95</v>
      </c>
      <c r="I67" s="52">
        <v>2.97</v>
      </c>
      <c r="J67" s="52">
        <v>2.57</v>
      </c>
      <c r="K67" s="52">
        <v>2.79</v>
      </c>
      <c r="L67" s="52">
        <v>2.7964000000000002</v>
      </c>
      <c r="M67" s="53">
        <v>126739</v>
      </c>
      <c r="N67" s="53">
        <v>354409.55</v>
      </c>
      <c r="O67" s="53">
        <v>141</v>
      </c>
      <c r="P67" s="110">
        <v>-5.4199999999999998E-2</v>
      </c>
      <c r="Q67" s="52">
        <v>4.32</v>
      </c>
      <c r="R67" s="52">
        <v>2.2599999999999998</v>
      </c>
      <c r="S67" s="53">
        <v>177323494.31999999</v>
      </c>
    </row>
    <row r="68" spans="1:19" ht="15" customHeight="1" x14ac:dyDescent="0.2">
      <c r="A68" s="50" t="s">
        <v>242</v>
      </c>
      <c r="B68" s="50" t="s">
        <v>243</v>
      </c>
      <c r="C68" s="92" t="s">
        <v>244</v>
      </c>
      <c r="D68" s="63" t="s">
        <v>18</v>
      </c>
      <c r="E68" s="63" t="s">
        <v>111</v>
      </c>
      <c r="F68" s="52">
        <v>750</v>
      </c>
      <c r="G68" s="52">
        <v>757</v>
      </c>
      <c r="H68" s="52">
        <v>751</v>
      </c>
      <c r="I68" s="52">
        <v>767</v>
      </c>
      <c r="J68" s="52">
        <v>750</v>
      </c>
      <c r="K68" s="52">
        <v>750</v>
      </c>
      <c r="L68" s="52">
        <v>751.00009999999997</v>
      </c>
      <c r="M68" s="53">
        <v>163</v>
      </c>
      <c r="N68" s="53">
        <v>122413.02</v>
      </c>
      <c r="O68" s="53">
        <v>16</v>
      </c>
      <c r="P68" s="110">
        <v>-1.4500000000000001E-2</v>
      </c>
      <c r="Q68" s="52">
        <v>948</v>
      </c>
      <c r="R68" s="52">
        <v>690</v>
      </c>
      <c r="S68" s="53">
        <v>14306076750</v>
      </c>
    </row>
    <row r="69" spans="1:19" ht="15" customHeight="1" x14ac:dyDescent="0.2">
      <c r="A69" s="50" t="s">
        <v>245</v>
      </c>
      <c r="B69" s="50" t="s">
        <v>246</v>
      </c>
      <c r="C69" s="92" t="s">
        <v>247</v>
      </c>
      <c r="D69" s="63" t="s">
        <v>18</v>
      </c>
      <c r="E69" s="63" t="s">
        <v>111</v>
      </c>
      <c r="F69" s="52">
        <v>67.290000000000006</v>
      </c>
      <c r="G69" s="52">
        <v>77</v>
      </c>
      <c r="H69" s="52">
        <v>75.010000000000005</v>
      </c>
      <c r="I69" s="52">
        <v>75.05</v>
      </c>
      <c r="J69" s="52">
        <v>67.16</v>
      </c>
      <c r="K69" s="52">
        <v>67.16</v>
      </c>
      <c r="L69" s="52">
        <v>73.686899999999994</v>
      </c>
      <c r="M69" s="53">
        <v>620</v>
      </c>
      <c r="N69" s="53">
        <v>45685.86</v>
      </c>
      <c r="O69" s="53">
        <v>14</v>
      </c>
      <c r="P69" s="110">
        <v>-8.2400000000000001E-2</v>
      </c>
      <c r="Q69" s="52">
        <v>104.93</v>
      </c>
      <c r="R69" s="52">
        <v>67.16</v>
      </c>
      <c r="S69" s="53">
        <v>13571692.800000001</v>
      </c>
    </row>
    <row r="70" spans="1:19" ht="15" customHeight="1" x14ac:dyDescent="0.2">
      <c r="A70" s="50" t="s">
        <v>248</v>
      </c>
      <c r="B70" s="50" t="s">
        <v>249</v>
      </c>
      <c r="C70" s="92" t="s">
        <v>250</v>
      </c>
      <c r="D70" s="63" t="s">
        <v>18</v>
      </c>
      <c r="E70" s="63" t="s">
        <v>111</v>
      </c>
      <c r="F70" s="52">
        <v>6750</v>
      </c>
      <c r="G70" s="52">
        <v>7050</v>
      </c>
      <c r="H70" s="52">
        <v>6901</v>
      </c>
      <c r="I70" s="52">
        <v>7200</v>
      </c>
      <c r="J70" s="52">
        <v>6750</v>
      </c>
      <c r="K70" s="52">
        <v>6750</v>
      </c>
      <c r="L70" s="52">
        <v>6934.8377</v>
      </c>
      <c r="M70" s="53">
        <v>171</v>
      </c>
      <c r="N70" s="53">
        <v>1185857.25</v>
      </c>
      <c r="O70" s="53">
        <v>45</v>
      </c>
      <c r="P70" s="110">
        <v>-7.4999999999999997E-3</v>
      </c>
      <c r="Q70" s="52">
        <v>7299.77</v>
      </c>
      <c r="R70" s="52">
        <v>5100</v>
      </c>
      <c r="S70" s="53">
        <v>3687646500</v>
      </c>
    </row>
    <row r="71" spans="1:19" ht="15" customHeight="1" x14ac:dyDescent="0.2">
      <c r="A71" s="50" t="s">
        <v>251</v>
      </c>
      <c r="B71" s="50" t="s">
        <v>252</v>
      </c>
      <c r="C71" s="92" t="s">
        <v>253</v>
      </c>
      <c r="D71" s="63" t="s">
        <v>18</v>
      </c>
      <c r="E71" s="63" t="s">
        <v>111</v>
      </c>
      <c r="F71" s="52">
        <v>2</v>
      </c>
      <c r="G71" s="52">
        <v>4.8499999999999996</v>
      </c>
      <c r="H71" s="52">
        <v>4.25</v>
      </c>
      <c r="I71" s="52">
        <v>5.5</v>
      </c>
      <c r="J71" s="52">
        <v>4.0999999999999996</v>
      </c>
      <c r="K71" s="52">
        <v>4.1100000000000003</v>
      </c>
      <c r="L71" s="52">
        <v>4.55</v>
      </c>
      <c r="M71" s="53">
        <v>4246</v>
      </c>
      <c r="N71" s="53">
        <v>19319.11</v>
      </c>
      <c r="O71" s="53">
        <v>29</v>
      </c>
      <c r="P71" s="110">
        <v>-9.6699999999999994E-2</v>
      </c>
      <c r="Q71" s="52">
        <v>21.89</v>
      </c>
      <c r="R71" s="52">
        <v>3.11</v>
      </c>
      <c r="S71" s="53">
        <v>4338343.38</v>
      </c>
    </row>
    <row r="72" spans="1:19" ht="15" customHeight="1" x14ac:dyDescent="0.2">
      <c r="A72" s="50" t="s">
        <v>98</v>
      </c>
      <c r="B72" s="50" t="s">
        <v>99</v>
      </c>
      <c r="C72" s="92" t="s">
        <v>100</v>
      </c>
      <c r="D72" s="63" t="s">
        <v>43</v>
      </c>
      <c r="E72" s="63" t="s">
        <v>111</v>
      </c>
      <c r="F72" s="52">
        <v>291.10000000000002</v>
      </c>
      <c r="G72" s="52">
        <v>297</v>
      </c>
      <c r="H72" s="52">
        <v>317.95</v>
      </c>
      <c r="I72" s="52">
        <v>319</v>
      </c>
      <c r="J72" s="52">
        <v>283</v>
      </c>
      <c r="K72" s="52">
        <v>296.99</v>
      </c>
      <c r="L72" s="52">
        <v>302.56849999999997</v>
      </c>
      <c r="M72" s="53">
        <v>19683</v>
      </c>
      <c r="N72" s="53">
        <v>5955455.8300000001</v>
      </c>
      <c r="O72" s="53">
        <v>229</v>
      </c>
      <c r="P72" s="110">
        <v>-5.7200000000000001E-2</v>
      </c>
      <c r="Q72" s="52">
        <v>435</v>
      </c>
      <c r="R72" s="52">
        <v>283</v>
      </c>
      <c r="S72" s="53">
        <v>2114569690.97</v>
      </c>
    </row>
    <row r="73" spans="1:19" ht="15" customHeight="1" x14ac:dyDescent="0.2">
      <c r="A73" s="50" t="s">
        <v>62</v>
      </c>
      <c r="B73" s="50" t="s">
        <v>63</v>
      </c>
      <c r="C73" s="92" t="s">
        <v>64</v>
      </c>
      <c r="D73" s="63" t="s">
        <v>43</v>
      </c>
      <c r="E73" s="63" t="s">
        <v>111</v>
      </c>
      <c r="F73" s="52">
        <v>10.16</v>
      </c>
      <c r="G73" s="52">
        <v>10.8</v>
      </c>
      <c r="H73" s="52">
        <v>13</v>
      </c>
      <c r="I73" s="52">
        <v>13</v>
      </c>
      <c r="J73" s="52">
        <v>7.1</v>
      </c>
      <c r="K73" s="52">
        <v>10.8</v>
      </c>
      <c r="L73" s="52">
        <v>9.3099000000000007</v>
      </c>
      <c r="M73" s="53">
        <v>55221</v>
      </c>
      <c r="N73" s="53">
        <v>514101.3</v>
      </c>
      <c r="O73" s="53">
        <v>216</v>
      </c>
      <c r="P73" s="110">
        <v>-0.25519999999999998</v>
      </c>
      <c r="Q73" s="52">
        <v>22.05</v>
      </c>
      <c r="R73" s="52">
        <v>7.1</v>
      </c>
      <c r="S73" s="53">
        <v>139008744</v>
      </c>
    </row>
    <row r="74" spans="1:19" ht="15" customHeight="1" x14ac:dyDescent="0.2">
      <c r="A74" s="50" t="s">
        <v>254</v>
      </c>
      <c r="B74" s="50" t="s">
        <v>255</v>
      </c>
      <c r="C74" s="92" t="s">
        <v>256</v>
      </c>
      <c r="D74" s="63" t="s">
        <v>18</v>
      </c>
      <c r="E74" s="63" t="s">
        <v>107</v>
      </c>
      <c r="F74" s="52" t="s">
        <v>158</v>
      </c>
      <c r="G74" s="52">
        <v>8.5</v>
      </c>
      <c r="H74" s="52">
        <v>7.9</v>
      </c>
      <c r="I74" s="52">
        <v>7.9</v>
      </c>
      <c r="J74" s="52">
        <v>7.9</v>
      </c>
      <c r="K74" s="52">
        <v>7.9</v>
      </c>
      <c r="L74" s="52">
        <v>7.9</v>
      </c>
      <c r="M74" s="53">
        <v>458</v>
      </c>
      <c r="N74" s="53">
        <v>3618.2</v>
      </c>
      <c r="O74" s="53">
        <v>2</v>
      </c>
      <c r="P74" s="110">
        <v>-3.0700000000000002E-2</v>
      </c>
      <c r="Q74" s="52">
        <v>9</v>
      </c>
      <c r="R74" s="52">
        <v>5.62</v>
      </c>
      <c r="S74" s="53">
        <v>17818157.699999999</v>
      </c>
    </row>
    <row r="75" spans="1:19" ht="15" customHeight="1" x14ac:dyDescent="0.2">
      <c r="A75" s="50" t="s">
        <v>77</v>
      </c>
      <c r="B75" s="50" t="s">
        <v>78</v>
      </c>
      <c r="C75" s="92" t="s">
        <v>79</v>
      </c>
      <c r="D75" s="63" t="s">
        <v>43</v>
      </c>
      <c r="E75" s="63" t="s">
        <v>111</v>
      </c>
      <c r="F75" s="52">
        <v>43.18</v>
      </c>
      <c r="G75" s="52">
        <v>43.77</v>
      </c>
      <c r="H75" s="52">
        <v>46.97</v>
      </c>
      <c r="I75" s="52">
        <v>48.6</v>
      </c>
      <c r="J75" s="52">
        <v>42.6</v>
      </c>
      <c r="K75" s="52">
        <v>43.18</v>
      </c>
      <c r="L75" s="52">
        <v>45.191400000000002</v>
      </c>
      <c r="M75" s="53">
        <v>794933</v>
      </c>
      <c r="N75" s="53">
        <v>35924143.490000002</v>
      </c>
      <c r="O75" s="53">
        <v>1634</v>
      </c>
      <c r="P75" s="110">
        <v>-7.9299999999999995E-2</v>
      </c>
      <c r="Q75" s="52">
        <v>48.6</v>
      </c>
      <c r="R75" s="52">
        <v>30.36</v>
      </c>
      <c r="S75" s="53">
        <v>5441869263.5600004</v>
      </c>
    </row>
    <row r="76" spans="1:19" ht="15" customHeight="1" x14ac:dyDescent="0.2">
      <c r="A76" s="50" t="s">
        <v>71</v>
      </c>
      <c r="B76" s="50" t="s">
        <v>72</v>
      </c>
      <c r="C76" s="92" t="s">
        <v>73</v>
      </c>
      <c r="D76" s="63" t="s">
        <v>18</v>
      </c>
      <c r="E76" s="63" t="s">
        <v>111</v>
      </c>
      <c r="F76" s="52">
        <v>54</v>
      </c>
      <c r="G76" s="52">
        <v>59.49</v>
      </c>
      <c r="H76" s="52">
        <v>67</v>
      </c>
      <c r="I76" s="52">
        <v>67</v>
      </c>
      <c r="J76" s="52">
        <v>55.06</v>
      </c>
      <c r="K76" s="52">
        <v>57</v>
      </c>
      <c r="L76" s="52">
        <v>59.064999999999998</v>
      </c>
      <c r="M76" s="53">
        <v>1893</v>
      </c>
      <c r="N76" s="53">
        <v>111810</v>
      </c>
      <c r="O76" s="53">
        <v>24</v>
      </c>
      <c r="P76" s="110">
        <v>-0.17319999999999999</v>
      </c>
      <c r="Q76" s="52">
        <v>96.1</v>
      </c>
      <c r="R76" s="52">
        <v>50.5</v>
      </c>
      <c r="S76" s="53">
        <v>21328203</v>
      </c>
    </row>
    <row r="77" spans="1:19" ht="15" customHeight="1" x14ac:dyDescent="0.2">
      <c r="A77" s="50" t="s">
        <v>257</v>
      </c>
      <c r="B77" s="50" t="s">
        <v>258</v>
      </c>
      <c r="C77" s="92" t="s">
        <v>259</v>
      </c>
      <c r="D77" s="63" t="s">
        <v>18</v>
      </c>
      <c r="E77" s="63" t="s">
        <v>111</v>
      </c>
      <c r="F77" s="52">
        <v>262.10000000000002</v>
      </c>
      <c r="G77" s="52">
        <v>270</v>
      </c>
      <c r="H77" s="52">
        <v>261</v>
      </c>
      <c r="I77" s="52">
        <v>274.89</v>
      </c>
      <c r="J77" s="52">
        <v>255</v>
      </c>
      <c r="K77" s="52">
        <v>265</v>
      </c>
      <c r="L77" s="52">
        <v>261.47719999999998</v>
      </c>
      <c r="M77" s="53">
        <v>856</v>
      </c>
      <c r="N77" s="53">
        <v>223824.51</v>
      </c>
      <c r="O77" s="53">
        <v>44</v>
      </c>
      <c r="P77" s="110">
        <v>1.9199999999999998E-2</v>
      </c>
      <c r="Q77" s="52">
        <v>463.97</v>
      </c>
      <c r="R77" s="52">
        <v>225</v>
      </c>
      <c r="S77" s="53">
        <v>174519460</v>
      </c>
    </row>
    <row r="78" spans="1:19" ht="15" customHeight="1" x14ac:dyDescent="0.2">
      <c r="A78" s="50" t="s">
        <v>260</v>
      </c>
      <c r="B78" s="50" t="s">
        <v>261</v>
      </c>
      <c r="C78" s="92" t="s">
        <v>262</v>
      </c>
      <c r="D78" s="63" t="s">
        <v>18</v>
      </c>
      <c r="E78" s="63" t="s">
        <v>111</v>
      </c>
      <c r="F78" s="52">
        <v>36.799999999999997</v>
      </c>
      <c r="G78" s="52">
        <v>43.99</v>
      </c>
      <c r="H78" s="52">
        <v>50</v>
      </c>
      <c r="I78" s="52">
        <v>50</v>
      </c>
      <c r="J78" s="52">
        <v>41.01</v>
      </c>
      <c r="K78" s="52">
        <v>44.47</v>
      </c>
      <c r="L78" s="52">
        <v>45.412500000000001</v>
      </c>
      <c r="M78" s="53">
        <v>4124</v>
      </c>
      <c r="N78" s="53">
        <v>187280.98</v>
      </c>
      <c r="O78" s="53">
        <v>70</v>
      </c>
      <c r="P78" s="110">
        <v>-0.14460000000000001</v>
      </c>
      <c r="Q78" s="52">
        <v>73.97</v>
      </c>
      <c r="R78" s="52">
        <v>41.01</v>
      </c>
      <c r="S78" s="53">
        <v>148815208.46000001</v>
      </c>
    </row>
    <row r="79" spans="1:19" ht="15" customHeight="1" x14ac:dyDescent="0.2">
      <c r="A79" s="50" t="s">
        <v>263</v>
      </c>
      <c r="B79" s="50" t="s">
        <v>264</v>
      </c>
      <c r="C79" s="92" t="s">
        <v>265</v>
      </c>
      <c r="D79" s="63" t="s">
        <v>18</v>
      </c>
      <c r="E79" s="63" t="s">
        <v>111</v>
      </c>
      <c r="F79" s="52">
        <v>990</v>
      </c>
      <c r="G79" s="52">
        <v>1030</v>
      </c>
      <c r="H79" s="52">
        <v>1022</v>
      </c>
      <c r="I79" s="52">
        <v>1050</v>
      </c>
      <c r="J79" s="52">
        <v>1000</v>
      </c>
      <c r="K79" s="52">
        <v>1000</v>
      </c>
      <c r="L79" s="52">
        <v>1006.4638</v>
      </c>
      <c r="M79" s="53">
        <v>108</v>
      </c>
      <c r="N79" s="53">
        <v>108698.09</v>
      </c>
      <c r="O79" s="53">
        <v>12</v>
      </c>
      <c r="P79" s="110">
        <v>-2.4400000000000002E-2</v>
      </c>
      <c r="Q79" s="52">
        <v>1274.42</v>
      </c>
      <c r="R79" s="52">
        <v>736</v>
      </c>
      <c r="S79" s="53">
        <v>617719000</v>
      </c>
    </row>
    <row r="80" spans="1:19" ht="15" customHeight="1" x14ac:dyDescent="0.2">
      <c r="A80" s="50" t="s">
        <v>266</v>
      </c>
      <c r="B80" s="50" t="s">
        <v>267</v>
      </c>
      <c r="C80" s="92" t="s">
        <v>268</v>
      </c>
      <c r="D80" s="63" t="s">
        <v>18</v>
      </c>
      <c r="E80" s="63" t="s">
        <v>111</v>
      </c>
      <c r="F80" s="52">
        <v>31.55</v>
      </c>
      <c r="G80" s="52">
        <v>36.6</v>
      </c>
      <c r="H80" s="52">
        <v>36.11</v>
      </c>
      <c r="I80" s="52">
        <v>43.43</v>
      </c>
      <c r="J80" s="52">
        <v>30.07</v>
      </c>
      <c r="K80" s="52">
        <v>34.6</v>
      </c>
      <c r="L80" s="52">
        <v>33.438200000000002</v>
      </c>
      <c r="M80" s="53">
        <v>1443</v>
      </c>
      <c r="N80" s="53">
        <v>48251.33</v>
      </c>
      <c r="O80" s="53">
        <v>51</v>
      </c>
      <c r="P80" s="110">
        <v>-8.9499999999999996E-2</v>
      </c>
      <c r="Q80" s="52">
        <v>65.709999999999994</v>
      </c>
      <c r="R80" s="52">
        <v>25.01</v>
      </c>
      <c r="S80" s="53">
        <v>31796431.199999999</v>
      </c>
    </row>
    <row r="81" spans="1:19" ht="15" customHeight="1" x14ac:dyDescent="0.2">
      <c r="A81" s="50" t="s">
        <v>56</v>
      </c>
      <c r="B81" s="50" t="s">
        <v>57</v>
      </c>
      <c r="C81" s="92" t="s">
        <v>58</v>
      </c>
      <c r="D81" s="63" t="s">
        <v>18</v>
      </c>
      <c r="E81" s="63" t="s">
        <v>111</v>
      </c>
      <c r="F81" s="52">
        <v>320.01</v>
      </c>
      <c r="G81" s="52">
        <v>364</v>
      </c>
      <c r="H81" s="52">
        <v>521.15</v>
      </c>
      <c r="I81" s="52">
        <v>521.15</v>
      </c>
      <c r="J81" s="52">
        <v>270</v>
      </c>
      <c r="K81" s="52">
        <v>350</v>
      </c>
      <c r="L81" s="52">
        <v>388.63099999999997</v>
      </c>
      <c r="M81" s="53">
        <v>1969</v>
      </c>
      <c r="N81" s="53">
        <v>765214.39</v>
      </c>
      <c r="O81" s="53">
        <v>207</v>
      </c>
      <c r="P81" s="110">
        <v>-0.32840000000000003</v>
      </c>
      <c r="Q81" s="52">
        <v>899.87</v>
      </c>
      <c r="R81" s="52">
        <v>270</v>
      </c>
      <c r="S81" s="53">
        <v>66311000</v>
      </c>
    </row>
    <row r="82" spans="1:19" ht="15" customHeight="1" x14ac:dyDescent="0.2">
      <c r="A82" s="50" t="s">
        <v>269</v>
      </c>
      <c r="B82" s="50" t="s">
        <v>270</v>
      </c>
      <c r="C82" s="92" t="s">
        <v>271</v>
      </c>
      <c r="D82" s="63" t="s">
        <v>18</v>
      </c>
      <c r="E82" s="63" t="s">
        <v>107</v>
      </c>
      <c r="F82" s="52">
        <v>290</v>
      </c>
      <c r="G82" s="52">
        <v>370</v>
      </c>
      <c r="H82" s="52">
        <v>350</v>
      </c>
      <c r="I82" s="52">
        <v>370.01</v>
      </c>
      <c r="J82" s="52">
        <v>350</v>
      </c>
      <c r="K82" s="52">
        <v>370.01</v>
      </c>
      <c r="L82" s="52">
        <v>364.61450000000002</v>
      </c>
      <c r="M82" s="53">
        <v>176</v>
      </c>
      <c r="N82" s="53">
        <v>64172.160000000003</v>
      </c>
      <c r="O82" s="53">
        <v>13</v>
      </c>
      <c r="P82" s="110">
        <v>2.7799999999999998E-2</v>
      </c>
      <c r="Q82" s="52">
        <v>370.01</v>
      </c>
      <c r="R82" s="52">
        <v>231.01</v>
      </c>
      <c r="S82" s="53">
        <v>30282358.420000002</v>
      </c>
    </row>
    <row r="83" spans="1:19" ht="15" customHeight="1" x14ac:dyDescent="0.2">
      <c r="A83" s="50" t="s">
        <v>272</v>
      </c>
      <c r="B83" s="50" t="s">
        <v>273</v>
      </c>
      <c r="C83" s="92" t="s">
        <v>274</v>
      </c>
      <c r="D83" s="63" t="s">
        <v>43</v>
      </c>
      <c r="E83" s="63" t="s">
        <v>111</v>
      </c>
      <c r="F83" s="52">
        <v>58.56</v>
      </c>
      <c r="G83" s="52">
        <v>63.65</v>
      </c>
      <c r="H83" s="52">
        <v>62</v>
      </c>
      <c r="I83" s="52">
        <v>62.99</v>
      </c>
      <c r="J83" s="52">
        <v>58</v>
      </c>
      <c r="K83" s="52">
        <v>60</v>
      </c>
      <c r="L83" s="52">
        <v>60.821599999999997</v>
      </c>
      <c r="M83" s="53">
        <v>1937</v>
      </c>
      <c r="N83" s="53">
        <v>117811.43</v>
      </c>
      <c r="O83" s="53">
        <v>29</v>
      </c>
      <c r="P83" s="110">
        <v>-1.6400000000000001E-2</v>
      </c>
      <c r="Q83" s="52">
        <v>84.89</v>
      </c>
      <c r="R83" s="52">
        <v>58</v>
      </c>
      <c r="S83" s="53">
        <v>524000700</v>
      </c>
    </row>
    <row r="84" spans="1:19" ht="15" customHeight="1" x14ac:dyDescent="0.2">
      <c r="A84" s="50" t="s">
        <v>275</v>
      </c>
      <c r="B84" s="50" t="s">
        <v>276</v>
      </c>
      <c r="C84" s="92" t="s">
        <v>277</v>
      </c>
      <c r="D84" s="63" t="s">
        <v>18</v>
      </c>
      <c r="E84" s="63" t="s">
        <v>111</v>
      </c>
      <c r="F84" s="52">
        <v>3110</v>
      </c>
      <c r="G84" s="52">
        <v>3159</v>
      </c>
      <c r="H84" s="52">
        <v>3151.01</v>
      </c>
      <c r="I84" s="52">
        <v>3159</v>
      </c>
      <c r="J84" s="52">
        <v>3101.1</v>
      </c>
      <c r="K84" s="52">
        <v>3159</v>
      </c>
      <c r="L84" s="52">
        <v>3137.1931</v>
      </c>
      <c r="M84" s="53">
        <v>233</v>
      </c>
      <c r="N84" s="53">
        <v>730965.99</v>
      </c>
      <c r="O84" s="53">
        <v>30</v>
      </c>
      <c r="P84" s="110">
        <v>2.8999999999999998E-3</v>
      </c>
      <c r="Q84" s="52">
        <v>3550</v>
      </c>
      <c r="R84" s="52">
        <v>2750.01</v>
      </c>
      <c r="S84" s="53">
        <v>1158582204</v>
      </c>
    </row>
    <row r="85" spans="1:19" ht="15" customHeight="1" x14ac:dyDescent="0.2">
      <c r="A85" s="50" t="s">
        <v>53</v>
      </c>
      <c r="B85" s="50" t="s">
        <v>54</v>
      </c>
      <c r="C85" s="92" t="s">
        <v>55</v>
      </c>
      <c r="D85" s="63" t="s">
        <v>43</v>
      </c>
      <c r="E85" s="63" t="s">
        <v>111</v>
      </c>
      <c r="F85" s="52">
        <v>12.4</v>
      </c>
      <c r="G85" s="52">
        <v>14.07</v>
      </c>
      <c r="H85" s="52">
        <v>21</v>
      </c>
      <c r="I85" s="52">
        <v>24</v>
      </c>
      <c r="J85" s="52">
        <v>12.01</v>
      </c>
      <c r="K85" s="52">
        <v>14.07</v>
      </c>
      <c r="L85" s="52">
        <v>18.312000000000001</v>
      </c>
      <c r="M85" s="53">
        <v>2909</v>
      </c>
      <c r="N85" s="53">
        <v>53269.72</v>
      </c>
      <c r="O85" s="53">
        <v>36</v>
      </c>
      <c r="P85" s="110">
        <v>-0.33</v>
      </c>
      <c r="Q85" s="52">
        <v>79.98</v>
      </c>
      <c r="R85" s="52">
        <v>12.01</v>
      </c>
      <c r="S85" s="53">
        <v>47222437.5</v>
      </c>
    </row>
    <row r="86" spans="1:19" ht="15" customHeight="1" x14ac:dyDescent="0.2">
      <c r="A86" s="50" t="s">
        <v>68</v>
      </c>
      <c r="B86" s="50" t="s">
        <v>69</v>
      </c>
      <c r="C86" s="92" t="s">
        <v>70</v>
      </c>
      <c r="D86" s="63" t="s">
        <v>43</v>
      </c>
      <c r="E86" s="63" t="s">
        <v>111</v>
      </c>
      <c r="F86" s="52">
        <v>137</v>
      </c>
      <c r="G86" s="52">
        <v>139.80000000000001</v>
      </c>
      <c r="H86" s="52">
        <v>161.5</v>
      </c>
      <c r="I86" s="52">
        <v>173</v>
      </c>
      <c r="J86" s="52">
        <v>130</v>
      </c>
      <c r="K86" s="52">
        <v>136.99</v>
      </c>
      <c r="L86" s="52">
        <v>151.29239999999999</v>
      </c>
      <c r="M86" s="53">
        <v>5610</v>
      </c>
      <c r="N86" s="53">
        <v>848750.54</v>
      </c>
      <c r="O86" s="53">
        <v>193</v>
      </c>
      <c r="P86" s="110">
        <v>-0.19389999999999999</v>
      </c>
      <c r="Q86" s="52">
        <v>214.99</v>
      </c>
      <c r="R86" s="52">
        <v>114</v>
      </c>
      <c r="S86" s="53">
        <v>79454200</v>
      </c>
    </row>
    <row r="87" spans="1:19" ht="15" customHeight="1" x14ac:dyDescent="0.2">
      <c r="A87" s="50" t="s">
        <v>278</v>
      </c>
      <c r="B87" s="50" t="s">
        <v>279</v>
      </c>
      <c r="C87" s="92" t="s">
        <v>280</v>
      </c>
      <c r="D87" s="63" t="s">
        <v>43</v>
      </c>
      <c r="E87" s="63" t="s">
        <v>111</v>
      </c>
      <c r="F87" s="52">
        <v>15.01</v>
      </c>
      <c r="G87" s="52">
        <v>16.420000000000002</v>
      </c>
      <c r="H87" s="52">
        <v>16.8</v>
      </c>
      <c r="I87" s="52">
        <v>16.8</v>
      </c>
      <c r="J87" s="52">
        <v>14.06</v>
      </c>
      <c r="K87" s="52">
        <v>15.1</v>
      </c>
      <c r="L87" s="52">
        <v>15.678000000000001</v>
      </c>
      <c r="M87" s="53">
        <v>6257</v>
      </c>
      <c r="N87" s="53">
        <v>98097.52</v>
      </c>
      <c r="O87" s="53">
        <v>36</v>
      </c>
      <c r="P87" s="110">
        <v>-5.6300000000000003E-2</v>
      </c>
      <c r="Q87" s="52">
        <v>19.36</v>
      </c>
      <c r="R87" s="52">
        <v>10.78</v>
      </c>
      <c r="S87" s="53">
        <v>33534185.699999999</v>
      </c>
    </row>
    <row r="88" spans="1:19" ht="15" customHeight="1" x14ac:dyDescent="0.2">
      <c r="A88" s="50" t="s">
        <v>50</v>
      </c>
      <c r="B88" s="50" t="s">
        <v>51</v>
      </c>
      <c r="C88" s="92" t="s">
        <v>52</v>
      </c>
      <c r="D88" s="63" t="s">
        <v>18</v>
      </c>
      <c r="E88" s="63" t="s">
        <v>111</v>
      </c>
      <c r="F88" s="52">
        <v>9.1999999999999993</v>
      </c>
      <c r="G88" s="52">
        <v>9.5</v>
      </c>
      <c r="H88" s="52">
        <v>24.97</v>
      </c>
      <c r="I88" s="52">
        <v>26.68</v>
      </c>
      <c r="J88" s="52">
        <v>6.35</v>
      </c>
      <c r="K88" s="52">
        <v>9.1999999999999993</v>
      </c>
      <c r="L88" s="52">
        <v>14.872199999999999</v>
      </c>
      <c r="M88" s="53">
        <v>24985</v>
      </c>
      <c r="N88" s="53">
        <v>371580.67</v>
      </c>
      <c r="O88" s="53">
        <v>180</v>
      </c>
      <c r="P88" s="110">
        <v>-0.63200000000000001</v>
      </c>
      <c r="Q88" s="52">
        <v>440</v>
      </c>
      <c r="R88" s="52">
        <v>6.35</v>
      </c>
      <c r="S88" s="53">
        <v>4202679.5999999996</v>
      </c>
    </row>
    <row r="89" spans="1:19" ht="15" customHeight="1" x14ac:dyDescent="0.2">
      <c r="A89" s="50" t="s">
        <v>281</v>
      </c>
      <c r="B89" s="50" t="s">
        <v>282</v>
      </c>
      <c r="C89" s="92" t="s">
        <v>283</v>
      </c>
      <c r="D89" s="63" t="s">
        <v>43</v>
      </c>
      <c r="E89" s="63" t="s">
        <v>111</v>
      </c>
      <c r="F89" s="52">
        <v>290</v>
      </c>
      <c r="G89" s="52">
        <v>319.89999999999998</v>
      </c>
      <c r="H89" s="52">
        <v>340.01</v>
      </c>
      <c r="I89" s="52">
        <v>340.01</v>
      </c>
      <c r="J89" s="52">
        <v>300</v>
      </c>
      <c r="K89" s="52">
        <v>320</v>
      </c>
      <c r="L89" s="52">
        <v>316.38409999999999</v>
      </c>
      <c r="M89" s="53">
        <v>732</v>
      </c>
      <c r="N89" s="53">
        <v>231593.19</v>
      </c>
      <c r="O89" s="53">
        <v>44</v>
      </c>
      <c r="P89" s="110">
        <v>-8.5699999999999998E-2</v>
      </c>
      <c r="Q89" s="52">
        <v>525</v>
      </c>
      <c r="R89" s="52">
        <v>300</v>
      </c>
      <c r="S89" s="53">
        <v>443733440</v>
      </c>
    </row>
    <row r="90" spans="1:19" ht="15" customHeight="1" x14ac:dyDescent="0.2">
      <c r="A90" s="50" t="s">
        <v>284</v>
      </c>
      <c r="B90" s="50" t="s">
        <v>285</v>
      </c>
      <c r="C90" s="92" t="s">
        <v>286</v>
      </c>
      <c r="D90" s="63" t="s">
        <v>18</v>
      </c>
      <c r="E90" s="63" t="s">
        <v>111</v>
      </c>
      <c r="F90" s="52">
        <v>12.2</v>
      </c>
      <c r="G90" s="52">
        <v>12.84</v>
      </c>
      <c r="H90" s="52">
        <v>12.5</v>
      </c>
      <c r="I90" s="52">
        <v>13.5</v>
      </c>
      <c r="J90" s="52">
        <v>12</v>
      </c>
      <c r="K90" s="52">
        <v>12.2</v>
      </c>
      <c r="L90" s="52">
        <v>12.6663</v>
      </c>
      <c r="M90" s="53">
        <v>52720</v>
      </c>
      <c r="N90" s="53">
        <v>667767.96</v>
      </c>
      <c r="O90" s="53">
        <v>167</v>
      </c>
      <c r="P90" s="110">
        <v>-2.4E-2</v>
      </c>
      <c r="Q90" s="52">
        <v>14.69</v>
      </c>
      <c r="R90" s="52">
        <v>6.47</v>
      </c>
      <c r="S90" s="53">
        <v>205121613.40000001</v>
      </c>
    </row>
    <row r="91" spans="1:19" ht="15" customHeight="1" x14ac:dyDescent="0.2">
      <c r="A91" s="50" t="s">
        <v>92</v>
      </c>
      <c r="B91" s="50" t="s">
        <v>93</v>
      </c>
      <c r="C91" s="92" t="s">
        <v>94</v>
      </c>
      <c r="D91" s="63" t="s">
        <v>18</v>
      </c>
      <c r="E91" s="63" t="s">
        <v>111</v>
      </c>
      <c r="F91" s="52">
        <v>50.25</v>
      </c>
      <c r="G91" s="52">
        <v>50.7</v>
      </c>
      <c r="H91" s="52">
        <v>52.06</v>
      </c>
      <c r="I91" s="52">
        <v>53.49</v>
      </c>
      <c r="J91" s="52">
        <v>48.26</v>
      </c>
      <c r="K91" s="52">
        <v>50.1</v>
      </c>
      <c r="L91" s="52">
        <v>51.872900000000001</v>
      </c>
      <c r="M91" s="53">
        <v>128756</v>
      </c>
      <c r="N91" s="53">
        <v>6678953.3899999997</v>
      </c>
      <c r="O91" s="53">
        <v>155</v>
      </c>
      <c r="P91" s="110">
        <v>-5.45E-2</v>
      </c>
      <c r="Q91" s="52">
        <v>67</v>
      </c>
      <c r="R91" s="52">
        <v>44.27</v>
      </c>
      <c r="S91" s="53">
        <v>16044121945.5</v>
      </c>
    </row>
    <row r="92" spans="1:19" ht="15" customHeight="1" x14ac:dyDescent="0.2">
      <c r="A92" s="50" t="s">
        <v>287</v>
      </c>
      <c r="B92" s="50" t="s">
        <v>288</v>
      </c>
      <c r="C92" s="92" t="s">
        <v>289</v>
      </c>
      <c r="D92" s="63" t="s">
        <v>43</v>
      </c>
      <c r="E92" s="63" t="s">
        <v>111</v>
      </c>
      <c r="F92" s="52">
        <v>13.11</v>
      </c>
      <c r="G92" s="52">
        <v>14.44</v>
      </c>
      <c r="H92" s="52">
        <v>14</v>
      </c>
      <c r="I92" s="52">
        <v>14.44</v>
      </c>
      <c r="J92" s="52">
        <v>12.31</v>
      </c>
      <c r="K92" s="52">
        <v>14.03</v>
      </c>
      <c r="L92" s="52">
        <v>13.9924</v>
      </c>
      <c r="M92" s="53">
        <v>223484</v>
      </c>
      <c r="N92" s="53">
        <v>3127076.56</v>
      </c>
      <c r="O92" s="53">
        <v>33</v>
      </c>
      <c r="P92" s="110">
        <v>2.3300000000000001E-2</v>
      </c>
      <c r="Q92" s="52">
        <v>19.75</v>
      </c>
      <c r="R92" s="52">
        <v>12.31</v>
      </c>
      <c r="S92" s="53">
        <v>65038871</v>
      </c>
    </row>
    <row r="93" spans="1:19" s="91" customFormat="1" ht="14.1" customHeight="1" x14ac:dyDescent="0.2">
      <c r="A93" s="89"/>
      <c r="B93" s="89"/>
      <c r="C93" s="90"/>
    </row>
    <row r="94" spans="1:19" s="91" customFormat="1" ht="14.1" customHeight="1" x14ac:dyDescent="0.2">
      <c r="B94" s="141" t="s">
        <v>392</v>
      </c>
      <c r="C94" s="141" t="s">
        <v>403</v>
      </c>
    </row>
    <row r="95" spans="1:19" s="91" customFormat="1" ht="14.1" customHeight="1" x14ac:dyDescent="0.2">
      <c r="B95" s="141"/>
      <c r="C95" s="141" t="s">
        <v>404</v>
      </c>
    </row>
    <row r="96" spans="1:19" s="91" customFormat="1" ht="14.1" customHeight="1" x14ac:dyDescent="0.2">
      <c r="B96" s="141"/>
      <c r="C96" s="141" t="s">
        <v>405</v>
      </c>
    </row>
    <row r="97" spans="2:3" s="91" customFormat="1" ht="14.1" customHeight="1" x14ac:dyDescent="0.2">
      <c r="B97" s="141"/>
      <c r="C97" s="141"/>
    </row>
    <row r="98" spans="2:3" s="91" customFormat="1" ht="14.1" customHeight="1" x14ac:dyDescent="0.2">
      <c r="B98" s="141" t="s">
        <v>406</v>
      </c>
      <c r="C98" s="141" t="s">
        <v>407</v>
      </c>
    </row>
    <row r="99" spans="2:3" s="91" customFormat="1" ht="14.1" customHeight="1" x14ac:dyDescent="0.2">
      <c r="B99" s="141"/>
      <c r="C99" s="141" t="s">
        <v>408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zoomScale="140" zoomScaleNormal="140" workbookViewId="0">
      <pane ySplit="1" topLeftCell="A2" activePane="bottomLeft" state="frozen"/>
      <selection pane="bottomLeft" sqref="A1:R1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2" t="s">
        <v>356</v>
      </c>
      <c r="B1" s="142" t="s">
        <v>14</v>
      </c>
      <c r="C1" s="142" t="s">
        <v>388</v>
      </c>
      <c r="D1" s="143" t="s">
        <v>389</v>
      </c>
      <c r="E1" s="132" t="s">
        <v>397</v>
      </c>
      <c r="F1" s="132" t="s">
        <v>398</v>
      </c>
      <c r="G1" s="132" t="s">
        <v>379</v>
      </c>
      <c r="H1" s="132" t="s">
        <v>380</v>
      </c>
      <c r="I1" s="132" t="s">
        <v>381</v>
      </c>
      <c r="J1" s="132" t="s">
        <v>399</v>
      </c>
      <c r="K1" s="132" t="s">
        <v>400</v>
      </c>
      <c r="L1" s="132" t="s">
        <v>373</v>
      </c>
      <c r="M1" s="132" t="s">
        <v>372</v>
      </c>
      <c r="N1" s="132" t="s">
        <v>409</v>
      </c>
      <c r="O1" s="147" t="s">
        <v>410</v>
      </c>
      <c r="P1" s="147" t="s">
        <v>411</v>
      </c>
      <c r="Q1" s="147" t="s">
        <v>412</v>
      </c>
      <c r="R1" s="145" t="s">
        <v>375</v>
      </c>
    </row>
    <row r="2" spans="1:18" s="56" customFormat="1" ht="15" customHeight="1" x14ac:dyDescent="0.2">
      <c r="A2" s="57" t="s">
        <v>290</v>
      </c>
      <c r="B2" s="57" t="s">
        <v>291</v>
      </c>
      <c r="C2" s="57" t="s">
        <v>139</v>
      </c>
      <c r="D2" s="58" t="s">
        <v>43</v>
      </c>
      <c r="E2" s="59">
        <v>59</v>
      </c>
      <c r="F2" s="59" t="s">
        <v>158</v>
      </c>
      <c r="G2" s="59">
        <v>59</v>
      </c>
      <c r="H2" s="59">
        <v>59</v>
      </c>
      <c r="I2" s="59">
        <v>59</v>
      </c>
      <c r="J2" s="59">
        <v>59</v>
      </c>
      <c r="K2" s="59">
        <v>59</v>
      </c>
      <c r="L2" s="60">
        <v>50000</v>
      </c>
      <c r="M2" s="60">
        <v>29500</v>
      </c>
      <c r="N2" s="61">
        <v>47528</v>
      </c>
      <c r="O2" s="62">
        <v>0.04</v>
      </c>
      <c r="P2" s="59">
        <v>1</v>
      </c>
      <c r="Q2" s="59" t="s">
        <v>292</v>
      </c>
      <c r="R2" s="53">
        <v>9544539.1500000004</v>
      </c>
    </row>
    <row r="3" spans="1:18" ht="15" customHeight="1" x14ac:dyDescent="0.2">
      <c r="A3" s="57" t="s">
        <v>293</v>
      </c>
      <c r="B3" s="57" t="s">
        <v>294</v>
      </c>
      <c r="C3" s="57" t="s">
        <v>295</v>
      </c>
      <c r="D3" s="58" t="s">
        <v>43</v>
      </c>
      <c r="E3" s="59" t="s">
        <v>158</v>
      </c>
      <c r="F3" s="59">
        <v>100</v>
      </c>
      <c r="G3" s="59">
        <v>100</v>
      </c>
      <c r="H3" s="59">
        <v>100</v>
      </c>
      <c r="I3" s="59">
        <v>100</v>
      </c>
      <c r="J3" s="59">
        <v>100</v>
      </c>
      <c r="K3" s="59">
        <v>100</v>
      </c>
      <c r="L3" s="60">
        <v>1386000</v>
      </c>
      <c r="M3" s="60">
        <v>1386000</v>
      </c>
      <c r="N3" s="61">
        <v>44186</v>
      </c>
      <c r="O3" s="62">
        <v>5.8125000000000003E-2</v>
      </c>
      <c r="P3" s="59">
        <v>1</v>
      </c>
      <c r="Q3" s="59" t="s">
        <v>292</v>
      </c>
      <c r="R3" s="53">
        <v>130000000</v>
      </c>
    </row>
    <row r="4" spans="1:18" ht="15" customHeight="1" x14ac:dyDescent="0.2">
      <c r="A4" s="57" t="s">
        <v>296</v>
      </c>
      <c r="B4" s="57" t="s">
        <v>297</v>
      </c>
      <c r="C4" s="57" t="s">
        <v>298</v>
      </c>
      <c r="D4" s="58" t="s">
        <v>18</v>
      </c>
      <c r="E4" s="59">
        <v>20</v>
      </c>
      <c r="F4" s="59">
        <v>29.99</v>
      </c>
      <c r="G4" s="59">
        <v>20</v>
      </c>
      <c r="H4" s="59">
        <v>20</v>
      </c>
      <c r="I4" s="59">
        <v>20</v>
      </c>
      <c r="J4" s="59">
        <v>20</v>
      </c>
      <c r="K4" s="59">
        <v>20</v>
      </c>
      <c r="L4" s="60">
        <v>14257</v>
      </c>
      <c r="M4" s="60">
        <v>21328.61</v>
      </c>
      <c r="N4" s="61">
        <v>48136</v>
      </c>
      <c r="O4" s="62">
        <v>4.4999999999999998E-2</v>
      </c>
      <c r="P4" s="59">
        <v>1</v>
      </c>
      <c r="Q4" s="59" t="s">
        <v>299</v>
      </c>
      <c r="R4" s="53">
        <v>82342806.730000004</v>
      </c>
    </row>
    <row r="5" spans="1:18" ht="15" customHeight="1" x14ac:dyDescent="0.2">
      <c r="A5" s="57" t="s">
        <v>300</v>
      </c>
      <c r="B5" s="57" t="s">
        <v>301</v>
      </c>
      <c r="C5" s="57" t="s">
        <v>241</v>
      </c>
      <c r="D5" s="58" t="s">
        <v>43</v>
      </c>
      <c r="E5" s="59">
        <v>80</v>
      </c>
      <c r="F5" s="59">
        <v>95</v>
      </c>
      <c r="G5" s="59">
        <v>80</v>
      </c>
      <c r="H5" s="59">
        <v>80</v>
      </c>
      <c r="I5" s="59">
        <v>80</v>
      </c>
      <c r="J5" s="59">
        <v>80</v>
      </c>
      <c r="K5" s="59">
        <v>80</v>
      </c>
      <c r="L5" s="60">
        <v>343000</v>
      </c>
      <c r="M5" s="60">
        <v>82320</v>
      </c>
      <c r="N5" s="61">
        <v>44711</v>
      </c>
      <c r="O5" s="62">
        <v>5.2499999999999998E-2</v>
      </c>
      <c r="P5" s="59">
        <v>1</v>
      </c>
      <c r="Q5" s="59" t="s">
        <v>292</v>
      </c>
      <c r="R5" s="53">
        <v>60000000</v>
      </c>
    </row>
    <row r="6" spans="1:18" ht="15" customHeight="1" x14ac:dyDescent="0.2">
      <c r="A6" s="57" t="s">
        <v>302</v>
      </c>
      <c r="B6" s="57" t="s">
        <v>303</v>
      </c>
      <c r="C6" s="57" t="s">
        <v>304</v>
      </c>
      <c r="D6" s="58" t="s">
        <v>43</v>
      </c>
      <c r="E6" s="59">
        <v>99.4</v>
      </c>
      <c r="F6" s="59" t="s">
        <v>158</v>
      </c>
      <c r="G6" s="59">
        <v>99.22</v>
      </c>
      <c r="H6" s="59">
        <v>99.31</v>
      </c>
      <c r="I6" s="59">
        <v>99.22</v>
      </c>
      <c r="J6" s="59">
        <v>99.31</v>
      </c>
      <c r="K6" s="59">
        <v>99.283100000000005</v>
      </c>
      <c r="L6" s="60">
        <v>3341.94</v>
      </c>
      <c r="M6" s="60">
        <v>24723.18</v>
      </c>
      <c r="N6" s="61">
        <v>43101</v>
      </c>
      <c r="O6" s="62" t="s">
        <v>158</v>
      </c>
      <c r="P6" s="59">
        <v>5.1100000000000003</v>
      </c>
      <c r="Q6" s="59" t="s">
        <v>299</v>
      </c>
      <c r="R6" s="53">
        <v>39486547.329999998</v>
      </c>
    </row>
    <row r="7" spans="1:18" ht="15" customHeight="1" x14ac:dyDescent="0.2">
      <c r="A7" s="57" t="s">
        <v>305</v>
      </c>
      <c r="B7" s="57" t="s">
        <v>306</v>
      </c>
      <c r="C7" s="57" t="s">
        <v>304</v>
      </c>
      <c r="D7" s="58" t="s">
        <v>43</v>
      </c>
      <c r="E7" s="59">
        <v>97.83</v>
      </c>
      <c r="F7" s="59" t="s">
        <v>158</v>
      </c>
      <c r="G7" s="59">
        <v>97.63</v>
      </c>
      <c r="H7" s="59">
        <v>97.73</v>
      </c>
      <c r="I7" s="59">
        <v>97.63</v>
      </c>
      <c r="J7" s="59">
        <v>97.73</v>
      </c>
      <c r="K7" s="59">
        <v>97.700400000000002</v>
      </c>
      <c r="L7" s="60">
        <v>3341.94</v>
      </c>
      <c r="M7" s="60">
        <v>24329.07</v>
      </c>
      <c r="N7" s="61">
        <v>43282</v>
      </c>
      <c r="O7" s="62" t="s">
        <v>158</v>
      </c>
      <c r="P7" s="59">
        <v>5.1100000000000003</v>
      </c>
      <c r="Q7" s="59" t="s">
        <v>299</v>
      </c>
      <c r="R7" s="53">
        <v>38858325.149999999</v>
      </c>
    </row>
    <row r="8" spans="1:18" ht="15" customHeight="1" x14ac:dyDescent="0.2">
      <c r="A8" s="57" t="s">
        <v>307</v>
      </c>
      <c r="B8" s="57" t="s">
        <v>308</v>
      </c>
      <c r="C8" s="57" t="s">
        <v>304</v>
      </c>
      <c r="D8" s="58" t="s">
        <v>43</v>
      </c>
      <c r="E8" s="59">
        <v>95.81</v>
      </c>
      <c r="F8" s="59" t="s">
        <v>158</v>
      </c>
      <c r="G8" s="59">
        <v>95.57</v>
      </c>
      <c r="H8" s="59">
        <v>95.69</v>
      </c>
      <c r="I8" s="59">
        <v>95.57</v>
      </c>
      <c r="J8" s="59">
        <v>95.69</v>
      </c>
      <c r="K8" s="59">
        <v>95.659300000000002</v>
      </c>
      <c r="L8" s="60">
        <v>3341.94</v>
      </c>
      <c r="M8" s="60">
        <v>23820.82</v>
      </c>
      <c r="N8" s="61">
        <v>43466</v>
      </c>
      <c r="O8" s="62" t="s">
        <v>158</v>
      </c>
      <c r="P8" s="59">
        <v>5.1100000000000003</v>
      </c>
      <c r="Q8" s="59" t="s">
        <v>299</v>
      </c>
      <c r="R8" s="53">
        <v>38047202.840000004</v>
      </c>
    </row>
    <row r="9" spans="1:18" ht="15" customHeight="1" x14ac:dyDescent="0.2">
      <c r="A9" s="57" t="s">
        <v>309</v>
      </c>
      <c r="B9" s="57" t="s">
        <v>310</v>
      </c>
      <c r="C9" s="57" t="s">
        <v>304</v>
      </c>
      <c r="D9" s="58" t="s">
        <v>43</v>
      </c>
      <c r="E9" s="59">
        <v>93.4</v>
      </c>
      <c r="F9" s="59" t="s">
        <v>158</v>
      </c>
      <c r="G9" s="59">
        <v>93.14</v>
      </c>
      <c r="H9" s="59">
        <v>93.27</v>
      </c>
      <c r="I9" s="59">
        <v>93.14</v>
      </c>
      <c r="J9" s="59">
        <v>93.27</v>
      </c>
      <c r="K9" s="59">
        <v>93.236699999999999</v>
      </c>
      <c r="L9" s="60">
        <v>3341.94</v>
      </c>
      <c r="M9" s="60">
        <v>23217.54</v>
      </c>
      <c r="N9" s="61">
        <v>43647</v>
      </c>
      <c r="O9" s="62" t="s">
        <v>158</v>
      </c>
      <c r="P9" s="59">
        <v>5.1100000000000003</v>
      </c>
      <c r="Q9" s="59" t="s">
        <v>299</v>
      </c>
      <c r="R9" s="53">
        <v>37084989.119999997</v>
      </c>
    </row>
    <row r="10" spans="1:18" ht="15" customHeight="1" x14ac:dyDescent="0.2">
      <c r="A10" s="57" t="s">
        <v>311</v>
      </c>
      <c r="B10" s="57" t="s">
        <v>312</v>
      </c>
      <c r="C10" s="57" t="s">
        <v>313</v>
      </c>
      <c r="D10" s="58" t="s">
        <v>43</v>
      </c>
      <c r="E10" s="59" t="s">
        <v>158</v>
      </c>
      <c r="F10" s="59" t="s">
        <v>158</v>
      </c>
      <c r="G10" s="59">
        <v>115.35</v>
      </c>
      <c r="H10" s="59">
        <v>115.35</v>
      </c>
      <c r="I10" s="59">
        <v>115.35</v>
      </c>
      <c r="J10" s="59">
        <v>115.35</v>
      </c>
      <c r="K10" s="59">
        <v>115.35</v>
      </c>
      <c r="L10" s="60">
        <v>5000000</v>
      </c>
      <c r="M10" s="60">
        <v>5767500</v>
      </c>
      <c r="N10" s="61">
        <v>45847</v>
      </c>
      <c r="O10" s="62">
        <v>4.4999999999999998E-2</v>
      </c>
      <c r="P10" s="59">
        <v>1</v>
      </c>
      <c r="Q10" s="59" t="s">
        <v>292</v>
      </c>
      <c r="R10" s="53">
        <v>6931500000</v>
      </c>
    </row>
    <row r="11" spans="1:18" ht="15" customHeight="1" x14ac:dyDescent="0.2">
      <c r="A11" s="57" t="s">
        <v>314</v>
      </c>
      <c r="B11" s="57" t="s">
        <v>315</v>
      </c>
      <c r="C11" s="57" t="s">
        <v>313</v>
      </c>
      <c r="D11" s="58" t="s">
        <v>43</v>
      </c>
      <c r="E11" s="59" t="s">
        <v>158</v>
      </c>
      <c r="F11" s="59">
        <v>106</v>
      </c>
      <c r="G11" s="59">
        <v>105</v>
      </c>
      <c r="H11" s="59">
        <v>105.2</v>
      </c>
      <c r="I11" s="59">
        <v>105</v>
      </c>
      <c r="J11" s="59">
        <v>105.2</v>
      </c>
      <c r="K11" s="59">
        <v>105.1</v>
      </c>
      <c r="L11" s="60">
        <v>15000000</v>
      </c>
      <c r="M11" s="60">
        <v>15765000</v>
      </c>
      <c r="N11" s="61">
        <v>44385</v>
      </c>
      <c r="O11" s="62">
        <v>2.75E-2</v>
      </c>
      <c r="P11" s="59">
        <v>1</v>
      </c>
      <c r="Q11" s="59" t="s">
        <v>292</v>
      </c>
      <c r="R11" s="53">
        <v>6345000000</v>
      </c>
    </row>
    <row r="12" spans="1:18" ht="15" customHeight="1" x14ac:dyDescent="0.2">
      <c r="A12" s="57" t="s">
        <v>316</v>
      </c>
      <c r="B12" s="57" t="s">
        <v>317</v>
      </c>
      <c r="C12" s="57" t="s">
        <v>313</v>
      </c>
      <c r="D12" s="58" t="s">
        <v>43</v>
      </c>
      <c r="E12" s="59" t="s">
        <v>158</v>
      </c>
      <c r="F12" s="59">
        <v>110</v>
      </c>
      <c r="G12" s="59">
        <v>100</v>
      </c>
      <c r="H12" s="59">
        <v>102</v>
      </c>
      <c r="I12" s="59">
        <v>100</v>
      </c>
      <c r="J12" s="59">
        <v>102</v>
      </c>
      <c r="K12" s="59">
        <v>101.53019999999999</v>
      </c>
      <c r="L12" s="60">
        <v>7875000</v>
      </c>
      <c r="M12" s="60">
        <v>7995500</v>
      </c>
      <c r="N12" s="61">
        <v>46790</v>
      </c>
      <c r="O12" s="62">
        <v>2.8750000000000001E-2</v>
      </c>
      <c r="P12" s="59">
        <v>1</v>
      </c>
      <c r="Q12" s="59" t="s">
        <v>292</v>
      </c>
      <c r="R12" s="53">
        <v>5611375000</v>
      </c>
    </row>
    <row r="13" spans="1:18" ht="15" customHeight="1" x14ac:dyDescent="0.2">
      <c r="A13" s="57" t="s">
        <v>318</v>
      </c>
      <c r="B13" s="57" t="s">
        <v>319</v>
      </c>
      <c r="C13" s="57" t="s">
        <v>313</v>
      </c>
      <c r="D13" s="58" t="s">
        <v>43</v>
      </c>
      <c r="E13" s="59">
        <v>103</v>
      </c>
      <c r="F13" s="59">
        <v>103.3</v>
      </c>
      <c r="G13" s="59">
        <v>101.8</v>
      </c>
      <c r="H13" s="59">
        <v>103.3</v>
      </c>
      <c r="I13" s="59">
        <v>101.8</v>
      </c>
      <c r="J13" s="59">
        <v>103.3</v>
      </c>
      <c r="K13" s="59">
        <v>102.9346</v>
      </c>
      <c r="L13" s="60">
        <v>13000000</v>
      </c>
      <c r="M13" s="60">
        <v>13438357.189999999</v>
      </c>
      <c r="N13" s="61">
        <v>48402</v>
      </c>
      <c r="O13" s="62">
        <v>3.2500000000000001E-2</v>
      </c>
      <c r="P13" s="59">
        <v>1</v>
      </c>
      <c r="Q13" s="59" t="s">
        <v>292</v>
      </c>
      <c r="R13" s="53">
        <v>3139161365.9099998</v>
      </c>
    </row>
    <row r="14" spans="1:18" ht="17.100000000000001" customHeight="1" x14ac:dyDescent="0.2">
      <c r="R14" s="91"/>
    </row>
    <row r="15" spans="1:18" ht="17.100000000000001" customHeight="1" x14ac:dyDescent="0.2">
      <c r="B15" s="146" t="s">
        <v>392</v>
      </c>
      <c r="C15" s="141" t="s">
        <v>403</v>
      </c>
      <c r="R15" s="91"/>
    </row>
    <row r="16" spans="1:18" ht="17.100000000000001" customHeight="1" x14ac:dyDescent="0.2">
      <c r="B16" s="141"/>
      <c r="C16" s="141" t="s">
        <v>404</v>
      </c>
      <c r="R16" s="91"/>
    </row>
    <row r="17" spans="2:18" ht="17.100000000000001" customHeight="1" x14ac:dyDescent="0.2">
      <c r="B17" s="141"/>
      <c r="C17" s="141" t="s">
        <v>405</v>
      </c>
      <c r="R17" s="9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8" t="s">
        <v>387</v>
      </c>
      <c r="B1" s="148" t="s">
        <v>14</v>
      </c>
      <c r="C1" s="148" t="s">
        <v>388</v>
      </c>
      <c r="D1" s="132" t="s">
        <v>397</v>
      </c>
      <c r="E1" s="132" t="s">
        <v>398</v>
      </c>
      <c r="F1" s="132" t="s">
        <v>379</v>
      </c>
      <c r="G1" s="132" t="s">
        <v>380</v>
      </c>
      <c r="H1" s="132" t="s">
        <v>381</v>
      </c>
      <c r="I1" s="132" t="s">
        <v>399</v>
      </c>
      <c r="J1" s="132" t="s">
        <v>400</v>
      </c>
      <c r="K1" s="132" t="s">
        <v>373</v>
      </c>
      <c r="L1" s="132" t="s">
        <v>372</v>
      </c>
      <c r="M1" s="144" t="s">
        <v>374</v>
      </c>
      <c r="N1" s="145" t="s">
        <v>2</v>
      </c>
      <c r="O1" s="145" t="s">
        <v>375</v>
      </c>
    </row>
    <row r="2" spans="1:15" s="56" customFormat="1" ht="15" customHeight="1" x14ac:dyDescent="0.2">
      <c r="A2" s="50" t="s">
        <v>158</v>
      </c>
      <c r="B2" s="50" t="s">
        <v>158</v>
      </c>
      <c r="C2" s="51" t="s">
        <v>158</v>
      </c>
      <c r="D2" s="52" t="s">
        <v>158</v>
      </c>
      <c r="E2" s="52" t="s">
        <v>158</v>
      </c>
      <c r="F2" s="52" t="s">
        <v>158</v>
      </c>
      <c r="G2" s="52" t="s">
        <v>158</v>
      </c>
      <c r="H2" s="52" t="s">
        <v>158</v>
      </c>
      <c r="I2" s="52" t="s">
        <v>158</v>
      </c>
      <c r="J2" s="52" t="s">
        <v>158</v>
      </c>
      <c r="K2" s="53" t="s">
        <v>158</v>
      </c>
      <c r="L2" s="53" t="s">
        <v>158</v>
      </c>
      <c r="M2" s="53" t="s">
        <v>158</v>
      </c>
      <c r="N2" s="111" t="s">
        <v>158</v>
      </c>
      <c r="O2" s="53" t="s">
        <v>158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8" t="s">
        <v>387</v>
      </c>
      <c r="B1" s="148" t="s">
        <v>14</v>
      </c>
      <c r="C1" s="148" t="s">
        <v>388</v>
      </c>
      <c r="D1" s="132" t="s">
        <v>397</v>
      </c>
      <c r="E1" s="132" t="s">
        <v>398</v>
      </c>
      <c r="F1" s="132" t="s">
        <v>379</v>
      </c>
      <c r="G1" s="132" t="s">
        <v>380</v>
      </c>
      <c r="H1" s="132" t="s">
        <v>381</v>
      </c>
      <c r="I1" s="132" t="s">
        <v>399</v>
      </c>
      <c r="J1" s="132" t="s">
        <v>400</v>
      </c>
      <c r="K1" s="132" t="s">
        <v>373</v>
      </c>
      <c r="L1" s="132" t="s">
        <v>372</v>
      </c>
      <c r="M1" s="145" t="s">
        <v>2</v>
      </c>
      <c r="N1" s="145" t="s">
        <v>320</v>
      </c>
      <c r="O1" s="145" t="s">
        <v>413</v>
      </c>
      <c r="P1" s="145" t="s">
        <v>375</v>
      </c>
    </row>
    <row r="2" spans="1:16" s="55" customFormat="1" ht="15" customHeight="1" x14ac:dyDescent="0.2">
      <c r="A2" s="50" t="s">
        <v>158</v>
      </c>
      <c r="B2" s="50" t="s">
        <v>158</v>
      </c>
      <c r="C2" s="51" t="s">
        <v>158</v>
      </c>
      <c r="D2" s="52" t="s">
        <v>158</v>
      </c>
      <c r="E2" s="52" t="s">
        <v>158</v>
      </c>
      <c r="F2" s="52" t="s">
        <v>158</v>
      </c>
      <c r="G2" s="52" t="s">
        <v>158</v>
      </c>
      <c r="H2" s="52" t="s">
        <v>158</v>
      </c>
      <c r="I2" s="52" t="s">
        <v>158</v>
      </c>
      <c r="J2" s="52" t="s">
        <v>158</v>
      </c>
      <c r="K2" s="53" t="s">
        <v>158</v>
      </c>
      <c r="L2" s="53" t="s">
        <v>158</v>
      </c>
      <c r="M2" s="111" t="s">
        <v>158</v>
      </c>
      <c r="N2" s="52" t="s">
        <v>158</v>
      </c>
      <c r="O2" s="54" t="s">
        <v>158</v>
      </c>
      <c r="P2" s="53" t="s">
        <v>158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>
      <selection activeCell="D20" sqref="D20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2" t="s">
        <v>387</v>
      </c>
      <c r="B1" s="142" t="s">
        <v>14</v>
      </c>
      <c r="C1" s="142" t="s">
        <v>388</v>
      </c>
      <c r="D1" s="143" t="s">
        <v>389</v>
      </c>
      <c r="E1" s="127" t="s">
        <v>380</v>
      </c>
      <c r="F1" s="127" t="s">
        <v>381</v>
      </c>
      <c r="G1" s="127" t="s">
        <v>373</v>
      </c>
      <c r="H1" s="127" t="s">
        <v>372</v>
      </c>
    </row>
    <row r="2" spans="1:8" ht="12.75" customHeight="1" x14ac:dyDescent="0.2">
      <c r="A2" s="149" t="s">
        <v>355</v>
      </c>
      <c r="B2" s="149"/>
      <c r="C2" s="150"/>
      <c r="D2" s="150"/>
      <c r="E2" s="150"/>
      <c r="F2" s="150"/>
      <c r="G2" s="150"/>
      <c r="H2" s="150"/>
    </row>
    <row r="3" spans="1:8" ht="15" customHeight="1" x14ac:dyDescent="0.2">
      <c r="A3" s="6" t="s">
        <v>80</v>
      </c>
      <c r="B3" s="6" t="s">
        <v>81</v>
      </c>
      <c r="C3" s="6" t="s">
        <v>82</v>
      </c>
      <c r="D3" s="64" t="s">
        <v>43</v>
      </c>
      <c r="E3" s="48">
        <v>179</v>
      </c>
      <c r="F3" s="48">
        <v>175.2</v>
      </c>
      <c r="G3" s="46">
        <v>88000</v>
      </c>
      <c r="H3" s="47">
        <v>15558755</v>
      </c>
    </row>
    <row r="4" spans="1:8" ht="15" customHeight="1" x14ac:dyDescent="0.2">
      <c r="A4" s="6" t="s">
        <v>221</v>
      </c>
      <c r="B4" s="6" t="s">
        <v>222</v>
      </c>
      <c r="C4" s="6" t="s">
        <v>223</v>
      </c>
      <c r="D4" s="64" t="s">
        <v>43</v>
      </c>
      <c r="E4" s="48">
        <v>50</v>
      </c>
      <c r="F4" s="48">
        <v>50</v>
      </c>
      <c r="G4" s="46">
        <v>1584124</v>
      </c>
      <c r="H4" s="47">
        <v>79206200</v>
      </c>
    </row>
    <row r="5" spans="1:8" ht="15" customHeight="1" x14ac:dyDescent="0.2">
      <c r="A5" s="6" t="s">
        <v>98</v>
      </c>
      <c r="B5" s="6" t="s">
        <v>99</v>
      </c>
      <c r="C5" s="6" t="s">
        <v>100</v>
      </c>
      <c r="D5" s="64" t="s">
        <v>43</v>
      </c>
      <c r="E5" s="48">
        <v>315</v>
      </c>
      <c r="F5" s="48">
        <v>315</v>
      </c>
      <c r="G5" s="46">
        <v>10000</v>
      </c>
      <c r="H5" s="47">
        <v>3150000</v>
      </c>
    </row>
    <row r="6" spans="1:8" ht="12.75" customHeight="1" x14ac:dyDescent="0.2">
      <c r="A6" s="7" t="s">
        <v>356</v>
      </c>
      <c r="B6" s="7"/>
      <c r="C6" s="8"/>
      <c r="D6" s="8"/>
      <c r="E6" s="8"/>
      <c r="F6" s="8"/>
      <c r="G6" s="8"/>
      <c r="H6" s="8"/>
    </row>
    <row r="7" spans="1:8" ht="15" customHeight="1" x14ac:dyDescent="0.2">
      <c r="A7" s="6" t="s">
        <v>158</v>
      </c>
      <c r="B7" s="6" t="s">
        <v>158</v>
      </c>
      <c r="C7" s="6" t="s">
        <v>158</v>
      </c>
      <c r="D7" s="64" t="s">
        <v>158</v>
      </c>
      <c r="E7" s="48" t="s">
        <v>158</v>
      </c>
      <c r="F7" s="48" t="s">
        <v>158</v>
      </c>
      <c r="G7" s="46" t="s">
        <v>158</v>
      </c>
      <c r="H7" s="47" t="s">
        <v>158</v>
      </c>
    </row>
    <row r="9" spans="1:8" ht="12.75" customHeight="1" x14ac:dyDescent="0.2">
      <c r="B9" s="141" t="s">
        <v>392</v>
      </c>
      <c r="C9" s="141" t="s">
        <v>393</v>
      </c>
    </row>
    <row r="10" spans="1:8" ht="12.75" customHeight="1" x14ac:dyDescent="0.2">
      <c r="B10" s="141"/>
      <c r="C10" s="141" t="s">
        <v>394</v>
      </c>
    </row>
    <row r="11" spans="1:8" ht="12.75" customHeight="1" x14ac:dyDescent="0.2">
      <c r="B11" s="141"/>
      <c r="C11" s="141" t="s">
        <v>395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showGridLines="0" tabSelected="1" zoomScale="140" zoomScaleNormal="140" workbookViewId="0">
      <pane ySplit="1" topLeftCell="A92" activePane="bottomLeft" state="frozen"/>
      <selection pane="bottomLeft" activeCell="F121" sqref="F121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8" t="s">
        <v>387</v>
      </c>
      <c r="B1" s="138" t="s">
        <v>14</v>
      </c>
      <c r="C1" s="138" t="s">
        <v>388</v>
      </c>
      <c r="D1" s="140" t="s">
        <v>389</v>
      </c>
      <c r="E1" s="127" t="s">
        <v>373</v>
      </c>
      <c r="F1" s="127" t="s">
        <v>372</v>
      </c>
      <c r="G1" s="127" t="s">
        <v>414</v>
      </c>
      <c r="H1" s="127" t="s">
        <v>375</v>
      </c>
    </row>
    <row r="2" spans="1:8" s="67" customFormat="1" ht="15" customHeight="1" x14ac:dyDescent="0.2">
      <c r="A2" s="151" t="s">
        <v>355</v>
      </c>
      <c r="B2" s="151"/>
      <c r="C2" s="152"/>
      <c r="D2" s="152"/>
      <c r="E2" s="152"/>
      <c r="F2" s="152"/>
      <c r="G2" s="152"/>
      <c r="H2" s="152"/>
    </row>
    <row r="3" spans="1:8" s="67" customFormat="1" ht="15" customHeight="1" x14ac:dyDescent="0.2">
      <c r="A3" s="68" t="s">
        <v>104</v>
      </c>
      <c r="B3" s="68" t="s">
        <v>105</v>
      </c>
      <c r="C3" s="68" t="s">
        <v>106</v>
      </c>
      <c r="D3" s="71" t="s">
        <v>18</v>
      </c>
      <c r="E3" s="69">
        <v>24</v>
      </c>
      <c r="F3" s="69">
        <v>136244.96</v>
      </c>
      <c r="G3" s="70">
        <v>5676.8733000000002</v>
      </c>
      <c r="H3" s="69">
        <v>621936000</v>
      </c>
    </row>
    <row r="4" spans="1:8" ht="15" customHeight="1" x14ac:dyDescent="0.2">
      <c r="A4" s="68" t="s">
        <v>108</v>
      </c>
      <c r="B4" s="68" t="s">
        <v>109</v>
      </c>
      <c r="C4" s="68" t="s">
        <v>110</v>
      </c>
      <c r="D4" s="71" t="s">
        <v>43</v>
      </c>
      <c r="E4" s="69">
        <v>13526</v>
      </c>
      <c r="F4" s="69">
        <v>2190357.8199999998</v>
      </c>
      <c r="G4" s="70">
        <v>161.93680000000001</v>
      </c>
      <c r="H4" s="69">
        <v>680332608</v>
      </c>
    </row>
    <row r="5" spans="1:8" ht="15" customHeight="1" x14ac:dyDescent="0.2">
      <c r="A5" s="68" t="s">
        <v>112</v>
      </c>
      <c r="B5" s="68" t="s">
        <v>113</v>
      </c>
      <c r="C5" s="68" t="s">
        <v>85</v>
      </c>
      <c r="D5" s="71" t="s">
        <v>18</v>
      </c>
      <c r="E5" s="69">
        <v>725</v>
      </c>
      <c r="F5" s="69">
        <v>379376.11</v>
      </c>
      <c r="G5" s="70">
        <v>523.27739999999994</v>
      </c>
      <c r="H5" s="69">
        <v>4865837718</v>
      </c>
    </row>
    <row r="6" spans="1:8" ht="15" customHeight="1" x14ac:dyDescent="0.2">
      <c r="A6" s="68" t="s">
        <v>83</v>
      </c>
      <c r="B6" s="68" t="s">
        <v>84</v>
      </c>
      <c r="C6" s="68" t="s">
        <v>85</v>
      </c>
      <c r="D6" s="71" t="s">
        <v>18</v>
      </c>
      <c r="E6" s="69">
        <v>48751</v>
      </c>
      <c r="F6" s="69">
        <v>21316774.079999998</v>
      </c>
      <c r="G6" s="70">
        <v>437.25819999999999</v>
      </c>
      <c r="H6" s="69">
        <v>2944299400</v>
      </c>
    </row>
    <row r="7" spans="1:8" ht="15" customHeight="1" x14ac:dyDescent="0.2">
      <c r="A7" s="68" t="s">
        <v>114</v>
      </c>
      <c r="B7" s="68" t="s">
        <v>115</v>
      </c>
      <c r="C7" s="68" t="s">
        <v>116</v>
      </c>
      <c r="D7" s="71" t="s">
        <v>18</v>
      </c>
      <c r="E7" s="69">
        <v>170</v>
      </c>
      <c r="F7" s="69">
        <v>8500</v>
      </c>
      <c r="G7" s="70">
        <v>50</v>
      </c>
      <c r="H7" s="69">
        <v>38268800</v>
      </c>
    </row>
    <row r="8" spans="1:8" ht="15" customHeight="1" x14ac:dyDescent="0.2">
      <c r="A8" s="68" t="s">
        <v>86</v>
      </c>
      <c r="B8" s="68" t="s">
        <v>87</v>
      </c>
      <c r="C8" s="68" t="s">
        <v>88</v>
      </c>
      <c r="D8" s="71" t="s">
        <v>43</v>
      </c>
      <c r="E8" s="69">
        <v>22901</v>
      </c>
      <c r="F8" s="69">
        <v>10925919.970000001</v>
      </c>
      <c r="G8" s="70">
        <v>477.09359999999998</v>
      </c>
      <c r="H8" s="69">
        <v>2374084950.9000001</v>
      </c>
    </row>
    <row r="9" spans="1:8" ht="15" customHeight="1" x14ac:dyDescent="0.2">
      <c r="A9" s="68" t="s">
        <v>89</v>
      </c>
      <c r="B9" s="68" t="s">
        <v>90</v>
      </c>
      <c r="C9" s="68" t="s">
        <v>91</v>
      </c>
      <c r="D9" s="71" t="s">
        <v>43</v>
      </c>
      <c r="E9" s="69">
        <v>11659</v>
      </c>
      <c r="F9" s="69">
        <v>9420464.4700000007</v>
      </c>
      <c r="G9" s="70">
        <v>807.99940000000004</v>
      </c>
      <c r="H9" s="69">
        <v>2674275315</v>
      </c>
    </row>
    <row r="10" spans="1:8" ht="15" customHeight="1" x14ac:dyDescent="0.2">
      <c r="A10" s="68" t="s">
        <v>117</v>
      </c>
      <c r="B10" s="68" t="s">
        <v>118</v>
      </c>
      <c r="C10" s="68" t="s">
        <v>119</v>
      </c>
      <c r="D10" s="71" t="s">
        <v>18</v>
      </c>
      <c r="E10" s="69">
        <v>1212</v>
      </c>
      <c r="F10" s="69">
        <v>188374.36</v>
      </c>
      <c r="G10" s="70">
        <v>155.42439999999999</v>
      </c>
      <c r="H10" s="69">
        <v>530058778.89999998</v>
      </c>
    </row>
    <row r="11" spans="1:8" ht="15" customHeight="1" x14ac:dyDescent="0.2">
      <c r="A11" s="68" t="s">
        <v>101</v>
      </c>
      <c r="B11" s="68" t="s">
        <v>102</v>
      </c>
      <c r="C11" s="68" t="s">
        <v>103</v>
      </c>
      <c r="D11" s="71" t="s">
        <v>18</v>
      </c>
      <c r="E11" s="69">
        <v>12168</v>
      </c>
      <c r="F11" s="69">
        <v>5045771.38</v>
      </c>
      <c r="G11" s="70">
        <v>414.6755</v>
      </c>
      <c r="H11" s="69">
        <v>570753724.79999995</v>
      </c>
    </row>
    <row r="12" spans="1:8" ht="15" customHeight="1" x14ac:dyDescent="0.2">
      <c r="A12" s="68" t="s">
        <v>120</v>
      </c>
      <c r="B12" s="68" t="s">
        <v>121</v>
      </c>
      <c r="C12" s="68" t="s">
        <v>122</v>
      </c>
      <c r="D12" s="71" t="s">
        <v>18</v>
      </c>
      <c r="E12" s="69">
        <v>516</v>
      </c>
      <c r="F12" s="69">
        <v>337812.77</v>
      </c>
      <c r="G12" s="70">
        <v>654.67589999999996</v>
      </c>
      <c r="H12" s="69">
        <v>419862000</v>
      </c>
    </row>
    <row r="13" spans="1:8" ht="15" customHeight="1" x14ac:dyDescent="0.2">
      <c r="A13" s="68" t="s">
        <v>28</v>
      </c>
      <c r="B13" s="68" t="s">
        <v>29</v>
      </c>
      <c r="C13" s="68" t="s">
        <v>30</v>
      </c>
      <c r="D13" s="71" t="s">
        <v>18</v>
      </c>
      <c r="E13" s="69">
        <v>3408</v>
      </c>
      <c r="F13" s="69">
        <v>61022.49</v>
      </c>
      <c r="G13" s="70">
        <v>17.9057</v>
      </c>
      <c r="H13" s="69">
        <v>14214803.4</v>
      </c>
    </row>
    <row r="14" spans="1:8" ht="15" customHeight="1" x14ac:dyDescent="0.2">
      <c r="A14" s="68" t="s">
        <v>123</v>
      </c>
      <c r="B14" s="68" t="s">
        <v>124</v>
      </c>
      <c r="C14" s="68" t="s">
        <v>125</v>
      </c>
      <c r="D14" s="71" t="s">
        <v>18</v>
      </c>
      <c r="E14" s="69">
        <v>8</v>
      </c>
      <c r="F14" s="69">
        <v>2736</v>
      </c>
      <c r="G14" s="70">
        <v>342</v>
      </c>
      <c r="H14" s="69">
        <v>34567188</v>
      </c>
    </row>
    <row r="15" spans="1:8" ht="15" customHeight="1" x14ac:dyDescent="0.2">
      <c r="A15" s="68" t="s">
        <v>126</v>
      </c>
      <c r="B15" s="68" t="s">
        <v>127</v>
      </c>
      <c r="C15" s="68" t="s">
        <v>128</v>
      </c>
      <c r="D15" s="71" t="s">
        <v>18</v>
      </c>
      <c r="E15" s="69">
        <v>1440</v>
      </c>
      <c r="F15" s="69">
        <v>10092.540000000001</v>
      </c>
      <c r="G15" s="70">
        <v>7.0087000000000002</v>
      </c>
      <c r="H15" s="69">
        <v>12867199.199999999</v>
      </c>
    </row>
    <row r="16" spans="1:8" ht="15" customHeight="1" x14ac:dyDescent="0.2">
      <c r="A16" s="68" t="s">
        <v>129</v>
      </c>
      <c r="B16" s="68" t="s">
        <v>130</v>
      </c>
      <c r="C16" s="68" t="s">
        <v>131</v>
      </c>
      <c r="D16" s="71" t="s">
        <v>18</v>
      </c>
      <c r="E16" s="69">
        <v>224</v>
      </c>
      <c r="F16" s="69">
        <v>1360600.33</v>
      </c>
      <c r="G16" s="70">
        <v>6074.1085999999996</v>
      </c>
      <c r="H16" s="69">
        <v>640500000</v>
      </c>
    </row>
    <row r="17" spans="1:8" ht="15" customHeight="1" x14ac:dyDescent="0.2">
      <c r="A17" s="68" t="s">
        <v>132</v>
      </c>
      <c r="B17" s="68" t="s">
        <v>133</v>
      </c>
      <c r="C17" s="68" t="s">
        <v>134</v>
      </c>
      <c r="D17" s="71" t="s">
        <v>43</v>
      </c>
      <c r="E17" s="69">
        <v>2</v>
      </c>
      <c r="F17" s="69">
        <v>11021</v>
      </c>
      <c r="G17" s="70">
        <v>5510.5</v>
      </c>
      <c r="H17" s="69">
        <v>2296265885</v>
      </c>
    </row>
    <row r="18" spans="1:8" ht="15" customHeight="1" x14ac:dyDescent="0.2">
      <c r="A18" s="68" t="s">
        <v>135</v>
      </c>
      <c r="B18" s="68" t="s">
        <v>136</v>
      </c>
      <c r="C18" s="68" t="s">
        <v>134</v>
      </c>
      <c r="D18" s="71" t="s">
        <v>43</v>
      </c>
      <c r="E18" s="69">
        <v>1</v>
      </c>
      <c r="F18" s="69">
        <v>5499.97</v>
      </c>
      <c r="G18" s="70">
        <v>5499.97</v>
      </c>
      <c r="H18" s="69">
        <v>48124737.5</v>
      </c>
    </row>
    <row r="19" spans="1:8" ht="15" customHeight="1" x14ac:dyDescent="0.2">
      <c r="A19" s="68" t="s">
        <v>22</v>
      </c>
      <c r="B19" s="68" t="s">
        <v>23</v>
      </c>
      <c r="C19" s="68" t="s">
        <v>24</v>
      </c>
      <c r="D19" s="71" t="s">
        <v>18</v>
      </c>
      <c r="E19" s="69">
        <v>380377</v>
      </c>
      <c r="F19" s="69">
        <v>11267662.27</v>
      </c>
      <c r="G19" s="70">
        <v>29.622399999999999</v>
      </c>
      <c r="H19" s="69">
        <v>256843886.03999999</v>
      </c>
    </row>
    <row r="20" spans="1:8" ht="15" customHeight="1" x14ac:dyDescent="0.2">
      <c r="A20" s="68" t="s">
        <v>137</v>
      </c>
      <c r="B20" s="68" t="s">
        <v>138</v>
      </c>
      <c r="C20" s="68" t="s">
        <v>139</v>
      </c>
      <c r="D20" s="71" t="s">
        <v>43</v>
      </c>
      <c r="E20" s="69">
        <v>85978</v>
      </c>
      <c r="F20" s="69">
        <v>1799625.75</v>
      </c>
      <c r="G20" s="70">
        <v>20.9312</v>
      </c>
      <c r="H20" s="69">
        <v>504273822</v>
      </c>
    </row>
    <row r="21" spans="1:8" ht="15" customHeight="1" x14ac:dyDescent="0.2">
      <c r="A21" s="68" t="s">
        <v>140</v>
      </c>
      <c r="B21" s="68" t="s">
        <v>141</v>
      </c>
      <c r="C21" s="68" t="s">
        <v>142</v>
      </c>
      <c r="D21" s="71" t="s">
        <v>18</v>
      </c>
      <c r="E21" s="69">
        <v>4393</v>
      </c>
      <c r="F21" s="69">
        <v>4982070.12</v>
      </c>
      <c r="G21" s="70">
        <v>1134.0929000000001</v>
      </c>
      <c r="H21" s="69">
        <v>1519412650</v>
      </c>
    </row>
    <row r="22" spans="1:8" ht="15" customHeight="1" x14ac:dyDescent="0.2">
      <c r="A22" s="68" t="s">
        <v>143</v>
      </c>
      <c r="B22" s="68" t="s">
        <v>144</v>
      </c>
      <c r="C22" s="68" t="s">
        <v>145</v>
      </c>
      <c r="D22" s="71" t="s">
        <v>18</v>
      </c>
      <c r="E22" s="69">
        <v>1425</v>
      </c>
      <c r="F22" s="69">
        <v>17125</v>
      </c>
      <c r="G22" s="70">
        <v>12.0175</v>
      </c>
      <c r="H22" s="69">
        <v>24138222.600000001</v>
      </c>
    </row>
    <row r="23" spans="1:8" ht="15" customHeight="1" x14ac:dyDescent="0.2">
      <c r="A23" s="68" t="s">
        <v>47</v>
      </c>
      <c r="B23" s="68" t="s">
        <v>48</v>
      </c>
      <c r="C23" s="68" t="s">
        <v>49</v>
      </c>
      <c r="D23" s="71" t="s">
        <v>43</v>
      </c>
      <c r="E23" s="69">
        <v>2826</v>
      </c>
      <c r="F23" s="69">
        <v>34341.64</v>
      </c>
      <c r="G23" s="70">
        <v>12.151999999999999</v>
      </c>
      <c r="H23" s="69">
        <v>19016430</v>
      </c>
    </row>
    <row r="24" spans="1:8" ht="15" customHeight="1" x14ac:dyDescent="0.2">
      <c r="A24" s="68" t="s">
        <v>146</v>
      </c>
      <c r="B24" s="68" t="s">
        <v>147</v>
      </c>
      <c r="C24" s="68" t="s">
        <v>148</v>
      </c>
      <c r="D24" s="71" t="s">
        <v>18</v>
      </c>
      <c r="E24" s="69">
        <v>1702</v>
      </c>
      <c r="F24" s="69">
        <v>24293.5</v>
      </c>
      <c r="G24" s="70">
        <v>14.2735</v>
      </c>
      <c r="H24" s="69">
        <v>229666720</v>
      </c>
    </row>
    <row r="25" spans="1:8" ht="15" customHeight="1" x14ac:dyDescent="0.2">
      <c r="A25" s="68" t="s">
        <v>65</v>
      </c>
      <c r="B25" s="68" t="s">
        <v>66</v>
      </c>
      <c r="C25" s="68" t="s">
        <v>67</v>
      </c>
      <c r="D25" s="71" t="s">
        <v>18</v>
      </c>
      <c r="E25" s="69">
        <v>526</v>
      </c>
      <c r="F25" s="69">
        <v>20171.189999999999</v>
      </c>
      <c r="G25" s="70">
        <v>38.348300000000002</v>
      </c>
      <c r="H25" s="69">
        <v>22459716</v>
      </c>
    </row>
    <row r="26" spans="1:8" ht="15" customHeight="1" x14ac:dyDescent="0.2">
      <c r="A26" s="68" t="s">
        <v>149</v>
      </c>
      <c r="B26" s="68" t="s">
        <v>150</v>
      </c>
      <c r="C26" s="68" t="s">
        <v>151</v>
      </c>
      <c r="D26" s="71" t="s">
        <v>18</v>
      </c>
      <c r="E26" s="69">
        <v>11541</v>
      </c>
      <c r="F26" s="69">
        <v>35337.64</v>
      </c>
      <c r="G26" s="70">
        <v>3.0619000000000001</v>
      </c>
      <c r="H26" s="69">
        <v>32198724</v>
      </c>
    </row>
    <row r="27" spans="1:8" ht="15" customHeight="1" x14ac:dyDescent="0.2">
      <c r="A27" s="68" t="s">
        <v>152</v>
      </c>
      <c r="B27" s="68" t="s">
        <v>153</v>
      </c>
      <c r="C27" s="68" t="s">
        <v>154</v>
      </c>
      <c r="D27" s="71" t="s">
        <v>18</v>
      </c>
      <c r="E27" s="69">
        <v>183</v>
      </c>
      <c r="F27" s="69">
        <v>148670</v>
      </c>
      <c r="G27" s="70">
        <v>812.40440000000001</v>
      </c>
      <c r="H27" s="69">
        <v>518221825</v>
      </c>
    </row>
    <row r="28" spans="1:8" ht="15" customHeight="1" x14ac:dyDescent="0.2">
      <c r="A28" s="68" t="s">
        <v>155</v>
      </c>
      <c r="B28" s="68" t="s">
        <v>156</v>
      </c>
      <c r="C28" s="68" t="s">
        <v>157</v>
      </c>
      <c r="D28" s="71" t="s">
        <v>18</v>
      </c>
      <c r="E28" s="69">
        <v>10</v>
      </c>
      <c r="F28" s="69">
        <v>4000</v>
      </c>
      <c r="G28" s="70">
        <v>400</v>
      </c>
      <c r="H28" s="69">
        <v>42846000</v>
      </c>
    </row>
    <row r="29" spans="1:8" ht="15" customHeight="1" x14ac:dyDescent="0.2">
      <c r="A29" s="68" t="s">
        <v>159</v>
      </c>
      <c r="B29" s="68" t="s">
        <v>160</v>
      </c>
      <c r="C29" s="68" t="s">
        <v>161</v>
      </c>
      <c r="D29" s="71" t="s">
        <v>18</v>
      </c>
      <c r="E29" s="69">
        <v>118</v>
      </c>
      <c r="F29" s="69">
        <v>35400</v>
      </c>
      <c r="G29" s="70">
        <v>300</v>
      </c>
      <c r="H29" s="69">
        <v>335841000</v>
      </c>
    </row>
    <row r="30" spans="1:8" ht="15" customHeight="1" x14ac:dyDescent="0.2">
      <c r="A30" s="68" t="s">
        <v>162</v>
      </c>
      <c r="B30" s="68" t="s">
        <v>163</v>
      </c>
      <c r="C30" s="68" t="s">
        <v>164</v>
      </c>
      <c r="D30" s="71" t="s">
        <v>18</v>
      </c>
      <c r="E30" s="69">
        <v>618</v>
      </c>
      <c r="F30" s="69">
        <v>173653.71</v>
      </c>
      <c r="G30" s="70">
        <v>280.99310000000003</v>
      </c>
      <c r="H30" s="69">
        <v>139816849.19999999</v>
      </c>
    </row>
    <row r="31" spans="1:8" ht="15" customHeight="1" x14ac:dyDescent="0.2">
      <c r="A31" s="68" t="s">
        <v>165</v>
      </c>
      <c r="B31" s="68" t="s">
        <v>166</v>
      </c>
      <c r="C31" s="68" t="s">
        <v>167</v>
      </c>
      <c r="D31" s="71" t="s">
        <v>43</v>
      </c>
      <c r="E31" s="69">
        <v>791</v>
      </c>
      <c r="F31" s="69">
        <v>409333.09</v>
      </c>
      <c r="G31" s="70">
        <v>517.48810000000003</v>
      </c>
      <c r="H31" s="69">
        <v>1042681875</v>
      </c>
    </row>
    <row r="32" spans="1:8" ht="15" customHeight="1" x14ac:dyDescent="0.2">
      <c r="A32" s="68" t="s">
        <v>168</v>
      </c>
      <c r="B32" s="68" t="s">
        <v>169</v>
      </c>
      <c r="C32" s="68" t="s">
        <v>170</v>
      </c>
      <c r="D32" s="71" t="s">
        <v>18</v>
      </c>
      <c r="E32" s="69">
        <v>924</v>
      </c>
      <c r="F32" s="69">
        <v>14490.26</v>
      </c>
      <c r="G32" s="70">
        <v>15.6821</v>
      </c>
      <c r="H32" s="69">
        <v>84260000</v>
      </c>
    </row>
    <row r="33" spans="1:8" ht="15" customHeight="1" x14ac:dyDescent="0.2">
      <c r="A33" s="68" t="s">
        <v>80</v>
      </c>
      <c r="B33" s="68" t="s">
        <v>81</v>
      </c>
      <c r="C33" s="68" t="s">
        <v>82</v>
      </c>
      <c r="D33" s="71" t="s">
        <v>43</v>
      </c>
      <c r="E33" s="69">
        <v>228842</v>
      </c>
      <c r="F33" s="69">
        <v>40397988.149999999</v>
      </c>
      <c r="G33" s="70">
        <v>176.53219999999999</v>
      </c>
      <c r="H33" s="69">
        <v>14412382160</v>
      </c>
    </row>
    <row r="34" spans="1:8" ht="15" customHeight="1" x14ac:dyDescent="0.2">
      <c r="A34" s="68" t="s">
        <v>171</v>
      </c>
      <c r="B34" s="68" t="s">
        <v>172</v>
      </c>
      <c r="C34" s="68" t="s">
        <v>173</v>
      </c>
      <c r="D34" s="71" t="s">
        <v>18</v>
      </c>
      <c r="E34" s="69">
        <v>70</v>
      </c>
      <c r="F34" s="69">
        <v>25900</v>
      </c>
      <c r="G34" s="70">
        <v>370</v>
      </c>
      <c r="H34" s="69">
        <v>202834000</v>
      </c>
    </row>
    <row r="35" spans="1:8" ht="15" customHeight="1" x14ac:dyDescent="0.2">
      <c r="A35" s="68" t="s">
        <v>34</v>
      </c>
      <c r="B35" s="68" t="s">
        <v>35</v>
      </c>
      <c r="C35" s="68" t="s">
        <v>36</v>
      </c>
      <c r="D35" s="71" t="s">
        <v>18</v>
      </c>
      <c r="E35" s="69">
        <v>705</v>
      </c>
      <c r="F35" s="69">
        <v>46844.9</v>
      </c>
      <c r="G35" s="70">
        <v>66.446700000000007</v>
      </c>
      <c r="H35" s="69">
        <v>170302583.62</v>
      </c>
    </row>
    <row r="36" spans="1:8" ht="15" customHeight="1" x14ac:dyDescent="0.2">
      <c r="A36" s="68" t="s">
        <v>19</v>
      </c>
      <c r="B36" s="68" t="s">
        <v>20</v>
      </c>
      <c r="C36" s="68" t="s">
        <v>21</v>
      </c>
      <c r="D36" s="71" t="s">
        <v>18</v>
      </c>
      <c r="E36" s="69">
        <v>14</v>
      </c>
      <c r="F36" s="69">
        <v>840</v>
      </c>
      <c r="G36" s="70">
        <v>60</v>
      </c>
      <c r="H36" s="69">
        <v>28549200</v>
      </c>
    </row>
    <row r="37" spans="1:8" ht="15" customHeight="1" x14ac:dyDescent="0.2">
      <c r="A37" s="68" t="s">
        <v>174</v>
      </c>
      <c r="B37" s="68" t="s">
        <v>175</v>
      </c>
      <c r="C37" s="68" t="s">
        <v>176</v>
      </c>
      <c r="D37" s="71" t="s">
        <v>18</v>
      </c>
      <c r="E37" s="69">
        <v>803</v>
      </c>
      <c r="F37" s="69">
        <v>2555378.41</v>
      </c>
      <c r="G37" s="70">
        <v>3182.2894000000001</v>
      </c>
      <c r="H37" s="69">
        <v>1347815040</v>
      </c>
    </row>
    <row r="38" spans="1:8" ht="15" customHeight="1" x14ac:dyDescent="0.2">
      <c r="A38" s="68" t="s">
        <v>25</v>
      </c>
      <c r="B38" s="68" t="s">
        <v>26</v>
      </c>
      <c r="C38" s="68" t="s">
        <v>27</v>
      </c>
      <c r="D38" s="71" t="s">
        <v>18</v>
      </c>
      <c r="E38" s="69">
        <v>219</v>
      </c>
      <c r="F38" s="69">
        <v>33120</v>
      </c>
      <c r="G38" s="70">
        <v>151.2329</v>
      </c>
      <c r="H38" s="69">
        <v>121887192</v>
      </c>
    </row>
    <row r="39" spans="1:8" ht="15" customHeight="1" x14ac:dyDescent="0.2">
      <c r="A39" s="68" t="s">
        <v>15</v>
      </c>
      <c r="B39" s="68" t="s">
        <v>16</v>
      </c>
      <c r="C39" s="68" t="s">
        <v>17</v>
      </c>
      <c r="D39" s="71" t="s">
        <v>18</v>
      </c>
      <c r="E39" s="69">
        <v>10</v>
      </c>
      <c r="F39" s="69">
        <v>190</v>
      </c>
      <c r="G39" s="70">
        <v>19</v>
      </c>
      <c r="H39" s="69">
        <v>5752440</v>
      </c>
    </row>
    <row r="40" spans="1:8" ht="15" customHeight="1" x14ac:dyDescent="0.2">
      <c r="A40" s="68" t="s">
        <v>177</v>
      </c>
      <c r="B40" s="68" t="s">
        <v>178</v>
      </c>
      <c r="C40" s="68" t="s">
        <v>179</v>
      </c>
      <c r="D40" s="71" t="s">
        <v>43</v>
      </c>
      <c r="E40" s="69">
        <v>1765</v>
      </c>
      <c r="F40" s="69">
        <v>459192.68</v>
      </c>
      <c r="G40" s="70">
        <v>260.16579999999999</v>
      </c>
      <c r="H40" s="69">
        <v>156495795</v>
      </c>
    </row>
    <row r="41" spans="1:8" ht="15" customHeight="1" x14ac:dyDescent="0.2">
      <c r="A41" s="68" t="s">
        <v>37</v>
      </c>
      <c r="B41" s="68" t="s">
        <v>38</v>
      </c>
      <c r="C41" s="68" t="s">
        <v>39</v>
      </c>
      <c r="D41" s="71" t="s">
        <v>18</v>
      </c>
      <c r="E41" s="69">
        <v>62</v>
      </c>
      <c r="F41" s="69">
        <v>70300.100000000006</v>
      </c>
      <c r="G41" s="70">
        <v>1133.8725999999999</v>
      </c>
      <c r="H41" s="69">
        <v>170200000</v>
      </c>
    </row>
    <row r="42" spans="1:8" ht="15" customHeight="1" x14ac:dyDescent="0.2">
      <c r="A42" s="68" t="s">
        <v>40</v>
      </c>
      <c r="B42" s="68" t="s">
        <v>41</v>
      </c>
      <c r="C42" s="68" t="s">
        <v>42</v>
      </c>
      <c r="D42" s="71" t="s">
        <v>43</v>
      </c>
      <c r="E42" s="69">
        <v>224</v>
      </c>
      <c r="F42" s="69">
        <v>313585</v>
      </c>
      <c r="G42" s="70">
        <v>1399.933</v>
      </c>
      <c r="H42" s="69">
        <v>428394120</v>
      </c>
    </row>
    <row r="43" spans="1:8" ht="15" customHeight="1" x14ac:dyDescent="0.2">
      <c r="A43" s="68" t="s">
        <v>180</v>
      </c>
      <c r="B43" s="68" t="s">
        <v>181</v>
      </c>
      <c r="C43" s="68" t="s">
        <v>182</v>
      </c>
      <c r="D43" s="71" t="s">
        <v>43</v>
      </c>
      <c r="E43" s="69">
        <v>504</v>
      </c>
      <c r="F43" s="69">
        <v>1656212</v>
      </c>
      <c r="G43" s="70">
        <v>3286.1349</v>
      </c>
      <c r="H43" s="69">
        <v>32500000000</v>
      </c>
    </row>
    <row r="44" spans="1:8" ht="15" customHeight="1" x14ac:dyDescent="0.2">
      <c r="A44" s="68" t="s">
        <v>183</v>
      </c>
      <c r="B44" s="68" t="s">
        <v>184</v>
      </c>
      <c r="C44" s="68" t="s">
        <v>185</v>
      </c>
      <c r="D44" s="71" t="s">
        <v>18</v>
      </c>
      <c r="E44" s="69">
        <v>228945</v>
      </c>
      <c r="F44" s="69">
        <v>840503.58</v>
      </c>
      <c r="G44" s="70">
        <v>3.6711999999999998</v>
      </c>
      <c r="H44" s="69">
        <v>50929952</v>
      </c>
    </row>
    <row r="45" spans="1:8" ht="15" customHeight="1" x14ac:dyDescent="0.2">
      <c r="A45" s="68" t="s">
        <v>186</v>
      </c>
      <c r="B45" s="68" t="s">
        <v>187</v>
      </c>
      <c r="C45" s="68" t="s">
        <v>188</v>
      </c>
      <c r="D45" s="71" t="s">
        <v>18</v>
      </c>
      <c r="E45" s="69">
        <v>162</v>
      </c>
      <c r="F45" s="69">
        <v>16637.599999999999</v>
      </c>
      <c r="G45" s="70">
        <v>102.7012</v>
      </c>
      <c r="H45" s="69">
        <v>72224090</v>
      </c>
    </row>
    <row r="46" spans="1:8" ht="15" customHeight="1" x14ac:dyDescent="0.2">
      <c r="A46" s="68" t="s">
        <v>189</v>
      </c>
      <c r="B46" s="68" t="s">
        <v>190</v>
      </c>
      <c r="C46" s="68" t="s">
        <v>191</v>
      </c>
      <c r="D46" s="71" t="s">
        <v>18</v>
      </c>
      <c r="E46" s="69">
        <v>349</v>
      </c>
      <c r="F46" s="69">
        <v>355055.2</v>
      </c>
      <c r="G46" s="70">
        <v>1017.3501</v>
      </c>
      <c r="H46" s="69">
        <v>110966929.5</v>
      </c>
    </row>
    <row r="47" spans="1:8" ht="15" customHeight="1" x14ac:dyDescent="0.2">
      <c r="A47" s="68" t="s">
        <v>192</v>
      </c>
      <c r="B47" s="68" t="s">
        <v>193</v>
      </c>
      <c r="C47" s="68" t="s">
        <v>194</v>
      </c>
      <c r="D47" s="71" t="s">
        <v>18</v>
      </c>
      <c r="E47" s="69">
        <v>65</v>
      </c>
      <c r="F47" s="69">
        <v>184361.56</v>
      </c>
      <c r="G47" s="70">
        <v>2836.3317000000002</v>
      </c>
      <c r="H47" s="69">
        <v>339375000</v>
      </c>
    </row>
    <row r="48" spans="1:8" ht="15" customHeight="1" x14ac:dyDescent="0.2">
      <c r="A48" s="68" t="s">
        <v>74</v>
      </c>
      <c r="B48" s="68" t="s">
        <v>75</v>
      </c>
      <c r="C48" s="68" t="s">
        <v>76</v>
      </c>
      <c r="D48" s="71" t="s">
        <v>18</v>
      </c>
      <c r="E48" s="69">
        <v>3968</v>
      </c>
      <c r="F48" s="69">
        <v>130931.57</v>
      </c>
      <c r="G48" s="70">
        <v>32.996899999999997</v>
      </c>
      <c r="H48" s="69">
        <v>51244262.939999998</v>
      </c>
    </row>
    <row r="49" spans="1:8" ht="15" customHeight="1" x14ac:dyDescent="0.2">
      <c r="A49" s="68" t="s">
        <v>59</v>
      </c>
      <c r="B49" s="68" t="s">
        <v>60</v>
      </c>
      <c r="C49" s="68" t="s">
        <v>61</v>
      </c>
      <c r="D49" s="71" t="s">
        <v>18</v>
      </c>
      <c r="E49" s="69">
        <v>280</v>
      </c>
      <c r="F49" s="69">
        <v>4900</v>
      </c>
      <c r="G49" s="70">
        <v>17.5</v>
      </c>
      <c r="H49" s="69">
        <v>2478577.5</v>
      </c>
    </row>
    <row r="50" spans="1:8" ht="15" customHeight="1" x14ac:dyDescent="0.2">
      <c r="A50" s="68" t="s">
        <v>195</v>
      </c>
      <c r="B50" s="68" t="s">
        <v>196</v>
      </c>
      <c r="C50" s="68" t="s">
        <v>197</v>
      </c>
      <c r="D50" s="71" t="s">
        <v>18</v>
      </c>
      <c r="E50" s="69">
        <v>129</v>
      </c>
      <c r="F50" s="69">
        <v>696860.5</v>
      </c>
      <c r="G50" s="70">
        <v>5402.0194000000001</v>
      </c>
      <c r="H50" s="69">
        <v>5340587400</v>
      </c>
    </row>
    <row r="51" spans="1:8" ht="15" customHeight="1" x14ac:dyDescent="0.2">
      <c r="A51" s="68" t="s">
        <v>198</v>
      </c>
      <c r="B51" s="68" t="s">
        <v>199</v>
      </c>
      <c r="C51" s="68" t="s">
        <v>200</v>
      </c>
      <c r="D51" s="71" t="s">
        <v>18</v>
      </c>
      <c r="E51" s="69">
        <v>100</v>
      </c>
      <c r="F51" s="69">
        <v>520</v>
      </c>
      <c r="G51" s="70">
        <v>5.2</v>
      </c>
      <c r="H51" s="69">
        <v>6906811.5999999996</v>
      </c>
    </row>
    <row r="52" spans="1:8" ht="15" customHeight="1" x14ac:dyDescent="0.2">
      <c r="A52" s="68" t="s">
        <v>201</v>
      </c>
      <c r="B52" s="68" t="s">
        <v>202</v>
      </c>
      <c r="C52" s="68" t="s">
        <v>203</v>
      </c>
      <c r="D52" s="71" t="s">
        <v>18</v>
      </c>
      <c r="E52" s="69">
        <v>133</v>
      </c>
      <c r="F52" s="69">
        <v>216193.07</v>
      </c>
      <c r="G52" s="70">
        <v>1625.5118</v>
      </c>
      <c r="H52" s="69">
        <v>316526440</v>
      </c>
    </row>
    <row r="53" spans="1:8" ht="15" customHeight="1" x14ac:dyDescent="0.2">
      <c r="A53" s="68" t="s">
        <v>204</v>
      </c>
      <c r="B53" s="68" t="s">
        <v>205</v>
      </c>
      <c r="C53" s="68" t="s">
        <v>203</v>
      </c>
      <c r="D53" s="71" t="s">
        <v>18</v>
      </c>
      <c r="E53" s="69">
        <v>21</v>
      </c>
      <c r="F53" s="69">
        <v>31948.14</v>
      </c>
      <c r="G53" s="70">
        <v>1521.34</v>
      </c>
      <c r="H53" s="69">
        <v>92572610.280000001</v>
      </c>
    </row>
    <row r="54" spans="1:8" ht="15" customHeight="1" x14ac:dyDescent="0.2">
      <c r="A54" s="68" t="s">
        <v>95</v>
      </c>
      <c r="B54" s="68" t="s">
        <v>96</v>
      </c>
      <c r="C54" s="68" t="s">
        <v>97</v>
      </c>
      <c r="D54" s="71" t="s">
        <v>43</v>
      </c>
      <c r="E54" s="69">
        <v>8825</v>
      </c>
      <c r="F54" s="69">
        <v>6347011.5499999998</v>
      </c>
      <c r="G54" s="70">
        <v>719.20809999999994</v>
      </c>
      <c r="H54" s="69">
        <v>1787879916.9000001</v>
      </c>
    </row>
    <row r="55" spans="1:8" ht="15" customHeight="1" x14ac:dyDescent="0.2">
      <c r="A55" s="68" t="s">
        <v>206</v>
      </c>
      <c r="B55" s="68" t="s">
        <v>207</v>
      </c>
      <c r="C55" s="68" t="s">
        <v>208</v>
      </c>
      <c r="D55" s="71" t="s">
        <v>18</v>
      </c>
      <c r="E55" s="69">
        <v>9</v>
      </c>
      <c r="F55" s="69">
        <v>4500</v>
      </c>
      <c r="G55" s="70">
        <v>500</v>
      </c>
      <c r="H55" s="69">
        <v>65138000</v>
      </c>
    </row>
    <row r="56" spans="1:8" ht="15" customHeight="1" x14ac:dyDescent="0.2">
      <c r="A56" s="68" t="s">
        <v>209</v>
      </c>
      <c r="B56" s="68" t="s">
        <v>210</v>
      </c>
      <c r="C56" s="68" t="s">
        <v>211</v>
      </c>
      <c r="D56" s="71" t="s">
        <v>18</v>
      </c>
      <c r="E56" s="69">
        <v>2</v>
      </c>
      <c r="F56" s="69">
        <v>180</v>
      </c>
      <c r="G56" s="70">
        <v>90</v>
      </c>
      <c r="H56" s="69">
        <v>3664620</v>
      </c>
    </row>
    <row r="57" spans="1:8" ht="15" customHeight="1" x14ac:dyDescent="0.2">
      <c r="A57" s="68" t="s">
        <v>212</v>
      </c>
      <c r="B57" s="68" t="s">
        <v>213</v>
      </c>
      <c r="C57" s="68" t="s">
        <v>214</v>
      </c>
      <c r="D57" s="71" t="s">
        <v>18</v>
      </c>
      <c r="E57" s="69">
        <v>1501</v>
      </c>
      <c r="F57" s="69">
        <v>668340.75</v>
      </c>
      <c r="G57" s="70">
        <v>445.26369999999997</v>
      </c>
      <c r="H57" s="69">
        <v>604393240</v>
      </c>
    </row>
    <row r="58" spans="1:8" ht="15" customHeight="1" x14ac:dyDescent="0.2">
      <c r="A58" s="68" t="s">
        <v>215</v>
      </c>
      <c r="B58" s="68" t="s">
        <v>216</v>
      </c>
      <c r="C58" s="68" t="s">
        <v>217</v>
      </c>
      <c r="D58" s="71" t="s">
        <v>18</v>
      </c>
      <c r="E58" s="69">
        <v>57</v>
      </c>
      <c r="F58" s="69">
        <v>2130</v>
      </c>
      <c r="G58" s="70">
        <v>37.368400000000001</v>
      </c>
      <c r="H58" s="69">
        <v>229057160</v>
      </c>
    </row>
    <row r="59" spans="1:8" ht="15" customHeight="1" x14ac:dyDescent="0.2">
      <c r="A59" s="68" t="s">
        <v>218</v>
      </c>
      <c r="B59" s="68" t="s">
        <v>219</v>
      </c>
      <c r="C59" s="68" t="s">
        <v>220</v>
      </c>
      <c r="D59" s="71" t="s">
        <v>43</v>
      </c>
      <c r="E59" s="69">
        <v>794</v>
      </c>
      <c r="F59" s="69">
        <v>401772.11</v>
      </c>
      <c r="G59" s="70">
        <v>506.0102</v>
      </c>
      <c r="H59" s="69">
        <v>211483500</v>
      </c>
    </row>
    <row r="60" spans="1:8" ht="15" customHeight="1" x14ac:dyDescent="0.2">
      <c r="A60" s="68" t="s">
        <v>221</v>
      </c>
      <c r="B60" s="68" t="s">
        <v>222</v>
      </c>
      <c r="C60" s="68" t="s">
        <v>223</v>
      </c>
      <c r="D60" s="71" t="s">
        <v>43</v>
      </c>
      <c r="E60" s="69">
        <v>1594735</v>
      </c>
      <c r="F60" s="69">
        <v>79726719.390000001</v>
      </c>
      <c r="G60" s="70">
        <v>49.993699999999997</v>
      </c>
      <c r="H60" s="69">
        <v>667283512.5</v>
      </c>
    </row>
    <row r="61" spans="1:8" ht="15" customHeight="1" x14ac:dyDescent="0.2">
      <c r="A61" s="68" t="s">
        <v>224</v>
      </c>
      <c r="B61" s="68" t="s">
        <v>225</v>
      </c>
      <c r="C61" s="68" t="s">
        <v>226</v>
      </c>
      <c r="D61" s="71" t="s">
        <v>18</v>
      </c>
      <c r="E61" s="69">
        <v>689</v>
      </c>
      <c r="F61" s="69">
        <v>123236.56</v>
      </c>
      <c r="G61" s="70">
        <v>178.8629</v>
      </c>
      <c r="H61" s="69">
        <v>112690209.92</v>
      </c>
    </row>
    <row r="62" spans="1:8" ht="15" customHeight="1" x14ac:dyDescent="0.2">
      <c r="A62" s="68" t="s">
        <v>227</v>
      </c>
      <c r="B62" s="68" t="s">
        <v>228</v>
      </c>
      <c r="C62" s="68" t="s">
        <v>229</v>
      </c>
      <c r="D62" s="71" t="s">
        <v>18</v>
      </c>
      <c r="E62" s="69">
        <v>277</v>
      </c>
      <c r="F62" s="69">
        <v>1052973.8799999999</v>
      </c>
      <c r="G62" s="70">
        <v>3801.3497000000002</v>
      </c>
      <c r="H62" s="69">
        <v>1150035800</v>
      </c>
    </row>
    <row r="63" spans="1:8" ht="15" customHeight="1" x14ac:dyDescent="0.2">
      <c r="A63" s="68" t="s">
        <v>44</v>
      </c>
      <c r="B63" s="68" t="s">
        <v>45</v>
      </c>
      <c r="C63" s="68" t="s">
        <v>46</v>
      </c>
      <c r="D63" s="71" t="s">
        <v>18</v>
      </c>
      <c r="E63" s="69">
        <v>190</v>
      </c>
      <c r="F63" s="69">
        <v>306062.53000000003</v>
      </c>
      <c r="G63" s="70">
        <v>1610.8553999999999</v>
      </c>
      <c r="H63" s="69">
        <v>498147086</v>
      </c>
    </row>
    <row r="64" spans="1:8" ht="15" customHeight="1" x14ac:dyDescent="0.2">
      <c r="A64" s="68" t="s">
        <v>31</v>
      </c>
      <c r="B64" s="68" t="s">
        <v>32</v>
      </c>
      <c r="C64" s="68" t="s">
        <v>33</v>
      </c>
      <c r="D64" s="71" t="s">
        <v>18</v>
      </c>
      <c r="E64" s="69">
        <v>892</v>
      </c>
      <c r="F64" s="69">
        <v>372800</v>
      </c>
      <c r="G64" s="70">
        <v>417.93720000000002</v>
      </c>
      <c r="H64" s="69">
        <v>1260000000</v>
      </c>
    </row>
    <row r="65" spans="1:8" ht="15" customHeight="1" x14ac:dyDescent="0.2">
      <c r="A65" s="68" t="s">
        <v>230</v>
      </c>
      <c r="B65" s="68" t="s">
        <v>231</v>
      </c>
      <c r="C65" s="68" t="s">
        <v>232</v>
      </c>
      <c r="D65" s="71" t="s">
        <v>18</v>
      </c>
      <c r="E65" s="69">
        <v>2604</v>
      </c>
      <c r="F65" s="69">
        <v>852479.78</v>
      </c>
      <c r="G65" s="70">
        <v>327.3732</v>
      </c>
      <c r="H65" s="69">
        <v>3239524344</v>
      </c>
    </row>
    <row r="66" spans="1:8" ht="15" customHeight="1" x14ac:dyDescent="0.2">
      <c r="A66" s="68" t="s">
        <v>233</v>
      </c>
      <c r="B66" s="68" t="s">
        <v>234</v>
      </c>
      <c r="C66" s="68" t="s">
        <v>235</v>
      </c>
      <c r="D66" s="71" t="s">
        <v>43</v>
      </c>
      <c r="E66" s="69">
        <v>7</v>
      </c>
      <c r="F66" s="69">
        <v>98629.25</v>
      </c>
      <c r="G66" s="70">
        <v>14089.892900000001</v>
      </c>
      <c r="H66" s="69">
        <v>453966790</v>
      </c>
    </row>
    <row r="67" spans="1:8" ht="15" customHeight="1" x14ac:dyDescent="0.2">
      <c r="A67" s="68" t="s">
        <v>236</v>
      </c>
      <c r="B67" s="68" t="s">
        <v>237</v>
      </c>
      <c r="C67" s="68" t="s">
        <v>238</v>
      </c>
      <c r="D67" s="71" t="s">
        <v>43</v>
      </c>
      <c r="E67" s="69">
        <v>2644</v>
      </c>
      <c r="F67" s="69">
        <v>1030.72</v>
      </c>
      <c r="G67" s="70">
        <v>0.38979999999999998</v>
      </c>
      <c r="H67" s="69">
        <v>1900922.4</v>
      </c>
    </row>
    <row r="68" spans="1:8" ht="15" customHeight="1" x14ac:dyDescent="0.2">
      <c r="A68" s="68" t="s">
        <v>239</v>
      </c>
      <c r="B68" s="68" t="s">
        <v>240</v>
      </c>
      <c r="C68" s="68" t="s">
        <v>241</v>
      </c>
      <c r="D68" s="71" t="s">
        <v>43</v>
      </c>
      <c r="E68" s="69">
        <v>126739</v>
      </c>
      <c r="F68" s="69">
        <v>354409.55</v>
      </c>
      <c r="G68" s="70">
        <v>2.7964000000000002</v>
      </c>
      <c r="H68" s="69">
        <v>177323494.31999999</v>
      </c>
    </row>
    <row r="69" spans="1:8" ht="15" customHeight="1" x14ac:dyDescent="0.2">
      <c r="A69" s="68" t="s">
        <v>242</v>
      </c>
      <c r="B69" s="68" t="s">
        <v>243</v>
      </c>
      <c r="C69" s="68" t="s">
        <v>244</v>
      </c>
      <c r="D69" s="71" t="s">
        <v>18</v>
      </c>
      <c r="E69" s="69">
        <v>163</v>
      </c>
      <c r="F69" s="69">
        <v>122413.02</v>
      </c>
      <c r="G69" s="70">
        <v>751.00009999999997</v>
      </c>
      <c r="H69" s="69">
        <v>14306076750</v>
      </c>
    </row>
    <row r="70" spans="1:8" ht="15" customHeight="1" x14ac:dyDescent="0.2">
      <c r="A70" s="68" t="s">
        <v>245</v>
      </c>
      <c r="B70" s="68" t="s">
        <v>246</v>
      </c>
      <c r="C70" s="68" t="s">
        <v>247</v>
      </c>
      <c r="D70" s="71" t="s">
        <v>18</v>
      </c>
      <c r="E70" s="69">
        <v>620</v>
      </c>
      <c r="F70" s="69">
        <v>45685.86</v>
      </c>
      <c r="G70" s="70">
        <v>73.686899999999994</v>
      </c>
      <c r="H70" s="69">
        <v>13571692.800000001</v>
      </c>
    </row>
    <row r="71" spans="1:8" ht="15" customHeight="1" x14ac:dyDescent="0.2">
      <c r="A71" s="68" t="s">
        <v>248</v>
      </c>
      <c r="B71" s="68" t="s">
        <v>249</v>
      </c>
      <c r="C71" s="68" t="s">
        <v>250</v>
      </c>
      <c r="D71" s="71" t="s">
        <v>18</v>
      </c>
      <c r="E71" s="69">
        <v>171</v>
      </c>
      <c r="F71" s="69">
        <v>1185857.25</v>
      </c>
      <c r="G71" s="70">
        <v>6934.8377</v>
      </c>
      <c r="H71" s="69">
        <v>3687646500</v>
      </c>
    </row>
    <row r="72" spans="1:8" ht="15" customHeight="1" x14ac:dyDescent="0.2">
      <c r="A72" s="68" t="s">
        <v>251</v>
      </c>
      <c r="B72" s="68" t="s">
        <v>252</v>
      </c>
      <c r="C72" s="68" t="s">
        <v>253</v>
      </c>
      <c r="D72" s="71" t="s">
        <v>18</v>
      </c>
      <c r="E72" s="69">
        <v>4246</v>
      </c>
      <c r="F72" s="69">
        <v>19319.11</v>
      </c>
      <c r="G72" s="70">
        <v>4.55</v>
      </c>
      <c r="H72" s="69">
        <v>4338343.38</v>
      </c>
    </row>
    <row r="73" spans="1:8" ht="15" customHeight="1" x14ac:dyDescent="0.2">
      <c r="A73" s="68" t="s">
        <v>98</v>
      </c>
      <c r="B73" s="68" t="s">
        <v>99</v>
      </c>
      <c r="C73" s="68" t="s">
        <v>100</v>
      </c>
      <c r="D73" s="71" t="s">
        <v>43</v>
      </c>
      <c r="E73" s="69">
        <v>29683</v>
      </c>
      <c r="F73" s="69">
        <v>9105455.8300000001</v>
      </c>
      <c r="G73" s="70">
        <v>306.75659999999999</v>
      </c>
      <c r="H73" s="69">
        <v>2114569690.97</v>
      </c>
    </row>
    <row r="74" spans="1:8" ht="15" customHeight="1" x14ac:dyDescent="0.2">
      <c r="A74" s="68" t="s">
        <v>62</v>
      </c>
      <c r="B74" s="68" t="s">
        <v>63</v>
      </c>
      <c r="C74" s="68" t="s">
        <v>64</v>
      </c>
      <c r="D74" s="71" t="s">
        <v>43</v>
      </c>
      <c r="E74" s="69">
        <v>55221</v>
      </c>
      <c r="F74" s="69">
        <v>514101.3</v>
      </c>
      <c r="G74" s="70">
        <v>9.3099000000000007</v>
      </c>
      <c r="H74" s="69">
        <v>139008744</v>
      </c>
    </row>
    <row r="75" spans="1:8" ht="15" customHeight="1" x14ac:dyDescent="0.2">
      <c r="A75" s="68" t="s">
        <v>254</v>
      </c>
      <c r="B75" s="68" t="s">
        <v>255</v>
      </c>
      <c r="C75" s="68" t="s">
        <v>256</v>
      </c>
      <c r="D75" s="71" t="s">
        <v>18</v>
      </c>
      <c r="E75" s="69">
        <v>458</v>
      </c>
      <c r="F75" s="69">
        <v>3618.2</v>
      </c>
      <c r="G75" s="70">
        <v>7.9</v>
      </c>
      <c r="H75" s="69">
        <v>17818157.699999999</v>
      </c>
    </row>
    <row r="76" spans="1:8" ht="15" customHeight="1" x14ac:dyDescent="0.2">
      <c r="A76" s="68" t="s">
        <v>77</v>
      </c>
      <c r="B76" s="68" t="s">
        <v>78</v>
      </c>
      <c r="C76" s="68" t="s">
        <v>79</v>
      </c>
      <c r="D76" s="71" t="s">
        <v>43</v>
      </c>
      <c r="E76" s="69">
        <v>794933</v>
      </c>
      <c r="F76" s="69">
        <v>35924143.490000002</v>
      </c>
      <c r="G76" s="70">
        <v>45.191400000000002</v>
      </c>
      <c r="H76" s="69">
        <v>5441869263.5600004</v>
      </c>
    </row>
    <row r="77" spans="1:8" ht="15" customHeight="1" x14ac:dyDescent="0.2">
      <c r="A77" s="68" t="s">
        <v>71</v>
      </c>
      <c r="B77" s="68" t="s">
        <v>72</v>
      </c>
      <c r="C77" s="68" t="s">
        <v>73</v>
      </c>
      <c r="D77" s="71" t="s">
        <v>18</v>
      </c>
      <c r="E77" s="69">
        <v>1893</v>
      </c>
      <c r="F77" s="69">
        <v>111810</v>
      </c>
      <c r="G77" s="70">
        <v>59.064999999999998</v>
      </c>
      <c r="H77" s="69">
        <v>21328203</v>
      </c>
    </row>
    <row r="78" spans="1:8" ht="15" customHeight="1" x14ac:dyDescent="0.2">
      <c r="A78" s="68" t="s">
        <v>257</v>
      </c>
      <c r="B78" s="68" t="s">
        <v>258</v>
      </c>
      <c r="C78" s="68" t="s">
        <v>259</v>
      </c>
      <c r="D78" s="71" t="s">
        <v>18</v>
      </c>
      <c r="E78" s="69">
        <v>856</v>
      </c>
      <c r="F78" s="69">
        <v>223824.51</v>
      </c>
      <c r="G78" s="70">
        <v>261.47719999999998</v>
      </c>
      <c r="H78" s="69">
        <v>174519460</v>
      </c>
    </row>
    <row r="79" spans="1:8" ht="15" customHeight="1" x14ac:dyDescent="0.2">
      <c r="A79" s="68" t="s">
        <v>260</v>
      </c>
      <c r="B79" s="68" t="s">
        <v>261</v>
      </c>
      <c r="C79" s="68" t="s">
        <v>262</v>
      </c>
      <c r="D79" s="71" t="s">
        <v>18</v>
      </c>
      <c r="E79" s="69">
        <v>4124</v>
      </c>
      <c r="F79" s="69">
        <v>187280.98</v>
      </c>
      <c r="G79" s="70">
        <v>45.412500000000001</v>
      </c>
      <c r="H79" s="69">
        <v>148815208.46000001</v>
      </c>
    </row>
    <row r="80" spans="1:8" ht="15" customHeight="1" x14ac:dyDescent="0.2">
      <c r="A80" s="68" t="s">
        <v>263</v>
      </c>
      <c r="B80" s="68" t="s">
        <v>264</v>
      </c>
      <c r="C80" s="68" t="s">
        <v>265</v>
      </c>
      <c r="D80" s="71" t="s">
        <v>18</v>
      </c>
      <c r="E80" s="69">
        <v>108</v>
      </c>
      <c r="F80" s="69">
        <v>108698.09</v>
      </c>
      <c r="G80" s="70">
        <v>1006.4638</v>
      </c>
      <c r="H80" s="69">
        <v>617719000</v>
      </c>
    </row>
    <row r="81" spans="1:8" ht="15" customHeight="1" x14ac:dyDescent="0.2">
      <c r="A81" s="68" t="s">
        <v>266</v>
      </c>
      <c r="B81" s="68" t="s">
        <v>267</v>
      </c>
      <c r="C81" s="68" t="s">
        <v>268</v>
      </c>
      <c r="D81" s="71" t="s">
        <v>18</v>
      </c>
      <c r="E81" s="69">
        <v>1443</v>
      </c>
      <c r="F81" s="69">
        <v>48251.33</v>
      </c>
      <c r="G81" s="70">
        <v>33.438200000000002</v>
      </c>
      <c r="H81" s="69">
        <v>31796431.199999999</v>
      </c>
    </row>
    <row r="82" spans="1:8" ht="15" customHeight="1" x14ac:dyDescent="0.2">
      <c r="A82" s="68" t="s">
        <v>56</v>
      </c>
      <c r="B82" s="68" t="s">
        <v>57</v>
      </c>
      <c r="C82" s="68" t="s">
        <v>58</v>
      </c>
      <c r="D82" s="71" t="s">
        <v>18</v>
      </c>
      <c r="E82" s="69">
        <v>1969</v>
      </c>
      <c r="F82" s="69">
        <v>765214.39</v>
      </c>
      <c r="G82" s="70">
        <v>388.63099999999997</v>
      </c>
      <c r="H82" s="69">
        <v>66311000</v>
      </c>
    </row>
    <row r="83" spans="1:8" ht="15" customHeight="1" x14ac:dyDescent="0.2">
      <c r="A83" s="68" t="s">
        <v>269</v>
      </c>
      <c r="B83" s="68" t="s">
        <v>270</v>
      </c>
      <c r="C83" s="68" t="s">
        <v>271</v>
      </c>
      <c r="D83" s="71" t="s">
        <v>18</v>
      </c>
      <c r="E83" s="69">
        <v>176</v>
      </c>
      <c r="F83" s="69">
        <v>64172.160000000003</v>
      </c>
      <c r="G83" s="70">
        <v>364.61450000000002</v>
      </c>
      <c r="H83" s="69">
        <v>30282358.420000002</v>
      </c>
    </row>
    <row r="84" spans="1:8" ht="15" customHeight="1" x14ac:dyDescent="0.2">
      <c r="A84" s="68" t="s">
        <v>272</v>
      </c>
      <c r="B84" s="68" t="s">
        <v>273</v>
      </c>
      <c r="C84" s="68" t="s">
        <v>274</v>
      </c>
      <c r="D84" s="71" t="s">
        <v>43</v>
      </c>
      <c r="E84" s="69">
        <v>1937</v>
      </c>
      <c r="F84" s="69">
        <v>117811.43</v>
      </c>
      <c r="G84" s="70">
        <v>60.821599999999997</v>
      </c>
      <c r="H84" s="69">
        <v>524000700</v>
      </c>
    </row>
    <row r="85" spans="1:8" ht="15" customHeight="1" x14ac:dyDescent="0.2">
      <c r="A85" s="68" t="s">
        <v>275</v>
      </c>
      <c r="B85" s="68" t="s">
        <v>276</v>
      </c>
      <c r="C85" s="68" t="s">
        <v>277</v>
      </c>
      <c r="D85" s="71" t="s">
        <v>18</v>
      </c>
      <c r="E85" s="69">
        <v>233</v>
      </c>
      <c r="F85" s="69">
        <v>730965.99</v>
      </c>
      <c r="G85" s="70">
        <v>3137.1931</v>
      </c>
      <c r="H85" s="69">
        <v>1158582204</v>
      </c>
    </row>
    <row r="86" spans="1:8" ht="15" customHeight="1" x14ac:dyDescent="0.2">
      <c r="A86" s="68" t="s">
        <v>53</v>
      </c>
      <c r="B86" s="68" t="s">
        <v>54</v>
      </c>
      <c r="C86" s="68" t="s">
        <v>55</v>
      </c>
      <c r="D86" s="71" t="s">
        <v>43</v>
      </c>
      <c r="E86" s="69">
        <v>2909</v>
      </c>
      <c r="F86" s="69">
        <v>53269.72</v>
      </c>
      <c r="G86" s="70">
        <v>18.312000000000001</v>
      </c>
      <c r="H86" s="69">
        <v>47222437.5</v>
      </c>
    </row>
    <row r="87" spans="1:8" ht="15" customHeight="1" x14ac:dyDescent="0.2">
      <c r="A87" s="68" t="s">
        <v>68</v>
      </c>
      <c r="B87" s="68" t="s">
        <v>69</v>
      </c>
      <c r="C87" s="68" t="s">
        <v>70</v>
      </c>
      <c r="D87" s="71" t="s">
        <v>43</v>
      </c>
      <c r="E87" s="69">
        <v>5610</v>
      </c>
      <c r="F87" s="69">
        <v>848750.54</v>
      </c>
      <c r="G87" s="70">
        <v>151.29239999999999</v>
      </c>
      <c r="H87" s="69">
        <v>79454200</v>
      </c>
    </row>
    <row r="88" spans="1:8" ht="15" customHeight="1" x14ac:dyDescent="0.2">
      <c r="A88" s="68" t="s">
        <v>278</v>
      </c>
      <c r="B88" s="68" t="s">
        <v>279</v>
      </c>
      <c r="C88" s="68" t="s">
        <v>280</v>
      </c>
      <c r="D88" s="71" t="s">
        <v>43</v>
      </c>
      <c r="E88" s="69">
        <v>6257</v>
      </c>
      <c r="F88" s="69">
        <v>98097.52</v>
      </c>
      <c r="G88" s="70">
        <v>15.678000000000001</v>
      </c>
      <c r="H88" s="69">
        <v>33534185.699999999</v>
      </c>
    </row>
    <row r="89" spans="1:8" ht="15" customHeight="1" x14ac:dyDescent="0.2">
      <c r="A89" s="68" t="s">
        <v>50</v>
      </c>
      <c r="B89" s="68" t="s">
        <v>51</v>
      </c>
      <c r="C89" s="68" t="s">
        <v>52</v>
      </c>
      <c r="D89" s="71" t="s">
        <v>18</v>
      </c>
      <c r="E89" s="69">
        <v>24985</v>
      </c>
      <c r="F89" s="69">
        <v>371580.67</v>
      </c>
      <c r="G89" s="70">
        <v>14.872199999999999</v>
      </c>
      <c r="H89" s="69">
        <v>4202679.5999999996</v>
      </c>
    </row>
    <row r="90" spans="1:8" ht="15" customHeight="1" x14ac:dyDescent="0.2">
      <c r="A90" s="68" t="s">
        <v>281</v>
      </c>
      <c r="B90" s="68" t="s">
        <v>282</v>
      </c>
      <c r="C90" s="68" t="s">
        <v>283</v>
      </c>
      <c r="D90" s="71" t="s">
        <v>43</v>
      </c>
      <c r="E90" s="69">
        <v>732</v>
      </c>
      <c r="F90" s="69">
        <v>231593.19</v>
      </c>
      <c r="G90" s="70">
        <v>316.38409999999999</v>
      </c>
      <c r="H90" s="69">
        <v>443733440</v>
      </c>
    </row>
    <row r="91" spans="1:8" ht="15" customHeight="1" x14ac:dyDescent="0.2">
      <c r="A91" s="68" t="s">
        <v>284</v>
      </c>
      <c r="B91" s="68" t="s">
        <v>285</v>
      </c>
      <c r="C91" s="68" t="s">
        <v>286</v>
      </c>
      <c r="D91" s="71" t="s">
        <v>18</v>
      </c>
      <c r="E91" s="69">
        <v>52720</v>
      </c>
      <c r="F91" s="69">
        <v>667767.96</v>
      </c>
      <c r="G91" s="70">
        <v>12.6663</v>
      </c>
      <c r="H91" s="69">
        <v>205121613.40000001</v>
      </c>
    </row>
    <row r="92" spans="1:8" ht="15" customHeight="1" x14ac:dyDescent="0.2">
      <c r="A92" s="68" t="s">
        <v>92</v>
      </c>
      <c r="B92" s="68" t="s">
        <v>93</v>
      </c>
      <c r="C92" s="68" t="s">
        <v>94</v>
      </c>
      <c r="D92" s="71" t="s">
        <v>18</v>
      </c>
      <c r="E92" s="69">
        <v>128756</v>
      </c>
      <c r="F92" s="69">
        <v>6678953.3899999997</v>
      </c>
      <c r="G92" s="70">
        <v>51.872900000000001</v>
      </c>
      <c r="H92" s="69">
        <v>16044121945.5</v>
      </c>
    </row>
    <row r="93" spans="1:8" ht="15" customHeight="1" x14ac:dyDescent="0.2">
      <c r="A93" s="68" t="s">
        <v>287</v>
      </c>
      <c r="B93" s="68" t="s">
        <v>288</v>
      </c>
      <c r="C93" s="68" t="s">
        <v>289</v>
      </c>
      <c r="D93" s="71" t="s">
        <v>43</v>
      </c>
      <c r="E93" s="69">
        <v>223484</v>
      </c>
      <c r="F93" s="69">
        <v>3127076.56</v>
      </c>
      <c r="G93" s="70">
        <v>13.9924</v>
      </c>
      <c r="H93" s="69">
        <v>65038871</v>
      </c>
    </row>
    <row r="94" spans="1:8" s="67" customFormat="1" ht="15" customHeight="1" x14ac:dyDescent="0.2">
      <c r="A94" s="65" t="s">
        <v>356</v>
      </c>
      <c r="B94" s="65"/>
      <c r="C94" s="66"/>
      <c r="D94" s="66"/>
      <c r="E94" s="66"/>
      <c r="F94" s="66"/>
      <c r="G94" s="66"/>
      <c r="H94" s="91"/>
    </row>
    <row r="95" spans="1:8" s="67" customFormat="1" ht="15" customHeight="1" x14ac:dyDescent="0.2">
      <c r="A95" s="68" t="s">
        <v>290</v>
      </c>
      <c r="B95" s="68" t="s">
        <v>291</v>
      </c>
      <c r="C95" s="68" t="s">
        <v>139</v>
      </c>
      <c r="D95" s="71" t="s">
        <v>43</v>
      </c>
      <c r="E95" s="69">
        <v>50000</v>
      </c>
      <c r="F95" s="69">
        <v>29500</v>
      </c>
      <c r="G95" s="70">
        <v>59</v>
      </c>
      <c r="H95" s="69">
        <v>9544539.1500000004</v>
      </c>
    </row>
    <row r="96" spans="1:8" ht="15" customHeight="1" x14ac:dyDescent="0.2">
      <c r="A96" s="68" t="s">
        <v>321</v>
      </c>
      <c r="B96" s="68" t="s">
        <v>322</v>
      </c>
      <c r="C96" s="68" t="s">
        <v>323</v>
      </c>
      <c r="D96" s="71" t="s">
        <v>43</v>
      </c>
      <c r="E96" s="69">
        <v>5000000</v>
      </c>
      <c r="F96" s="69">
        <v>5315000</v>
      </c>
      <c r="G96" s="70">
        <v>106.3</v>
      </c>
      <c r="H96" s="69">
        <v>425200000</v>
      </c>
    </row>
    <row r="97" spans="1:8" ht="15" customHeight="1" x14ac:dyDescent="0.2">
      <c r="A97" s="68" t="s">
        <v>293</v>
      </c>
      <c r="B97" s="68" t="s">
        <v>294</v>
      </c>
      <c r="C97" s="68" t="s">
        <v>295</v>
      </c>
      <c r="D97" s="71" t="s">
        <v>43</v>
      </c>
      <c r="E97" s="69">
        <v>1386000</v>
      </c>
      <c r="F97" s="69">
        <v>1386000</v>
      </c>
      <c r="G97" s="70">
        <v>100</v>
      </c>
      <c r="H97" s="69">
        <v>130000000</v>
      </c>
    </row>
    <row r="98" spans="1:8" ht="15" customHeight="1" x14ac:dyDescent="0.2">
      <c r="A98" s="68" t="s">
        <v>296</v>
      </c>
      <c r="B98" s="68" t="s">
        <v>297</v>
      </c>
      <c r="C98" s="68" t="s">
        <v>298</v>
      </c>
      <c r="D98" s="71" t="s">
        <v>18</v>
      </c>
      <c r="E98" s="69">
        <v>14257</v>
      </c>
      <c r="F98" s="69">
        <v>21328.61</v>
      </c>
      <c r="G98" s="70">
        <v>20</v>
      </c>
      <c r="H98" s="69">
        <v>82342806.730000004</v>
      </c>
    </row>
    <row r="99" spans="1:8" ht="15" customHeight="1" x14ac:dyDescent="0.2">
      <c r="A99" s="68" t="s">
        <v>324</v>
      </c>
      <c r="B99" s="68" t="s">
        <v>325</v>
      </c>
      <c r="C99" s="68" t="s">
        <v>326</v>
      </c>
      <c r="D99" s="71" t="s">
        <v>43</v>
      </c>
      <c r="E99" s="69">
        <v>12028880</v>
      </c>
      <c r="F99" s="69">
        <v>40439215.649999999</v>
      </c>
      <c r="G99" s="70">
        <v>100</v>
      </c>
      <c r="H99" s="69" t="s">
        <v>158</v>
      </c>
    </row>
    <row r="100" spans="1:8" ht="15" customHeight="1" x14ac:dyDescent="0.2">
      <c r="A100" s="68" t="s">
        <v>300</v>
      </c>
      <c r="B100" s="68" t="s">
        <v>301</v>
      </c>
      <c r="C100" s="68" t="s">
        <v>241</v>
      </c>
      <c r="D100" s="71" t="s">
        <v>43</v>
      </c>
      <c r="E100" s="69">
        <v>343000</v>
      </c>
      <c r="F100" s="69">
        <v>82320</v>
      </c>
      <c r="G100" s="70">
        <v>80</v>
      </c>
      <c r="H100" s="69">
        <v>60000000</v>
      </c>
    </row>
    <row r="101" spans="1:8" ht="15" customHeight="1" x14ac:dyDescent="0.2">
      <c r="A101" s="68" t="s">
        <v>302</v>
      </c>
      <c r="B101" s="68" t="s">
        <v>303</v>
      </c>
      <c r="C101" s="68" t="s">
        <v>304</v>
      </c>
      <c r="D101" s="71" t="s">
        <v>43</v>
      </c>
      <c r="E101" s="69">
        <v>3341.94</v>
      </c>
      <c r="F101" s="69">
        <v>24723.18</v>
      </c>
      <c r="G101" s="70">
        <v>99.283100000000005</v>
      </c>
      <c r="H101" s="69">
        <v>39486547.329999998</v>
      </c>
    </row>
    <row r="102" spans="1:8" ht="15" customHeight="1" x14ac:dyDescent="0.2">
      <c r="A102" s="68" t="s">
        <v>305</v>
      </c>
      <c r="B102" s="68" t="s">
        <v>306</v>
      </c>
      <c r="C102" s="68" t="s">
        <v>304</v>
      </c>
      <c r="D102" s="71" t="s">
        <v>43</v>
      </c>
      <c r="E102" s="69">
        <v>3341.94</v>
      </c>
      <c r="F102" s="69">
        <v>24329.07</v>
      </c>
      <c r="G102" s="70">
        <v>97.700400000000002</v>
      </c>
      <c r="H102" s="69">
        <v>38858325.149999999</v>
      </c>
    </row>
    <row r="103" spans="1:8" ht="15" customHeight="1" x14ac:dyDescent="0.2">
      <c r="A103" s="68" t="s">
        <v>307</v>
      </c>
      <c r="B103" s="68" t="s">
        <v>308</v>
      </c>
      <c r="C103" s="68" t="s">
        <v>304</v>
      </c>
      <c r="D103" s="71" t="s">
        <v>43</v>
      </c>
      <c r="E103" s="69">
        <v>3341.94</v>
      </c>
      <c r="F103" s="69">
        <v>23820.82</v>
      </c>
      <c r="G103" s="70">
        <v>95.659300000000002</v>
      </c>
      <c r="H103" s="69">
        <v>38047202.840000004</v>
      </c>
    </row>
    <row r="104" spans="1:8" ht="15" customHeight="1" x14ac:dyDescent="0.2">
      <c r="A104" s="68" t="s">
        <v>309</v>
      </c>
      <c r="B104" s="68" t="s">
        <v>310</v>
      </c>
      <c r="C104" s="68" t="s">
        <v>304</v>
      </c>
      <c r="D104" s="71" t="s">
        <v>43</v>
      </c>
      <c r="E104" s="69">
        <v>3341.94</v>
      </c>
      <c r="F104" s="69">
        <v>23217.54</v>
      </c>
      <c r="G104" s="70">
        <v>93.236699999999999</v>
      </c>
      <c r="H104" s="69">
        <v>37084989.119999997</v>
      </c>
    </row>
    <row r="105" spans="1:8" ht="15" customHeight="1" x14ac:dyDescent="0.2">
      <c r="A105" s="68" t="s">
        <v>327</v>
      </c>
      <c r="B105" s="68" t="s">
        <v>328</v>
      </c>
      <c r="C105" s="68" t="s">
        <v>313</v>
      </c>
      <c r="D105" s="71" t="s">
        <v>43</v>
      </c>
      <c r="E105" s="69">
        <v>32700000</v>
      </c>
      <c r="F105" s="69">
        <v>33029943</v>
      </c>
      <c r="G105" s="70">
        <v>101.009</v>
      </c>
      <c r="H105" s="69">
        <v>4040360000</v>
      </c>
    </row>
    <row r="106" spans="1:8" ht="15" customHeight="1" x14ac:dyDescent="0.2">
      <c r="A106" s="68" t="s">
        <v>329</v>
      </c>
      <c r="B106" s="68" t="s">
        <v>330</v>
      </c>
      <c r="C106" s="68" t="s">
        <v>313</v>
      </c>
      <c r="D106" s="71" t="s">
        <v>43</v>
      </c>
      <c r="E106" s="69">
        <v>26734386</v>
      </c>
      <c r="F106" s="69">
        <v>220255604.90000001</v>
      </c>
      <c r="G106" s="70">
        <v>110.27500000000001</v>
      </c>
      <c r="H106" s="69">
        <v>8334047007</v>
      </c>
    </row>
    <row r="107" spans="1:8" ht="15" customHeight="1" x14ac:dyDescent="0.2">
      <c r="A107" s="68" t="s">
        <v>331</v>
      </c>
      <c r="B107" s="68" t="s">
        <v>332</v>
      </c>
      <c r="C107" s="68" t="s">
        <v>313</v>
      </c>
      <c r="D107" s="71" t="s">
        <v>43</v>
      </c>
      <c r="E107" s="69">
        <v>7596000</v>
      </c>
      <c r="F107" s="69">
        <v>64789881.229999997</v>
      </c>
      <c r="G107" s="70">
        <v>115.1427</v>
      </c>
      <c r="H107" s="69">
        <v>8601757612.2000008</v>
      </c>
    </row>
    <row r="108" spans="1:8" ht="15" customHeight="1" x14ac:dyDescent="0.2">
      <c r="A108" s="68" t="s">
        <v>333</v>
      </c>
      <c r="B108" s="68" t="s">
        <v>334</v>
      </c>
      <c r="C108" s="68" t="s">
        <v>313</v>
      </c>
      <c r="D108" s="71" t="s">
        <v>43</v>
      </c>
      <c r="E108" s="69">
        <v>24000</v>
      </c>
      <c r="F108" s="69">
        <v>219805.57</v>
      </c>
      <c r="G108" s="70">
        <v>123.28959999999999</v>
      </c>
      <c r="H108" s="69">
        <v>9212284339.5599995</v>
      </c>
    </row>
    <row r="109" spans="1:8" ht="15" customHeight="1" x14ac:dyDescent="0.2">
      <c r="A109" s="68" t="s">
        <v>335</v>
      </c>
      <c r="B109" s="68" t="s">
        <v>336</v>
      </c>
      <c r="C109" s="68" t="s">
        <v>313</v>
      </c>
      <c r="D109" s="71" t="s">
        <v>43</v>
      </c>
      <c r="E109" s="69">
        <v>18004000</v>
      </c>
      <c r="F109" s="69">
        <v>18706158</v>
      </c>
      <c r="G109" s="70">
        <v>103.9</v>
      </c>
      <c r="H109" s="69">
        <v>6234000000</v>
      </c>
    </row>
    <row r="110" spans="1:8" ht="15" customHeight="1" x14ac:dyDescent="0.2">
      <c r="A110" s="68" t="s">
        <v>311</v>
      </c>
      <c r="B110" s="68" t="s">
        <v>312</v>
      </c>
      <c r="C110" s="68" t="s">
        <v>313</v>
      </c>
      <c r="D110" s="71" t="s">
        <v>43</v>
      </c>
      <c r="E110" s="69">
        <v>120154450</v>
      </c>
      <c r="F110" s="69">
        <v>137310517.28</v>
      </c>
      <c r="G110" s="70">
        <v>114.32250000000001</v>
      </c>
      <c r="H110" s="69">
        <v>6931500000</v>
      </c>
    </row>
    <row r="111" spans="1:8" ht="15" customHeight="1" x14ac:dyDescent="0.2">
      <c r="A111" s="68" t="s">
        <v>337</v>
      </c>
      <c r="B111" s="68" t="s">
        <v>338</v>
      </c>
      <c r="C111" s="68" t="s">
        <v>313</v>
      </c>
      <c r="D111" s="71" t="s">
        <v>43</v>
      </c>
      <c r="E111" s="69">
        <v>52777880</v>
      </c>
      <c r="F111" s="69">
        <v>60187048.299999997</v>
      </c>
      <c r="G111" s="70">
        <v>114.0384</v>
      </c>
      <c r="H111" s="69">
        <v>11475000000</v>
      </c>
    </row>
    <row r="112" spans="1:8" ht="15" customHeight="1" x14ac:dyDescent="0.2">
      <c r="A112" s="68" t="s">
        <v>314</v>
      </c>
      <c r="B112" s="68" t="s">
        <v>315</v>
      </c>
      <c r="C112" s="68" t="s">
        <v>313</v>
      </c>
      <c r="D112" s="71" t="s">
        <v>43</v>
      </c>
      <c r="E112" s="69">
        <v>573274305</v>
      </c>
      <c r="F112" s="69">
        <v>602547399.79999995</v>
      </c>
      <c r="G112" s="70">
        <v>105.1069</v>
      </c>
      <c r="H112" s="69">
        <v>6345000000</v>
      </c>
    </row>
    <row r="113" spans="1:8" ht="15" customHeight="1" x14ac:dyDescent="0.2">
      <c r="A113" s="68" t="s">
        <v>339</v>
      </c>
      <c r="B113" s="68" t="s">
        <v>340</v>
      </c>
      <c r="C113" s="68" t="s">
        <v>313</v>
      </c>
      <c r="D113" s="71" t="s">
        <v>43</v>
      </c>
      <c r="E113" s="69">
        <v>74991000</v>
      </c>
      <c r="F113" s="69">
        <v>77624075.609999999</v>
      </c>
      <c r="G113" s="70">
        <v>103.5132</v>
      </c>
      <c r="H113" s="69">
        <v>3115500000</v>
      </c>
    </row>
    <row r="114" spans="1:8" ht="15" customHeight="1" x14ac:dyDescent="0.2">
      <c r="A114" s="68" t="s">
        <v>316</v>
      </c>
      <c r="B114" s="68" t="s">
        <v>317</v>
      </c>
      <c r="C114" s="68" t="s">
        <v>313</v>
      </c>
      <c r="D114" s="71" t="s">
        <v>43</v>
      </c>
      <c r="E114" s="69">
        <v>76499774</v>
      </c>
      <c r="F114" s="69">
        <v>77395127.310000002</v>
      </c>
      <c r="G114" s="70">
        <v>101.1704</v>
      </c>
      <c r="H114" s="69">
        <v>5611375000</v>
      </c>
    </row>
    <row r="115" spans="1:8" ht="15" customHeight="1" x14ac:dyDescent="0.2">
      <c r="A115" s="68" t="s">
        <v>318</v>
      </c>
      <c r="B115" s="68" t="s">
        <v>319</v>
      </c>
      <c r="C115" s="68" t="s">
        <v>313</v>
      </c>
      <c r="D115" s="71" t="s">
        <v>43</v>
      </c>
      <c r="E115" s="69">
        <v>97160489</v>
      </c>
      <c r="F115" s="69">
        <v>100411563.88</v>
      </c>
      <c r="G115" s="70">
        <v>102.8663</v>
      </c>
      <c r="H115" s="69">
        <v>3139161365.9099998</v>
      </c>
    </row>
    <row r="116" spans="1:8" ht="12.75" customHeight="1" x14ac:dyDescent="0.2">
      <c r="H116" s="91"/>
    </row>
    <row r="117" spans="1:8" ht="12.75" customHeight="1" x14ac:dyDescent="0.2">
      <c r="B117" s="141" t="s">
        <v>392</v>
      </c>
      <c r="C117" s="141" t="s">
        <v>393</v>
      </c>
      <c r="H117" s="91"/>
    </row>
    <row r="118" spans="1:8" ht="12.75" customHeight="1" x14ac:dyDescent="0.2">
      <c r="B118" s="141"/>
      <c r="C118" s="141" t="s">
        <v>394</v>
      </c>
      <c r="H118" s="91"/>
    </row>
    <row r="119" spans="1:8" ht="12.75" customHeight="1" x14ac:dyDescent="0.2">
      <c r="B119" s="141"/>
      <c r="C119" s="141" t="s">
        <v>395</v>
      </c>
      <c r="H119" s="9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2018-07-10T07:43:46Z</dcterms:modified>
  <cp:category/>
</cp:coreProperties>
</file>