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70" yWindow="885" windowWidth="27255" windowHeight="13455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2">Indeksi!$A$1:$G$28</definedName>
    <definedName name="_xlnm.Print_Area" localSheetId="1">Pregled!$A$1:$E$38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<sst xmlns="http://schemas.openxmlformats.org/spreadsheetml/2006/main" count="1393" uniqueCount="426">
  <si>
    <t>2017-07-01 - 2017-07-31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</si>
  <si>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</si>
  <si>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</si>
  <si>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</si>
  <si>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</si>
  <si>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</si>
  <si>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</si>
  <si>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</si>
  <si>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</si>
  <si>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</si>
  <si>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</si>
  <si>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</si>
  <si>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</si>
  <si>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</si>
  <si>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</si>
  <si>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3MAJ</t>
  </si>
  <si>
    <t>HR3MAJRA0002</t>
  </si>
  <si>
    <t>3. MAJ Brodogradiliste dd</t>
  </si>
  <si>
    <t>RR</t>
  </si>
  <si>
    <t>IMZV</t>
  </si>
  <si>
    <t>HRIMZVRA0003</t>
  </si>
  <si>
    <t>IMUNOLOSKI ZAVOD d.d.</t>
  </si>
  <si>
    <t>PLCH</t>
  </si>
  <si>
    <t>HRPLCHRA0000</t>
  </si>
  <si>
    <t>PALACE HOTEL ZAGREB, d.d.</t>
  </si>
  <si>
    <t>HJDR</t>
  </si>
  <si>
    <t>HRHJDRRA0001</t>
  </si>
  <si>
    <t>HOTELI JADRAN d.d.</t>
  </si>
  <si>
    <t>PUNT</t>
  </si>
  <si>
    <t>HRPUNTRA0002</t>
  </si>
  <si>
    <t>POUNJE, d.d.</t>
  </si>
  <si>
    <t>VART</t>
  </si>
  <si>
    <t>HRVARTR10005</t>
  </si>
  <si>
    <t>VARTEKS d. d.</t>
  </si>
  <si>
    <t>RO</t>
  </si>
  <si>
    <t>IPKK</t>
  </si>
  <si>
    <t>HRIPKKRA0000</t>
  </si>
  <si>
    <t>TERMES GRUPA d.d.</t>
  </si>
  <si>
    <t>MGMA</t>
  </si>
  <si>
    <t>HRMGMARA0005</t>
  </si>
  <si>
    <t>MAGMA d.d.</t>
  </si>
  <si>
    <t>VLEN</t>
  </si>
  <si>
    <t>HRVLENRB0001</t>
  </si>
  <si>
    <t>BRODOGR. VIKTOR LENAC d.d.</t>
  </si>
  <si>
    <t>JDPL</t>
  </si>
  <si>
    <t>HRJDPLRA0007</t>
  </si>
  <si>
    <t>JADROPLOV d.d.</t>
  </si>
  <si>
    <t>ELKL</t>
  </si>
  <si>
    <t>HRELKLRA0007</t>
  </si>
  <si>
    <t>ELEKTROMETAL d.d.</t>
  </si>
  <si>
    <t>VDKT</t>
  </si>
  <si>
    <t>HRVDKTRA0008</t>
  </si>
  <si>
    <t>VIADUKT d.d.</t>
  </si>
  <si>
    <t>GRNL</t>
  </si>
  <si>
    <t>HRGRNLRA0006</t>
  </si>
  <si>
    <t>Granolio d.d.</t>
  </si>
  <si>
    <t>OLVD</t>
  </si>
  <si>
    <t>HROLVDRA0002</t>
  </si>
  <si>
    <t>OLYMPIA VODICE d.d.</t>
  </si>
  <si>
    <t>ZVCV</t>
  </si>
  <si>
    <t>HRZVCVRA0008</t>
  </si>
  <si>
    <t>ZVECEVO d. d.</t>
  </si>
  <si>
    <t>JDOS</t>
  </si>
  <si>
    <t>HRJDOSRA0001</t>
  </si>
  <si>
    <t>JADRANSKO OSIGURANJE dd</t>
  </si>
  <si>
    <t>MIV</t>
  </si>
  <si>
    <t>HRMIV0RA0005</t>
  </si>
  <si>
    <t>MIV d.d.</t>
  </si>
  <si>
    <t>HDEL</t>
  </si>
  <si>
    <t>HRHDELRA0002</t>
  </si>
  <si>
    <t>HIDROELEKTRA NISKOGRADNJA</t>
  </si>
  <si>
    <t>ULJN</t>
  </si>
  <si>
    <t>HRULJNRA0008</t>
  </si>
  <si>
    <t>ULJANIK, d. d.</t>
  </si>
  <si>
    <t>SAPN</t>
  </si>
  <si>
    <t>HRSAPNRA0007</t>
  </si>
  <si>
    <t>Saponia d.d.</t>
  </si>
  <si>
    <t>RIVP</t>
  </si>
  <si>
    <t>HRRIVPRA0000</t>
  </si>
  <si>
    <t>Valamar Riviera d.d.</t>
  </si>
  <si>
    <t>HT</t>
  </si>
  <si>
    <t>HRHT00RA0005</t>
  </si>
  <si>
    <t>HT d.d.</t>
  </si>
  <si>
    <t>ARNT</t>
  </si>
  <si>
    <t>HRARNTRA0004</t>
  </si>
  <si>
    <t>Arena Hospitality Group dd</t>
  </si>
  <si>
    <t>ADRS2</t>
  </si>
  <si>
    <t>HRADRSPA0009</t>
  </si>
  <si>
    <t>ADRIS GRUPA d.d.</t>
  </si>
  <si>
    <t>ATGR</t>
  </si>
  <si>
    <t>HRATGRRA0003</t>
  </si>
  <si>
    <t>ATLANTIC GRUPA d.d.</t>
  </si>
  <si>
    <t>KOEI</t>
  </si>
  <si>
    <t>HRKOEIRA0009</t>
  </si>
  <si>
    <t>KONCAR d.d.</t>
  </si>
  <si>
    <t>ATPL</t>
  </si>
  <si>
    <t>HRATPLRA0008</t>
  </si>
  <si>
    <t>ATLANTSKA PLOVIDBA d.d.</t>
  </si>
  <si>
    <t>ADPL</t>
  </si>
  <si>
    <t>HRADPLRA0006</t>
  </si>
  <si>
    <t>AD PLASTIK d.d.</t>
  </si>
  <si>
    <t>INA</t>
  </si>
  <si>
    <t>HRINA0RA0007</t>
  </si>
  <si>
    <t>INA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</si>
  <si>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</si>
  <si>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</si>
  <si>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</si>
  <si>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</si>
  <si>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AUCT</t>
  </si>
  <si>
    <t>\</t>
  </si>
  <si>
    <t>ACI</t>
  </si>
  <si>
    <t>HRACI0RA0000</t>
  </si>
  <si>
    <t>ACI d.d.</t>
  </si>
  <si>
    <t>CT</t>
  </si>
  <si>
    <t>ADRS</t>
  </si>
  <si>
    <t>HRADRSRA0007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</si>
  <si>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</si>
  <si>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</si>
  <si>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</si>
  <si>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</si>
  <si>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</si>
  <si>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</si>
  <si>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</si>
  <si>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</si>
  <si>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</si>
  <si>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</si>
  <si>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</si>
  <si>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</si>
  <si>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BDMR</t>
  </si>
  <si>
    <t>HRBDMRRA0002</t>
  </si>
  <si>
    <t>BRODOMERKUR d.d.</t>
  </si>
  <si>
    <t>BPBA</t>
  </si>
  <si>
    <t>HRBPBARA0000</t>
  </si>
  <si>
    <t>J&amp;T banka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</si>
  <si>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</si>
  <si>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</si>
  <si>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</si>
  <si>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</si>
  <si>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</si>
  <si>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</si>
  <si>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</si>
  <si>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</si>
  <si>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</si>
  <si>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</si>
  <si>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</si>
  <si>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</si>
  <si>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</si>
  <si>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</si>
  <si>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</si>
  <si>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</si>
  <si>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</si>
  <si>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</si>
  <si>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</si>
  <si>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</si>
  <si>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</si>
  <si>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</si>
  <si>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</si>
  <si>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</si>
  <si>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</si>
  <si>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</si>
  <si>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</si>
  <si>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</si>
  <si>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</si>
  <si>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HMDN</t>
  </si>
  <si>
    <t>HRHMDNRA0000</t>
  </si>
  <si>
    <t>HOTEL MEDENA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</si>
  <si>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</si>
  <si>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</si>
  <si>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</si>
  <si>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</si>
  <si>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</si>
  <si>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</si>
  <si>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</si>
  <si>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</si>
  <si>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</si>
  <si>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</si>
  <si>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</si>
  <si>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</si>
  <si>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</si>
  <si>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</si>
  <si>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</si>
  <si>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HUPZ</t>
  </si>
  <si>
    <t>HRHUPZRA0002</t>
  </si>
  <si>
    <t>HUP - ZAGREB d.d.</t>
  </si>
  <si>
    <t>HZLA</t>
  </si>
  <si>
    <t>HRHZLARA0000</t>
  </si>
  <si>
    <t>HOTELI ZLATNI RATd.d.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</si>
  <si>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</si>
  <si>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</si>
  <si>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</si>
  <si>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</si>
  <si>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</si>
  <si>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</si>
  <si>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</si>
  <si>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</si>
  <si>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</si>
  <si>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INGR</t>
  </si>
  <si>
    <t>HRINGRRA0001</t>
  </si>
  <si>
    <t>INGRA d.d.</t>
  </si>
  <si>
    <t>JDGT</t>
  </si>
  <si>
    <t>HRJDGTRA0000</t>
  </si>
  <si>
    <t>JADROAGENT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</si>
  <si>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</si>
  <si>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</si>
  <si>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</si>
  <si>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</si>
  <si>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</si>
  <si>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</si>
  <si>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</si>
  <si>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</si>
  <si>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</si>
  <si>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</si>
  <si>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</si>
  <si>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</si>
  <si>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</si>
  <si>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</si>
  <si>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</si>
  <si>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</si>
  <si>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</si>
  <si>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</si>
  <si>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</si>
  <si>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</si>
  <si>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</si>
  <si>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</si>
  <si>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</si>
  <si>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</si>
  <si>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</si>
  <si>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</si>
  <si>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</si>
  <si>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</si>
  <si>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</si>
  <si>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</si>
  <si>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</si>
  <si>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</si>
  <si>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</si>
  <si>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</si>
  <si>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</si>
  <si>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</si>
  <si>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</si>
  <si>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</si>
  <si>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</si>
  <si>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</si>
  <si>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</si>
  <si>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</si>
  <si>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</si>
  <si>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</si>
  <si>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</si>
  <si>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</si>
  <si>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</si>
  <si>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</si>
  <si>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</si>
  <si>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</si>
  <si>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</si>
  <si>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</si>
  <si>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</si>
  <si>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</si>
  <si>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</si>
  <si>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</si>
  <si>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</si>
  <si>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</si>
  <si>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</si>
  <si>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PODR</t>
  </si>
  <si>
    <t>HRPODRRA0004</t>
  </si>
  <si>
    <t>PODRAVKA d.d.</t>
  </si>
  <si>
    <t>PTKM</t>
  </si>
  <si>
    <t>HRPTKMRA0005</t>
  </si>
  <si>
    <t>PETROKEMIJA, d.d.</t>
  </si>
  <si>
    <t>QUNE</t>
  </si>
  <si>
    <t>HRQUNERA0008</t>
  </si>
  <si>
    <t>Quaestus nekr. dd u likv.</t>
  </si>
  <si>
    <t>RIZO</t>
  </si>
  <si>
    <t>HRRIZORA0007</t>
  </si>
  <si>
    <t>RIZ-ODASILJACI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</si>
  <si>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</si>
  <si>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</si>
  <si>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</si>
  <si>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</si>
  <si>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</si>
  <si>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</si>
  <si>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</si>
  <si>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</si>
  <si>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</si>
  <si>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</si>
  <si>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</si>
  <si>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</si>
  <si>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</si>
  <si>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</si>
  <si>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</si>
  <si>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</si>
  <si>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</si>
  <si>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</si>
  <si>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</si>
  <si>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</si>
  <si>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</si>
  <si>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</si>
  <si>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</si>
  <si>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</si>
  <si>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</si>
  <si>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</si>
  <si>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</si>
  <si>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</si>
  <si>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</si>
  <si>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</si>
  <si>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</si>
  <si>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</si>
  <si>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</si>
  <si>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</si>
  <si>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</si>
  <si>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</si>
  <si>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3ATG</t>
  </si>
  <si>
    <t>HRATGRO216A9</t>
  </si>
  <si>
    <t>HRK</t>
  </si>
  <si>
    <t>3OPT</t>
  </si>
  <si>
    <t>HROPTEO142A5</t>
  </si>
  <si>
    <t>3ZGH</t>
  </si>
  <si>
    <t>HRZGHOO237A3</t>
  </si>
  <si>
    <t>ZAGREBACKI HOLDING d.o.o.</t>
  </si>
  <si>
    <t>5FNI2</t>
  </si>
  <si>
    <t>HRFNOID181A0</t>
  </si>
  <si>
    <t>FNOI</t>
  </si>
  <si>
    <t>EUR</t>
  </si>
  <si>
    <t>5FNI3</t>
  </si>
  <si>
    <t>HRFNOID187A7</t>
  </si>
  <si>
    <t>5FNI4</t>
  </si>
  <si>
    <t>HRFNOID191A9</t>
  </si>
  <si>
    <t>5FNI5</t>
  </si>
  <si>
    <t>HRFNOID197A6</t>
  </si>
  <si>
    <t>5MF4</t>
  </si>
  <si>
    <t>HRRHMFO203E0</t>
  </si>
  <si>
    <t>RHMF</t>
  </si>
  <si>
    <t>5MFC</t>
  </si>
  <si>
    <t>HRRHMFO282A2</t>
  </si>
  <si>
    <t>5MFD</t>
  </si>
  <si>
    <t>HRRHMFO327A5</t>
  </si>
  <si>
    <t>NAV</t>
  </si>
  <si>
    <t>3HP</t>
  </si>
  <si>
    <t>HRHP00O19BA4</t>
  </si>
  <si>
    <t>HP d.d.</t>
  </si>
  <si>
    <t>5MF1</t>
  </si>
  <si>
    <t>HRRHMFO17BA6</t>
  </si>
  <si>
    <t>5MF2</t>
  </si>
  <si>
    <t>HRRHMFO19BA2</t>
  </si>
  <si>
    <t>5MF3</t>
  </si>
  <si>
    <t>HRRHMFO203A8</t>
  </si>
  <si>
    <t>5MF5</t>
  </si>
  <si>
    <t>HRRHMFO227E9</t>
  </si>
  <si>
    <t>5MF6</t>
  </si>
  <si>
    <t>HRRHMFO187A3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</si>
  <si>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</si>
  <si>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</si>
  <si>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</si>
  <si>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</si>
  <si>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</si>
  <si>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</si>
  <si>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</si>
  <si>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</si>
  <si>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</si>
  <si>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</si>
  <si>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Sadržaj</t>
  </si>
  <si>
    <t>Pregled trgovine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</si>
  <si>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</si>
  <si>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</si>
  <si>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</si>
  <si>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</si>
  <si>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</si>
  <si>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</si>
  <si>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</si>
  <si>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</si>
  <si>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</si>
  <si>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</si>
  <si>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 xml:space="preserve"> Zagrebačka burza - Uređeno tržište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</si>
  <si>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</si>
  <si>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</si>
  <si>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</si>
  <si>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</si>
  <si>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</si>
  <si>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</si>
  <si>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</si>
  <si>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</si>
  <si>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</si>
  <si>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</si>
  <si>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</si>
  <si>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</si>
  <si>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</si>
  <si>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</si>
  <si>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</si>
  <si>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</si>
  <si>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Broj uvrštenih</t>
  </si>
  <si>
    <t>Broj dionica</t>
  </si>
  <si>
    <t>Promet</t>
  </si>
  <si>
    <t>Volumen</t>
  </si>
  <si>
    <t>Broj transakcija</t>
  </si>
  <si>
    <t>Tržišna kapitalizacija</t>
  </si>
  <si>
    <t>Razdoblje</t>
  </si>
  <si>
    <t>Od početka godine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</si>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</sst>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9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9"/>
      <color rgb="FF000000"/>
      <name val="Calibri"/>
      <family val="2"/>
      <charset val="238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6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1" fillId="2" borderId="0" xfId="0" applyFont="1" applyFill="1" applyAlignment="1" applyProtection="1">
      <alignment horizontal="left"/>
    </xf>
    <xf numFmtId="0" fontId="6" fillId="2" borderId="0" xfId="0" applyFont="1" applyFill="1" applyProtection="1"/>
    <xf numFmtId="3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right" wrapText="1"/>
    </xf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Protection="1"/>
    <xf numFmtId="0" fontId="0" fillId="2" borderId="0" xfId="0" applyFill="1" applyAlignment="1" applyProtection="1">
      <alignment horizontal="center" wrapText="1"/>
    </xf>
    <xf numFmtId="0" fontId="11" fillId="2" borderId="0" xfId="0" applyFont="1" applyFill="1" applyAlignment="1" applyProtection="1">
      <alignment horizontal="left" wrapText="1"/>
    </xf>
    <xf numFmtId="0" fontId="12" fillId="2" borderId="0" xfId="0" applyFont="1" applyFill="1" applyAlignment="1" applyProtection="1">
      <alignment horizontal="center"/>
    </xf>
    <xf numFmtId="0" fontId="13" fillId="2" borderId="0" xfId="1" applyFont="1" applyFill="1" applyProtection="1"/>
    <xf numFmtId="0" fontId="14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0" fontId="17" fillId="2" borderId="0" xfId="0" applyFont="1" applyFill="1" applyProtection="1"/>
    <xf numFmtId="0" fontId="11" fillId="2" borderId="0" xfId="0" applyFont="1" applyFill="1" applyAlignment="1" applyProtection="1">
      <alignment horizontal="center"/>
    </xf>
    <xf numFmtId="0" fontId="14" fillId="2" borderId="0" xfId="0" applyFont="1" applyFill="1" applyAlignment="1" applyProtection="1">
      <alignment horizontal="center"/>
    </xf>
    <xf numFmtId="0" fontId="16" fillId="2" borderId="0" xfId="0" applyFont="1" applyFill="1" applyAlignment="1" applyProtection="1">
      <alignment horizontal="right" wrapText="1"/>
      <protection locked="0"/>
    </xf>
    <xf numFmtId="49" fontId="16" fillId="2" borderId="1" xfId="0" applyNumberFormat="1" applyFont="1" applyFill="1" applyBorder="1" applyAlignment="1" applyProtection="1">
      <alignment horizontal="left"/>
    </xf>
    <xf numFmtId="49" fontId="17" fillId="2" borderId="1" xfId="0" applyNumberFormat="1" applyFont="1" applyFill="1" applyBorder="1" applyAlignment="1" applyProtection="1">
      <alignment horizontal="right"/>
    </xf>
    <xf numFmtId="49" fontId="16" fillId="2" borderId="3" xfId="0" applyNumberFormat="1" applyFont="1" applyFill="1" applyBorder="1" applyAlignment="1" applyProtection="1">
      <alignment horizontal="left"/>
    </xf>
    <xf numFmtId="0" fontId="16" fillId="2" borderId="0" xfId="0" applyFont="1" applyFill="1" applyAlignment="1" applyProtection="1">
      <alignment horizontal="right" wrapText="1"/>
    </xf>
    <xf numFmtId="49" fontId="17" fillId="2" borderId="1" xfId="0" applyNumberFormat="1" applyFont="1" applyFill="1" applyBorder="1" applyAlignment="1" applyProtection="1">
      <alignment horizontal="left"/>
    </xf>
    <xf numFmtId="49" fontId="17" fillId="2" borderId="3" xfId="0" applyNumberFormat="1" applyFont="1" applyFill="1" applyBorder="1" applyAlignment="1" applyProtection="1">
      <alignment horizontal="left"/>
    </xf>
    <xf numFmtId="14" fontId="16" fillId="2" borderId="0" xfId="0" applyNumberFormat="1" applyFont="1" applyFill="1" applyAlignment="1" applyProtection="1">
      <alignment horizontal="right" wrapText="1"/>
      <protection locked="0"/>
    </xf>
    <xf numFmtId="0" fontId="16" fillId="2" borderId="7" xfId="0" applyFont="1" applyFill="1" applyBorder="1" applyAlignment="1" applyProtection="1">
      <alignment horizontal="left" wrapText="1"/>
    </xf>
    <xf numFmtId="0" fontId="16" fillId="2" borderId="7" xfId="0" applyFont="1" applyFill="1" applyBorder="1" applyAlignment="1" applyProtection="1">
      <alignment horizontal="right" wrapText="1"/>
    </xf>
    <xf numFmtId="14" fontId="16" fillId="2" borderId="0" xfId="0" applyNumberFormat="1" applyFont="1" applyFill="1" applyAlignment="1" applyProtection="1">
      <alignment horizontal="left"/>
    </xf>
    <xf numFmtId="0" fontId="18" fillId="2" borderId="0" xfId="0" applyFont="1" applyFill="1" applyProtection="1"/>
    <xf numFmtId="0" fontId="16" fillId="2" borderId="0" xfId="0" applyFont="1" applyFill="1" applyAlignment="1" applyProtection="1">
      <alignment horizontal="center" wrapText="1"/>
    </xf>
    <xf numFmtId="0" fontId="16" fillId="2" borderId="7" xfId="0" applyFont="1" applyFill="1" applyBorder="1" applyAlignment="1" applyProtection="1">
      <alignment horizontal="left"/>
    </xf>
    <xf numFmtId="0" fontId="18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center" wrapText="1"/>
    </xf>
    <xf numFmtId="49" fontId="17" fillId="2" borderId="0" xfId="0" applyNumberFormat="1" applyFont="1" applyFill="1" applyAlignment="1" applyProtection="1">
      <alignment horizontal="left" vertical="center"/>
    </xf>
    <xf numFmtId="49" fontId="16" fillId="2" borderId="11" xfId="0" applyNumberFormat="1" applyFont="1" applyFill="1" applyBorder="1" applyAlignment="1" applyProtection="1">
      <alignment horizontal="left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1" xfId="0" applyFont="1" applyFill="1" applyBorder="1" applyAlignment="1" applyProtection="1">
      <alignment horizontal="right" wrapText="1"/>
    </xf>
    <xf numFmtId="0" fontId="16" fillId="2" borderId="4" xfId="0" applyFont="1" applyFill="1" applyBorder="1" applyAlignment="1" applyProtection="1">
      <alignment horizontal="right" wrapText="1"/>
    </xf>
    <xf numFmtId="0" fontId="16" fillId="2" borderId="5" xfId="0" applyFont="1" applyFill="1" applyBorder="1" applyAlignment="1" applyProtection="1">
      <alignment horizontal="right" wrapText="1"/>
    </xf>
    <xf numFmtId="49" fontId="16" fillId="2" borderId="4" xfId="0" applyNumberFormat="1" applyFont="1" applyFill="1" applyBorder="1" applyAlignment="1" applyProtection="1">
      <alignment horizontal="left" wrapText="1"/>
    </xf>
    <xf numFmtId="0" fontId="16" fillId="2" borderId="2" xfId="0" applyFont="1" applyFill="1" applyBorder="1" applyAlignment="1" applyProtection="1">
      <alignment horizontal="left"/>
    </xf>
    <xf numFmtId="0" fontId="17" fillId="2" borderId="2" xfId="0" applyFont="1" applyFill="1" applyBorder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="140" zoomScaleNormal="140" workbookViewId="0">
      <selection activeCell="G16" sqref="G16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27" t="s">
        <v>370</v>
      </c>
    </row>
    <row r="12" spans="1:2" ht="12.75" customHeight="1" x14ac:dyDescent="0.2">
      <c r="B12" s="128" t="s">
        <v>359</v>
      </c>
    </row>
    <row r="13" spans="1:2" ht="12.75" customHeight="1" x14ac:dyDescent="0.2">
      <c r="B13" s="43"/>
    </row>
    <row r="14" spans="1:2" ht="15" customHeight="1" x14ac:dyDescent="0.25">
      <c r="B14" s="54" t="s">
        <v>0</v>
      </c>
    </row>
    <row r="15" spans="1:2" ht="15" customHeight="1" x14ac:dyDescent="0.25">
      <c r="A15" s="10"/>
    </row>
    <row r="17" spans="1:3" ht="28.5" customHeight="1" x14ac:dyDescent="0.25">
      <c r="A17" s="120" t="s">
        <v>358</v>
      </c>
      <c r="B17" s="120"/>
    </row>
    <row r="18" spans="1:3" ht="15.75" customHeight="1" x14ac:dyDescent="0.25">
      <c r="A18" s="118"/>
      <c r="B18" s="121"/>
      <c r="C18" s="5"/>
    </row>
    <row r="19" spans="1:3" ht="12.75" customHeight="1" x14ac:dyDescent="0.2">
      <c r="A19" s="122" t="s">
        <v>359</v>
      </c>
      <c r="B19" s="123"/>
    </row>
    <row r="20" spans="1:3" ht="12.75" customHeight="1" x14ac:dyDescent="0.2">
      <c r="A20" s="122" t="s">
        <v>360</v>
      </c>
      <c r="B20" s="123"/>
    </row>
    <row r="21" spans="1:3" ht="12.75" customHeight="1" x14ac:dyDescent="0.2">
      <c r="A21" s="122" t="s">
        <v>361</v>
      </c>
      <c r="B21" s="123"/>
    </row>
    <row r="22" spans="1:3" ht="12.75" customHeight="1" x14ac:dyDescent="0.2">
      <c r="A22" s="122" t="s">
        <v>362</v>
      </c>
      <c r="B22" s="123"/>
    </row>
    <row r="23" spans="1:3" ht="12.75" customHeight="1" x14ac:dyDescent="0.2">
      <c r="A23" s="122" t="s">
        <v>363</v>
      </c>
      <c r="B23" s="123"/>
    </row>
    <row r="24" spans="1:3" ht="12.75" customHeight="1" x14ac:dyDescent="0.2">
      <c r="A24" s="122" t="s">
        <v>364</v>
      </c>
      <c r="B24" s="123"/>
    </row>
    <row r="25" spans="1:3" ht="12.75" customHeight="1" x14ac:dyDescent="0.2">
      <c r="A25" s="122" t="s">
        <v>365</v>
      </c>
      <c r="B25" s="123"/>
    </row>
    <row r="26" spans="1:3" ht="12.75" customHeight="1" x14ac:dyDescent="0.2">
      <c r="A26" s="122" t="s">
        <v>366</v>
      </c>
      <c r="B26" s="123"/>
    </row>
    <row r="27" spans="1:3" ht="12.75" customHeight="1" x14ac:dyDescent="0.2">
      <c r="A27" s="122" t="s">
        <v>367</v>
      </c>
      <c r="B27" s="123"/>
    </row>
    <row r="28" spans="1:3" ht="12.75" customHeight="1" x14ac:dyDescent="0.2">
      <c r="A28" s="124"/>
      <c r="B28" s="123"/>
    </row>
    <row r="29" spans="1:3" ht="12.75" customHeight="1" x14ac:dyDescent="0.2">
      <c r="A29" s="123"/>
      <c r="B29" s="123"/>
    </row>
    <row r="30" spans="1:3" ht="12.75" customHeight="1" x14ac:dyDescent="0.2">
      <c r="A30" s="123"/>
      <c r="B30" s="123"/>
    </row>
    <row r="31" spans="1:3" ht="12.75" customHeight="1" x14ac:dyDescent="0.2">
      <c r="A31" s="123"/>
      <c r="B31" s="123"/>
    </row>
    <row r="32" spans="1:3" ht="12.75" customHeight="1" x14ac:dyDescent="0.2">
      <c r="A32" s="125" t="s">
        <v>368</v>
      </c>
      <c r="B32" s="125"/>
    </row>
    <row r="33" spans="1:2" ht="12.75" customHeight="1" x14ac:dyDescent="0.2">
      <c r="A33" s="118" t="s">
        <v>1</v>
      </c>
      <c r="B33" s="126"/>
    </row>
    <row r="34" spans="1:2" ht="12.75" customHeight="1" x14ac:dyDescent="0.2">
      <c r="A34" s="126" t="s">
        <v>369</v>
      </c>
      <c r="B34" s="126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F8" sqref="F8"/>
    </sheetView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9"/>
      <c r="B1" s="136" t="s">
        <v>393</v>
      </c>
      <c r="C1" s="129" t="s">
        <v>394</v>
      </c>
    </row>
    <row r="2" spans="1:5" ht="12" customHeight="1" x14ac:dyDescent="0.2">
      <c r="A2" s="130" t="s">
        <v>371</v>
      </c>
      <c r="B2" s="33">
        <f>SUM(B3:B7)</f>
        <v>106853282.28</v>
      </c>
      <c r="C2" s="33">
        <f>SUM(C3:C7)</f>
        <v>2106487515.1199999</v>
      </c>
      <c r="E2" s="34"/>
    </row>
    <row r="3" spans="1:5" ht="12.75" customHeight="1" x14ac:dyDescent="0.2">
      <c r="A3" s="131" t="s">
        <v>372</v>
      </c>
      <c r="B3" s="3">
        <v>96658960.159999996</v>
      </c>
      <c r="C3" s="3">
        <v>1884137743.03</v>
      </c>
      <c r="E3" s="4"/>
    </row>
    <row r="4" spans="1:5" ht="12" customHeight="1" x14ac:dyDescent="0.2">
      <c r="A4" s="131" t="s">
        <v>373</v>
      </c>
      <c r="B4" s="3">
        <v>10194322.119999999</v>
      </c>
      <c r="C4" s="3">
        <v>222349772.09</v>
      </c>
      <c r="E4" s="34"/>
    </row>
    <row r="5" spans="1:5" ht="12" customHeight="1" x14ac:dyDescent="0.2">
      <c r="A5" s="131" t="s">
        <v>374</v>
      </c>
      <c r="B5" s="3">
        <v>0</v>
      </c>
      <c r="C5" s="3">
        <v>0</v>
      </c>
      <c r="E5" s="34"/>
    </row>
    <row r="6" spans="1:5" ht="12" customHeight="1" x14ac:dyDescent="0.2">
      <c r="A6" s="131" t="s">
        <v>375</v>
      </c>
      <c r="B6" s="3">
        <v>0</v>
      </c>
      <c r="C6" s="3">
        <v>0</v>
      </c>
      <c r="E6" s="34"/>
    </row>
    <row r="7" spans="1:5" ht="12" customHeight="1" x14ac:dyDescent="0.2">
      <c r="A7" s="131" t="s">
        <v>376</v>
      </c>
      <c r="B7" s="3">
        <v>0</v>
      </c>
      <c r="C7" s="3">
        <v>0</v>
      </c>
      <c r="E7" s="34"/>
    </row>
    <row r="8" spans="1:5" ht="12" customHeight="1" x14ac:dyDescent="0.2">
      <c r="A8" s="130" t="s">
        <v>377</v>
      </c>
      <c r="B8" s="33">
        <v>27449000</v>
      </c>
      <c r="C8" s="33">
        <v>310162741.69999999</v>
      </c>
      <c r="E8" s="34"/>
    </row>
    <row r="9" spans="1:5" ht="12" customHeight="1" x14ac:dyDescent="0.2">
      <c r="A9" s="130" t="s">
        <v>378</v>
      </c>
      <c r="B9" s="33">
        <v>0</v>
      </c>
      <c r="C9" s="33">
        <v>65142085.509999998</v>
      </c>
      <c r="E9" s="34"/>
    </row>
    <row r="10" spans="1:5" ht="12" customHeight="1" x14ac:dyDescent="0.2">
      <c r="A10" s="132" t="s">
        <v>379</v>
      </c>
      <c r="B10" s="35">
        <f>SUM(B3:B9)</f>
        <v>134302282.28</v>
      </c>
      <c r="C10" s="35">
        <f>SUM(C3:C9)</f>
        <v>2481792342.3299999</v>
      </c>
      <c r="E10" s="34"/>
    </row>
    <row r="11" spans="1:5" ht="27" customHeight="1" x14ac:dyDescent="0.2">
      <c r="A11" s="126"/>
    </row>
    <row r="12" spans="1:5" ht="12" customHeight="1" x14ac:dyDescent="0.2">
      <c r="A12" s="126"/>
    </row>
    <row r="13" spans="1:5" s="36" customFormat="1" ht="24" customHeight="1" x14ac:dyDescent="0.2">
      <c r="A13" s="133"/>
      <c r="B13" s="133" t="s">
        <v>389</v>
      </c>
      <c r="C13" s="133" t="s">
        <v>390</v>
      </c>
      <c r="D13" s="133" t="s">
        <v>391</v>
      </c>
      <c r="E13" s="133" t="s">
        <v>392</v>
      </c>
    </row>
    <row r="14" spans="1:5" s="36" customFormat="1" ht="12" customHeight="1" x14ac:dyDescent="0.2">
      <c r="A14" s="130" t="s">
        <v>380</v>
      </c>
      <c r="B14" s="33">
        <f>SUM(B16:B22)</f>
        <v>106853282.28</v>
      </c>
      <c r="C14" s="33">
        <f>SUM(C16:C22)</f>
        <v>11301804.16</v>
      </c>
      <c r="D14" s="33">
        <f>SUM(D16:D22)</f>
        <v>6760</v>
      </c>
      <c r="E14" s="33">
        <f>SUM(E16:E22)</f>
        <v>239090376833.98001</v>
      </c>
    </row>
    <row r="15" spans="1:5" ht="12" customHeight="1" x14ac:dyDescent="0.2">
      <c r="A15" s="130" t="s">
        <v>372</v>
      </c>
      <c r="B15" s="33">
        <f>SUM(B16:B18)</f>
        <v>96658960.159999996</v>
      </c>
      <c r="C15" s="33">
        <f>SUM(C16:C18)</f>
        <v>1182452</v>
      </c>
      <c r="D15" s="33">
        <f>SUM(D16:D18)</f>
        <v>6744</v>
      </c>
      <c r="E15" s="33">
        <f>SUM(E16:E18)</f>
        <v>144865962248.35001</v>
      </c>
    </row>
    <row r="16" spans="1:5" ht="12" customHeight="1" x14ac:dyDescent="0.2">
      <c r="A16" s="131" t="s">
        <v>381</v>
      </c>
      <c r="B16" s="3">
        <v>0</v>
      </c>
      <c r="C16" s="3">
        <v>0</v>
      </c>
      <c r="D16" s="3">
        <v>0</v>
      </c>
      <c r="E16" s="3">
        <v>0</v>
      </c>
    </row>
    <row r="17" spans="1:5" s="36" customFormat="1" ht="12" customHeight="1" x14ac:dyDescent="0.2">
      <c r="A17" s="131" t="s">
        <v>382</v>
      </c>
      <c r="B17" s="3">
        <v>64495560.770000003</v>
      </c>
      <c r="C17" s="3">
        <v>785382</v>
      </c>
      <c r="D17" s="3">
        <v>3437</v>
      </c>
      <c r="E17" s="3">
        <v>71045232930.639999</v>
      </c>
    </row>
    <row r="18" spans="1:5" s="36" customFormat="1" ht="12" customHeight="1" x14ac:dyDescent="0.2">
      <c r="A18" s="131" t="s">
        <v>383</v>
      </c>
      <c r="B18" s="3">
        <v>32163399.390000001</v>
      </c>
      <c r="C18" s="3">
        <v>397070</v>
      </c>
      <c r="D18" s="3">
        <v>3307</v>
      </c>
      <c r="E18" s="3">
        <v>73820729317.710007</v>
      </c>
    </row>
    <row r="19" spans="1:5" s="36" customFormat="1" ht="12" customHeight="1" x14ac:dyDescent="0.2">
      <c r="A19" s="130" t="s">
        <v>373</v>
      </c>
      <c r="B19" s="33">
        <v>10194322.119999999</v>
      </c>
      <c r="C19" s="33">
        <v>10119352.16</v>
      </c>
      <c r="D19" s="33">
        <v>16</v>
      </c>
      <c r="E19" s="33">
        <v>94224414585.630005</v>
      </c>
    </row>
    <row r="20" spans="1:5" ht="12" customHeight="1" x14ac:dyDescent="0.2">
      <c r="A20" s="130" t="s">
        <v>374</v>
      </c>
      <c r="B20" s="33">
        <v>0</v>
      </c>
      <c r="C20" s="33">
        <v>0</v>
      </c>
      <c r="D20" s="33">
        <v>0</v>
      </c>
      <c r="E20" s="33">
        <v>0</v>
      </c>
    </row>
    <row r="21" spans="1:5" ht="12" customHeight="1" x14ac:dyDescent="0.2">
      <c r="A21" s="130" t="s">
        <v>375</v>
      </c>
      <c r="B21" s="33">
        <v>0</v>
      </c>
      <c r="C21" s="33">
        <v>0</v>
      </c>
      <c r="D21" s="33">
        <v>0</v>
      </c>
      <c r="E21" s="33">
        <v>0</v>
      </c>
    </row>
    <row r="22" spans="1:5" ht="12" customHeight="1" x14ac:dyDescent="0.2">
      <c r="A22" s="132" t="s">
        <v>376</v>
      </c>
      <c r="B22" s="35">
        <v>0</v>
      </c>
      <c r="C22" s="35">
        <v>0</v>
      </c>
      <c r="D22" s="35">
        <v>0</v>
      </c>
      <c r="E22" s="35">
        <v>0</v>
      </c>
    </row>
    <row r="23" spans="1:5" ht="12" customHeight="1" x14ac:dyDescent="0.2">
      <c r="A23" s="126"/>
      <c r="E23" s="37"/>
    </row>
    <row r="24" spans="1:5" ht="24" customHeight="1" x14ac:dyDescent="0.2">
      <c r="A24" s="133"/>
      <c r="B24" s="133" t="s">
        <v>388</v>
      </c>
    </row>
    <row r="25" spans="1:5" ht="12" customHeight="1" x14ac:dyDescent="0.2">
      <c r="A25" s="134" t="s">
        <v>384</v>
      </c>
      <c r="B25" s="2">
        <v>49</v>
      </c>
    </row>
    <row r="26" spans="1:5" ht="12" customHeight="1" x14ac:dyDescent="0.2">
      <c r="A26" s="134" t="s">
        <v>385</v>
      </c>
      <c r="B26" s="2">
        <v>40</v>
      </c>
    </row>
    <row r="27" spans="1:5" ht="12" customHeight="1" x14ac:dyDescent="0.2">
      <c r="A27" s="135" t="s">
        <v>386</v>
      </c>
      <c r="B27" s="9">
        <v>6</v>
      </c>
    </row>
    <row r="28" spans="1:5" ht="12" customHeight="1" x14ac:dyDescent="0.2">
      <c r="A28" s="126"/>
    </row>
    <row r="29" spans="1:5" ht="16.5" customHeight="1" x14ac:dyDescent="0.2">
      <c r="A29" s="126"/>
    </row>
    <row r="30" spans="1:5" ht="12" customHeight="1" x14ac:dyDescent="0.2">
      <c r="A30" s="133"/>
      <c r="B30" s="133" t="s">
        <v>387</v>
      </c>
    </row>
    <row r="31" spans="1:5" ht="15.75" customHeight="1" x14ac:dyDescent="0.3">
      <c r="A31" s="130" t="s">
        <v>372</v>
      </c>
      <c r="B31" s="38">
        <f>SUM(B32:B34)</f>
        <v>144</v>
      </c>
      <c r="D31" s="39"/>
    </row>
    <row r="32" spans="1:5" ht="12" customHeight="1" x14ac:dyDescent="0.2">
      <c r="A32" s="131" t="s">
        <v>381</v>
      </c>
      <c r="B32" s="40">
        <v>0</v>
      </c>
    </row>
    <row r="33" spans="1:4" ht="12" customHeight="1" x14ac:dyDescent="0.2">
      <c r="A33" s="131" t="s">
        <v>382</v>
      </c>
      <c r="B33" s="40">
        <v>28</v>
      </c>
      <c r="D33" s="41"/>
    </row>
    <row r="34" spans="1:4" ht="12" customHeight="1" x14ac:dyDescent="0.2">
      <c r="A34" s="131" t="s">
        <v>383</v>
      </c>
      <c r="B34" s="40">
        <v>116</v>
      </c>
    </row>
    <row r="35" spans="1:4" ht="12" customHeight="1" x14ac:dyDescent="0.2">
      <c r="A35" s="130" t="s">
        <v>373</v>
      </c>
      <c r="B35" s="40">
        <v>34</v>
      </c>
    </row>
    <row r="36" spans="1:4" ht="12" customHeight="1" x14ac:dyDescent="0.2">
      <c r="A36" s="130" t="s">
        <v>374</v>
      </c>
      <c r="B36" s="40">
        <v>0</v>
      </c>
    </row>
    <row r="37" spans="1:4" ht="12" customHeight="1" x14ac:dyDescent="0.2">
      <c r="A37" s="130" t="s">
        <v>375</v>
      </c>
      <c r="B37" s="40">
        <v>0</v>
      </c>
    </row>
    <row r="38" spans="1:4" ht="12" customHeight="1" x14ac:dyDescent="0.2">
      <c r="A38" s="132" t="s">
        <v>376</v>
      </c>
      <c r="B38" s="42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zoomScale="140" zoomScaleNormal="140" workbookViewId="0">
      <selection activeCell="H23" sqref="H23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7" t="s">
        <v>395</v>
      </c>
      <c r="B1" s="138" t="s">
        <v>396</v>
      </c>
      <c r="C1" s="138" t="s">
        <v>397</v>
      </c>
      <c r="D1" s="138" t="s">
        <v>398</v>
      </c>
      <c r="E1" s="138" t="s">
        <v>399</v>
      </c>
      <c r="F1" s="138" t="s">
        <v>2</v>
      </c>
      <c r="G1" s="138" t="s">
        <v>389</v>
      </c>
    </row>
    <row r="2" spans="1:7" ht="13.5" customHeight="1" x14ac:dyDescent="0.2">
      <c r="A2" s="81" t="s">
        <v>3</v>
      </c>
      <c r="B2" s="82">
        <v>1867.12</v>
      </c>
      <c r="C2" s="82">
        <v>1895.29</v>
      </c>
      <c r="D2" s="82">
        <v>1842.53</v>
      </c>
      <c r="E2" s="82">
        <v>1885.31</v>
      </c>
      <c r="F2" s="110">
        <v>1.06E-2</v>
      </c>
      <c r="G2" s="83">
        <v>76822299.370000005</v>
      </c>
    </row>
    <row r="3" spans="1:7" ht="13.5" customHeight="1" x14ac:dyDescent="0.2">
      <c r="A3" s="84" t="s">
        <v>4</v>
      </c>
      <c r="B3" s="85">
        <v>1166.25</v>
      </c>
      <c r="C3" s="85">
        <v>1193.74</v>
      </c>
      <c r="D3" s="85">
        <v>1156.4100000000001</v>
      </c>
      <c r="E3" s="85">
        <v>1187.52</v>
      </c>
      <c r="F3" s="111">
        <v>1.7500000000000002E-2</v>
      </c>
      <c r="G3" s="86">
        <v>76822299.370000005</v>
      </c>
    </row>
    <row r="4" spans="1:7" ht="13.5" customHeight="1" x14ac:dyDescent="0.2">
      <c r="A4" s="84" t="s">
        <v>5</v>
      </c>
      <c r="B4" s="85">
        <v>1120.53</v>
      </c>
      <c r="C4" s="85">
        <v>1126.1099999999999</v>
      </c>
      <c r="D4" s="85">
        <v>1097.76</v>
      </c>
      <c r="E4" s="85">
        <v>1113.21</v>
      </c>
      <c r="F4" s="111">
        <v>-4.8999999999999998E-3</v>
      </c>
      <c r="G4" s="86">
        <v>56243642.539999999</v>
      </c>
    </row>
    <row r="5" spans="1:7" ht="13.5" customHeight="1" x14ac:dyDescent="0.2">
      <c r="A5" s="84" t="s">
        <v>6</v>
      </c>
      <c r="B5" s="85">
        <v>1135.21</v>
      </c>
      <c r="C5" s="85">
        <v>1187.9100000000001</v>
      </c>
      <c r="D5" s="85">
        <v>989.62</v>
      </c>
      <c r="E5" s="85">
        <v>1178.05</v>
      </c>
      <c r="F5" s="111">
        <v>3.7999999999999999E-2</v>
      </c>
      <c r="G5" s="86">
        <v>83147928.650000006</v>
      </c>
    </row>
    <row r="6" spans="1:7" ht="13.5" customHeight="1" x14ac:dyDescent="0.2">
      <c r="A6" s="84" t="s">
        <v>7</v>
      </c>
      <c r="B6" s="85">
        <v>1177.49</v>
      </c>
      <c r="C6" s="85">
        <v>1281.57</v>
      </c>
      <c r="D6" s="85">
        <v>1074.7</v>
      </c>
      <c r="E6" s="85">
        <v>1262.1199999999999</v>
      </c>
      <c r="F6" s="111">
        <v>7.6200000000000004E-2</v>
      </c>
      <c r="G6" s="86">
        <v>11629196.07</v>
      </c>
    </row>
    <row r="7" spans="1:7" ht="13.5" customHeight="1" x14ac:dyDescent="0.2">
      <c r="A7" s="84" t="s">
        <v>8</v>
      </c>
      <c r="B7" s="85">
        <v>902.11</v>
      </c>
      <c r="C7" s="85">
        <v>912.68</v>
      </c>
      <c r="D7" s="85">
        <v>838.42</v>
      </c>
      <c r="E7" s="85">
        <v>890.23</v>
      </c>
      <c r="F7" s="111">
        <v>-8.5000000000000006E-3</v>
      </c>
      <c r="G7" s="86">
        <v>3192761.08</v>
      </c>
    </row>
    <row r="8" spans="1:7" s="13" customFormat="1" ht="13.5" customHeight="1" x14ac:dyDescent="0.2">
      <c r="A8" s="84" t="s">
        <v>9</v>
      </c>
      <c r="B8" s="85">
        <v>480.32</v>
      </c>
      <c r="C8" s="85">
        <v>499.83</v>
      </c>
      <c r="D8" s="85">
        <v>472.36</v>
      </c>
      <c r="E8" s="85">
        <v>482.82</v>
      </c>
      <c r="F8" s="111">
        <v>4.5999999999999999E-3</v>
      </c>
      <c r="G8" s="86">
        <v>5318794.8499999996</v>
      </c>
    </row>
    <row r="9" spans="1:7" ht="13.5" customHeight="1" x14ac:dyDescent="0.2">
      <c r="A9" s="84" t="s">
        <v>10</v>
      </c>
      <c r="B9" s="85">
        <v>1091.1099999999999</v>
      </c>
      <c r="C9" s="85">
        <v>1177.8900000000001</v>
      </c>
      <c r="D9" s="85">
        <v>1059.3599999999999</v>
      </c>
      <c r="E9" s="85">
        <v>1139.57</v>
      </c>
      <c r="F9" s="111">
        <v>4.7300000000000002E-2</v>
      </c>
      <c r="G9" s="86">
        <v>5277020.4400000004</v>
      </c>
    </row>
    <row r="10" spans="1:7" ht="13.5" customHeight="1" x14ac:dyDescent="0.2">
      <c r="A10" s="84" t="s">
        <v>11</v>
      </c>
      <c r="B10" s="85">
        <v>3718.5</v>
      </c>
      <c r="C10" s="85">
        <v>3862.82</v>
      </c>
      <c r="D10" s="85">
        <v>3703.54</v>
      </c>
      <c r="E10" s="85">
        <v>3835.74</v>
      </c>
      <c r="F10" s="111">
        <v>2.9700000000000001E-2</v>
      </c>
      <c r="G10" s="86">
        <v>29624667.960000001</v>
      </c>
    </row>
    <row r="11" spans="1:7" ht="13.5" customHeight="1" x14ac:dyDescent="0.2">
      <c r="A11" s="84" t="s">
        <v>12</v>
      </c>
      <c r="B11" s="85">
        <v>109.7784</v>
      </c>
      <c r="C11" s="85">
        <v>110.1272</v>
      </c>
      <c r="D11" s="85">
        <v>109.71250000000001</v>
      </c>
      <c r="E11" s="85">
        <v>110.0386</v>
      </c>
      <c r="F11" s="111">
        <v>2.3E-3</v>
      </c>
      <c r="G11" s="86">
        <v>1184374254.79</v>
      </c>
    </row>
    <row r="12" spans="1:7" ht="13.5" customHeight="1" x14ac:dyDescent="0.2">
      <c r="A12" s="80" t="s">
        <v>13</v>
      </c>
      <c r="B12" s="78">
        <v>162.02340000000001</v>
      </c>
      <c r="C12" s="78">
        <v>163.04759999999999</v>
      </c>
      <c r="D12" s="78">
        <v>161.92789999999999</v>
      </c>
      <c r="E12" s="78">
        <v>162.93700000000001</v>
      </c>
      <c r="F12" s="112">
        <v>5.7000000000000002E-3</v>
      </c>
      <c r="G12" s="79">
        <v>1184374254.79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9" t="s">
        <v>400</v>
      </c>
      <c r="B15" s="139"/>
      <c r="C15" s="139"/>
      <c r="D15" s="139"/>
      <c r="E15" s="139"/>
      <c r="F15" s="16"/>
      <c r="G15" s="17"/>
    </row>
    <row r="16" spans="1:7" ht="13.5" customHeight="1" x14ac:dyDescent="0.2">
      <c r="A16" s="140"/>
      <c r="B16" s="141" t="s">
        <v>397</v>
      </c>
      <c r="C16" s="119"/>
      <c r="D16" s="141" t="s">
        <v>398</v>
      </c>
      <c r="E16" s="119"/>
    </row>
    <row r="17" spans="1:7" ht="12" customHeight="1" x14ac:dyDescent="0.2">
      <c r="A17" s="142" t="s">
        <v>395</v>
      </c>
      <c r="B17" s="138" t="s">
        <v>401</v>
      </c>
      <c r="C17" s="138" t="s">
        <v>402</v>
      </c>
      <c r="D17" s="138" t="s">
        <v>401</v>
      </c>
      <c r="E17" s="138" t="s">
        <v>402</v>
      </c>
      <c r="F17" s="16"/>
    </row>
    <row r="18" spans="1:7" ht="13.5" customHeight="1" x14ac:dyDescent="0.2">
      <c r="A18" s="77" t="s">
        <v>3</v>
      </c>
      <c r="B18" s="87">
        <v>2254.86</v>
      </c>
      <c r="C18" s="88">
        <v>42790</v>
      </c>
      <c r="D18" s="87">
        <v>1757.55</v>
      </c>
      <c r="E18" s="88">
        <v>42585</v>
      </c>
      <c r="F18" s="18"/>
    </row>
    <row r="19" spans="1:7" ht="13.5" customHeight="1" x14ac:dyDescent="0.2">
      <c r="A19" s="89" t="s">
        <v>4</v>
      </c>
      <c r="B19" s="90">
        <v>1382.29</v>
      </c>
      <c r="C19" s="98">
        <v>42790</v>
      </c>
      <c r="D19" s="90">
        <v>1072.68</v>
      </c>
      <c r="E19" s="98">
        <v>42585</v>
      </c>
      <c r="G19" s="15"/>
    </row>
    <row r="20" spans="1:7" ht="13.5" customHeight="1" x14ac:dyDescent="0.2">
      <c r="A20" s="84" t="s">
        <v>5</v>
      </c>
      <c r="B20" s="90">
        <v>1308.33</v>
      </c>
      <c r="C20" s="98">
        <v>42789</v>
      </c>
      <c r="D20" s="90">
        <v>1019.05</v>
      </c>
      <c r="E20" s="98">
        <v>42585</v>
      </c>
      <c r="G20" s="14"/>
    </row>
    <row r="21" spans="1:7" ht="13.5" customHeight="1" x14ac:dyDescent="0.2">
      <c r="A21" s="84" t="s">
        <v>6</v>
      </c>
      <c r="B21" s="90">
        <v>1348.04</v>
      </c>
      <c r="C21" s="98">
        <v>42802</v>
      </c>
      <c r="D21" s="90">
        <v>989.62</v>
      </c>
      <c r="E21" s="98">
        <v>42923</v>
      </c>
      <c r="G21" s="14"/>
    </row>
    <row r="22" spans="1:7" ht="13.5" customHeight="1" x14ac:dyDescent="0.2">
      <c r="A22" s="84" t="s">
        <v>7</v>
      </c>
      <c r="B22" s="90">
        <v>1353.4</v>
      </c>
      <c r="C22" s="98">
        <v>42783</v>
      </c>
      <c r="D22" s="90">
        <v>1067.99</v>
      </c>
      <c r="E22" s="98">
        <v>42584</v>
      </c>
      <c r="G22" s="14"/>
    </row>
    <row r="23" spans="1:7" ht="13.5" customHeight="1" x14ac:dyDescent="0.2">
      <c r="A23" s="84" t="s">
        <v>8</v>
      </c>
      <c r="B23" s="90">
        <v>990.46</v>
      </c>
      <c r="C23" s="98">
        <v>42900</v>
      </c>
      <c r="D23" s="90">
        <v>439.79</v>
      </c>
      <c r="E23" s="98">
        <v>42611</v>
      </c>
      <c r="F23" s="14"/>
    </row>
    <row r="24" spans="1:7" ht="13.5" customHeight="1" x14ac:dyDescent="0.2">
      <c r="A24" s="84" t="s">
        <v>9</v>
      </c>
      <c r="B24" s="90">
        <v>894.33</v>
      </c>
      <c r="C24" s="98">
        <v>42639</v>
      </c>
      <c r="D24" s="90">
        <v>470.23</v>
      </c>
      <c r="E24" s="98">
        <v>42894</v>
      </c>
      <c r="F24" s="14"/>
    </row>
    <row r="25" spans="1:7" ht="13.5" customHeight="1" x14ac:dyDescent="0.2">
      <c r="A25" s="84" t="s">
        <v>10</v>
      </c>
      <c r="B25" s="90">
        <v>1262.92</v>
      </c>
      <c r="C25" s="98">
        <v>42836</v>
      </c>
      <c r="D25" s="90">
        <v>901.12</v>
      </c>
      <c r="E25" s="98">
        <v>42647</v>
      </c>
      <c r="F25" s="19"/>
    </row>
    <row r="26" spans="1:7" ht="13.5" customHeight="1" x14ac:dyDescent="0.2">
      <c r="A26" s="84" t="s">
        <v>11</v>
      </c>
      <c r="B26" s="90">
        <v>3862.82</v>
      </c>
      <c r="C26" s="98">
        <v>42936</v>
      </c>
      <c r="D26" s="90">
        <v>2829.8</v>
      </c>
      <c r="E26" s="98">
        <v>42584</v>
      </c>
      <c r="F26" s="19"/>
    </row>
    <row r="27" spans="1:7" ht="13.5" customHeight="1" x14ac:dyDescent="0.2">
      <c r="A27" s="84" t="s">
        <v>12</v>
      </c>
      <c r="B27" s="90">
        <v>110.9579</v>
      </c>
      <c r="C27" s="98">
        <v>42817</v>
      </c>
      <c r="D27" s="90">
        <v>107.3386</v>
      </c>
      <c r="E27" s="98">
        <v>42586</v>
      </c>
      <c r="F27" s="19"/>
    </row>
    <row r="28" spans="1:7" ht="13.5" customHeight="1" x14ac:dyDescent="0.2">
      <c r="A28" s="91" t="s">
        <v>13</v>
      </c>
      <c r="B28" s="92">
        <v>163.04759999999999</v>
      </c>
      <c r="C28" s="93">
        <v>42944</v>
      </c>
      <c r="D28" s="92">
        <v>152.02850000000001</v>
      </c>
      <c r="E28" s="93">
        <v>42584</v>
      </c>
      <c r="F28" s="19"/>
    </row>
    <row r="29" spans="1:7" ht="12" customHeight="1" x14ac:dyDescent="0.2">
      <c r="A29" s="20"/>
      <c r="B29" s="14"/>
      <c r="C29" s="14"/>
      <c r="D29" s="15"/>
      <c r="E29" s="14"/>
    </row>
    <row r="30" spans="1:7" ht="15.75" customHeight="1" x14ac:dyDescent="0.2">
      <c r="A30" s="21"/>
      <c r="B30" s="14"/>
      <c r="C30" s="14"/>
      <c r="D30" s="15"/>
      <c r="E30" s="14"/>
      <c r="F30" s="15"/>
    </row>
    <row r="31" spans="1:7" ht="11.25" customHeight="1" x14ac:dyDescent="0.2">
      <c r="A31" s="21"/>
      <c r="B31" s="21"/>
      <c r="C31" s="21"/>
      <c r="D31" s="21"/>
      <c r="E31" s="22"/>
      <c r="F31" s="15"/>
    </row>
    <row r="32" spans="1:7" ht="12" customHeight="1" x14ac:dyDescent="0.2">
      <c r="A32" s="21"/>
      <c r="B32" s="21"/>
      <c r="C32" s="21"/>
      <c r="D32" s="21"/>
      <c r="E32" s="22"/>
      <c r="F32" s="22"/>
    </row>
    <row r="33" spans="1:7" ht="11.25" customHeight="1" x14ac:dyDescent="0.2">
      <c r="A33" s="21"/>
      <c r="B33" s="21"/>
      <c r="C33" s="21"/>
      <c r="D33" s="21"/>
      <c r="E33" s="22"/>
      <c r="F33" s="22"/>
    </row>
    <row r="34" spans="1:7" ht="11.25" customHeight="1" x14ac:dyDescent="0.2">
      <c r="A34" s="21"/>
      <c r="B34" s="21"/>
      <c r="C34" s="21"/>
      <c r="D34" s="21"/>
      <c r="E34" s="22"/>
      <c r="F34" s="22"/>
    </row>
    <row r="35" spans="1:7" ht="11.25" customHeight="1" x14ac:dyDescent="0.2">
      <c r="F35" s="22"/>
    </row>
    <row r="38" spans="1:7" ht="32.25" customHeight="1" x14ac:dyDescent="0.2"/>
    <row r="40" spans="1:7" s="18" customFormat="1" ht="29.25" customHeight="1" x14ac:dyDescent="0.2">
      <c r="A40" s="12"/>
      <c r="B40" s="12"/>
      <c r="C40" s="12"/>
      <c r="D40" s="12"/>
      <c r="E40" s="12"/>
      <c r="F40" s="12"/>
      <c r="G40" s="12"/>
    </row>
    <row r="41" spans="1:7" ht="15" customHeight="1" x14ac:dyDescent="0.2"/>
    <row r="42" spans="1:7" ht="15" customHeight="1" x14ac:dyDescent="0.2"/>
    <row r="43" spans="1:7" ht="15" customHeight="1" x14ac:dyDescent="0.2"/>
    <row r="44" spans="1:7" ht="15" customHeight="1" x14ac:dyDescent="0.2"/>
    <row r="45" spans="1:7" ht="15" customHeight="1" x14ac:dyDescent="0.2"/>
    <row r="46" spans="1:7" ht="15" customHeight="1" x14ac:dyDescent="0.2"/>
    <row r="47" spans="1:7" ht="15" customHeight="1" x14ac:dyDescent="0.2"/>
    <row r="48" spans="1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8" ht="12" customHeight="1" x14ac:dyDescent="0.2"/>
    <row r="70" ht="30" customHeight="1" x14ac:dyDescent="0.2"/>
    <row r="81" ht="15" customHeight="1" x14ac:dyDescent="0.2"/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E46" sqref="E46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4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9" customFormat="1" ht="18.75" customHeight="1" x14ac:dyDescent="0.25">
      <c r="A1" s="120" t="s">
        <v>403</v>
      </c>
      <c r="B1" s="120"/>
      <c r="C1" s="120"/>
      <c r="D1" s="120"/>
      <c r="E1" s="120"/>
      <c r="F1" s="120"/>
      <c r="G1" s="120"/>
      <c r="H1" s="120"/>
    </row>
    <row r="2" spans="1:8" s="23" customFormat="1" ht="12.75" customHeight="1" x14ac:dyDescent="0.2">
      <c r="A2" s="143"/>
      <c r="B2" s="144" t="s">
        <v>404</v>
      </c>
      <c r="C2" s="144" t="s">
        <v>14</v>
      </c>
      <c r="D2" s="145" t="s">
        <v>405</v>
      </c>
      <c r="E2" s="146" t="s">
        <v>406</v>
      </c>
      <c r="F2" s="133" t="s">
        <v>399</v>
      </c>
      <c r="G2" s="133" t="s">
        <v>2</v>
      </c>
      <c r="H2" s="133" t="s">
        <v>389</v>
      </c>
    </row>
    <row r="3" spans="1:8" ht="17.100000000000001" customHeight="1" x14ac:dyDescent="0.2">
      <c r="A3" s="45">
        <v>1</v>
      </c>
      <c r="B3" s="45" t="s">
        <v>15</v>
      </c>
      <c r="C3" s="45" t="s">
        <v>16</v>
      </c>
      <c r="D3" s="100" t="s">
        <v>17</v>
      </c>
      <c r="E3" s="102" t="s">
        <v>18</v>
      </c>
      <c r="F3" s="46">
        <v>100</v>
      </c>
      <c r="G3" s="113">
        <v>1.8571</v>
      </c>
      <c r="H3" s="47">
        <v>2160.1999999999998</v>
      </c>
    </row>
    <row r="4" spans="1:8" ht="17.100000000000001" customHeight="1" x14ac:dyDescent="0.2">
      <c r="A4" s="45">
        <v>2</v>
      </c>
      <c r="B4" s="45" t="s">
        <v>19</v>
      </c>
      <c r="C4" s="45" t="s">
        <v>20</v>
      </c>
      <c r="D4" s="100" t="s">
        <v>21</v>
      </c>
      <c r="E4" s="102" t="s">
        <v>18</v>
      </c>
      <c r="F4" s="46">
        <v>59.99</v>
      </c>
      <c r="G4" s="113">
        <v>0.93520000000000003</v>
      </c>
      <c r="H4" s="47">
        <v>599.9</v>
      </c>
    </row>
    <row r="5" spans="1:8" ht="17.100000000000001" customHeight="1" x14ac:dyDescent="0.2">
      <c r="A5" s="45">
        <v>3</v>
      </c>
      <c r="B5" s="45" t="s">
        <v>22</v>
      </c>
      <c r="C5" s="45" t="s">
        <v>23</v>
      </c>
      <c r="D5" s="100" t="s">
        <v>24</v>
      </c>
      <c r="E5" s="102" t="s">
        <v>18</v>
      </c>
      <c r="F5" s="46">
        <v>199.98</v>
      </c>
      <c r="G5" s="113">
        <v>0.68049999999999999</v>
      </c>
      <c r="H5" s="47">
        <v>199.98</v>
      </c>
    </row>
    <row r="6" spans="1:8" ht="17.100000000000001" customHeight="1" x14ac:dyDescent="0.2">
      <c r="A6" s="45">
        <v>4</v>
      </c>
      <c r="B6" s="45" t="s">
        <v>25</v>
      </c>
      <c r="C6" s="45" t="s">
        <v>26</v>
      </c>
      <c r="D6" s="100" t="s">
        <v>27</v>
      </c>
      <c r="E6" s="102" t="s">
        <v>18</v>
      </c>
      <c r="F6" s="46">
        <v>400</v>
      </c>
      <c r="G6" s="113">
        <v>0.66669999999999996</v>
      </c>
      <c r="H6" s="47">
        <v>10400</v>
      </c>
    </row>
    <row r="7" spans="1:8" ht="17.100000000000001" customHeight="1" x14ac:dyDescent="0.2">
      <c r="A7" s="45">
        <v>5</v>
      </c>
      <c r="B7" s="45" t="s">
        <v>28</v>
      </c>
      <c r="C7" s="45" t="s">
        <v>29</v>
      </c>
      <c r="D7" s="100" t="s">
        <v>30</v>
      </c>
      <c r="E7" s="102" t="s">
        <v>18</v>
      </c>
      <c r="F7" s="46">
        <v>1.45</v>
      </c>
      <c r="G7" s="113">
        <v>0.45</v>
      </c>
      <c r="H7" s="47">
        <v>1106.5</v>
      </c>
    </row>
    <row r="8" spans="1:8" ht="17.100000000000001" customHeight="1" x14ac:dyDescent="0.2">
      <c r="A8" s="45">
        <v>6</v>
      </c>
      <c r="B8" s="45" t="s">
        <v>31</v>
      </c>
      <c r="C8" s="45" t="s">
        <v>32</v>
      </c>
      <c r="D8" s="100" t="s">
        <v>33</v>
      </c>
      <c r="E8" s="102" t="s">
        <v>34</v>
      </c>
      <c r="F8" s="46">
        <v>16.7</v>
      </c>
      <c r="G8" s="113">
        <v>0.38819999999999999</v>
      </c>
      <c r="H8" s="47">
        <v>418113.08</v>
      </c>
    </row>
    <row r="9" spans="1:8" ht="17.100000000000001" customHeight="1" x14ac:dyDescent="0.2">
      <c r="A9" s="45">
        <v>7</v>
      </c>
      <c r="B9" s="45" t="s">
        <v>35</v>
      </c>
      <c r="C9" s="45" t="s">
        <v>36</v>
      </c>
      <c r="D9" s="100" t="s">
        <v>37</v>
      </c>
      <c r="E9" s="102" t="s">
        <v>18</v>
      </c>
      <c r="F9" s="46">
        <v>118.73</v>
      </c>
      <c r="G9" s="113">
        <v>0.25469999999999998</v>
      </c>
      <c r="H9" s="47">
        <v>45576.74</v>
      </c>
    </row>
    <row r="10" spans="1:8" ht="17.100000000000001" customHeight="1" x14ac:dyDescent="0.2">
      <c r="A10" s="45">
        <v>8</v>
      </c>
      <c r="B10" s="45" t="s">
        <v>38</v>
      </c>
      <c r="C10" s="45" t="s">
        <v>39</v>
      </c>
      <c r="D10" s="100" t="s">
        <v>40</v>
      </c>
      <c r="E10" s="102" t="s">
        <v>34</v>
      </c>
      <c r="F10" s="46">
        <v>0.49</v>
      </c>
      <c r="G10" s="113">
        <v>0.22500000000000001</v>
      </c>
      <c r="H10" s="47">
        <v>3595</v>
      </c>
    </row>
    <row r="11" spans="1:8" ht="16.5" customHeight="1" x14ac:dyDescent="0.2">
      <c r="A11" s="45">
        <v>9</v>
      </c>
      <c r="B11" s="45" t="s">
        <v>41</v>
      </c>
      <c r="C11" s="45" t="s">
        <v>42</v>
      </c>
      <c r="D11" s="100" t="s">
        <v>43</v>
      </c>
      <c r="E11" s="102" t="s">
        <v>18</v>
      </c>
      <c r="F11" s="46">
        <v>9.5</v>
      </c>
      <c r="G11" s="113">
        <v>0.1875</v>
      </c>
      <c r="H11" s="47">
        <v>242984.83</v>
      </c>
    </row>
    <row r="12" spans="1:8" ht="17.100000000000001" customHeight="1" x14ac:dyDescent="0.2">
      <c r="A12" s="48">
        <v>10</v>
      </c>
      <c r="B12" s="48" t="s">
        <v>44</v>
      </c>
      <c r="C12" s="48" t="s">
        <v>45</v>
      </c>
      <c r="D12" s="101" t="s">
        <v>46</v>
      </c>
      <c r="E12" s="103" t="s">
        <v>18</v>
      </c>
      <c r="F12" s="49">
        <v>32.020000000000003</v>
      </c>
      <c r="G12" s="114">
        <v>0.18459999999999999</v>
      </c>
      <c r="H12" s="50">
        <v>146822.82</v>
      </c>
    </row>
    <row r="14" spans="1:8" s="99" customFormat="1" ht="19.5" customHeight="1" x14ac:dyDescent="0.25">
      <c r="A14" s="120" t="s">
        <v>407</v>
      </c>
      <c r="B14" s="120"/>
      <c r="C14" s="120"/>
      <c r="D14" s="120"/>
      <c r="E14" s="120"/>
      <c r="F14" s="120"/>
      <c r="G14" s="120"/>
      <c r="H14" s="120"/>
    </row>
    <row r="15" spans="1:8" s="12" customFormat="1" ht="12" customHeight="1" x14ac:dyDescent="0.2">
      <c r="A15" s="133"/>
      <c r="B15" s="144" t="s">
        <v>404</v>
      </c>
      <c r="C15" s="144" t="s">
        <v>14</v>
      </c>
      <c r="D15" s="145" t="s">
        <v>405</v>
      </c>
      <c r="E15" s="146" t="s">
        <v>406</v>
      </c>
      <c r="F15" s="133" t="s">
        <v>399</v>
      </c>
      <c r="G15" s="133" t="s">
        <v>2</v>
      </c>
      <c r="H15" s="133" t="s">
        <v>389</v>
      </c>
    </row>
    <row r="16" spans="1:8" ht="17.100000000000001" customHeight="1" x14ac:dyDescent="0.2">
      <c r="A16" s="45">
        <v>1</v>
      </c>
      <c r="B16" s="45" t="s">
        <v>47</v>
      </c>
      <c r="C16" s="45" t="s">
        <v>48</v>
      </c>
      <c r="D16" s="100" t="s">
        <v>49</v>
      </c>
      <c r="E16" s="102" t="s">
        <v>18</v>
      </c>
      <c r="F16" s="46">
        <v>3</v>
      </c>
      <c r="G16" s="113">
        <v>-0.87119999999999997</v>
      </c>
      <c r="H16" s="47">
        <v>5229</v>
      </c>
    </row>
    <row r="17" spans="1:8" ht="17.100000000000001" customHeight="1" x14ac:dyDescent="0.2">
      <c r="A17" s="45">
        <v>2</v>
      </c>
      <c r="B17" s="45" t="s">
        <v>50</v>
      </c>
      <c r="C17" s="45" t="s">
        <v>51</v>
      </c>
      <c r="D17" s="100" t="s">
        <v>52</v>
      </c>
      <c r="E17" s="102" t="s">
        <v>18</v>
      </c>
      <c r="F17" s="46">
        <v>31.93</v>
      </c>
      <c r="G17" s="113">
        <v>-0.73499999999999999</v>
      </c>
      <c r="H17" s="47">
        <v>2543324.42</v>
      </c>
    </row>
    <row r="18" spans="1:8" ht="12.75" customHeight="1" x14ac:dyDescent="0.2">
      <c r="A18" s="45">
        <v>3</v>
      </c>
      <c r="B18" s="45" t="s">
        <v>53</v>
      </c>
      <c r="C18" s="45" t="s">
        <v>54</v>
      </c>
      <c r="D18" s="100" t="s">
        <v>55</v>
      </c>
      <c r="E18" s="102" t="s">
        <v>34</v>
      </c>
      <c r="F18" s="46">
        <v>45</v>
      </c>
      <c r="G18" s="113">
        <v>-0.59089999999999998</v>
      </c>
      <c r="H18" s="47">
        <v>22500</v>
      </c>
    </row>
    <row r="19" spans="1:8" ht="17.100000000000001" customHeight="1" x14ac:dyDescent="0.2">
      <c r="A19" s="45">
        <v>4</v>
      </c>
      <c r="B19" s="45" t="s">
        <v>56</v>
      </c>
      <c r="C19" s="45" t="s">
        <v>57</v>
      </c>
      <c r="D19" s="100" t="s">
        <v>58</v>
      </c>
      <c r="E19" s="102" t="s">
        <v>18</v>
      </c>
      <c r="F19" s="46">
        <v>60.09</v>
      </c>
      <c r="G19" s="113">
        <v>-0.43309999999999998</v>
      </c>
      <c r="H19" s="47">
        <v>330.27</v>
      </c>
    </row>
    <row r="20" spans="1:8" ht="17.100000000000001" customHeight="1" x14ac:dyDescent="0.2">
      <c r="A20" s="45">
        <v>5</v>
      </c>
      <c r="B20" s="45" t="s">
        <v>59</v>
      </c>
      <c r="C20" s="45" t="s">
        <v>60</v>
      </c>
      <c r="D20" s="100" t="s">
        <v>61</v>
      </c>
      <c r="E20" s="102" t="s">
        <v>18</v>
      </c>
      <c r="F20" s="46">
        <v>36</v>
      </c>
      <c r="G20" s="113">
        <v>-0.18179999999999999</v>
      </c>
      <c r="H20" s="47">
        <v>2480</v>
      </c>
    </row>
    <row r="21" spans="1:8" ht="17.100000000000001" customHeight="1" x14ac:dyDescent="0.2">
      <c r="A21" s="45">
        <v>6</v>
      </c>
      <c r="B21" s="45" t="s">
        <v>62</v>
      </c>
      <c r="C21" s="45" t="s">
        <v>63</v>
      </c>
      <c r="D21" s="100" t="s">
        <v>64</v>
      </c>
      <c r="E21" s="102" t="s">
        <v>18</v>
      </c>
      <c r="F21" s="46">
        <v>2850</v>
      </c>
      <c r="G21" s="113">
        <v>-0.152</v>
      </c>
      <c r="H21" s="47">
        <v>43350.03</v>
      </c>
    </row>
    <row r="22" spans="1:8" ht="17.100000000000001" customHeight="1" x14ac:dyDescent="0.2">
      <c r="A22" s="45">
        <v>7</v>
      </c>
      <c r="B22" s="45" t="s">
        <v>65</v>
      </c>
      <c r="C22" s="45" t="s">
        <v>66</v>
      </c>
      <c r="D22" s="100" t="s">
        <v>67</v>
      </c>
      <c r="E22" s="102" t="s">
        <v>18</v>
      </c>
      <c r="F22" s="46">
        <v>3500</v>
      </c>
      <c r="G22" s="113">
        <v>-0.125</v>
      </c>
      <c r="H22" s="47">
        <v>14000</v>
      </c>
    </row>
    <row r="23" spans="1:8" ht="17.100000000000001" customHeight="1" x14ac:dyDescent="0.2">
      <c r="A23" s="45">
        <v>8</v>
      </c>
      <c r="B23" s="45" t="s">
        <v>68</v>
      </c>
      <c r="C23" s="45" t="s">
        <v>69</v>
      </c>
      <c r="D23" s="100" t="s">
        <v>70</v>
      </c>
      <c r="E23" s="102" t="s">
        <v>18</v>
      </c>
      <c r="F23" s="46">
        <v>34.15</v>
      </c>
      <c r="G23" s="113">
        <v>-0.1027</v>
      </c>
      <c r="H23" s="47">
        <v>34918.959999999999</v>
      </c>
    </row>
    <row r="24" spans="1:8" ht="17.100000000000001" customHeight="1" x14ac:dyDescent="0.2">
      <c r="A24" s="45">
        <v>9</v>
      </c>
      <c r="B24" s="45" t="s">
        <v>71</v>
      </c>
      <c r="C24" s="45" t="s">
        <v>72</v>
      </c>
      <c r="D24" s="100" t="s">
        <v>73</v>
      </c>
      <c r="E24" s="102" t="s">
        <v>34</v>
      </c>
      <c r="F24" s="46">
        <v>35</v>
      </c>
      <c r="G24" s="113">
        <v>-9.3299999999999994E-2</v>
      </c>
      <c r="H24" s="47">
        <v>7504</v>
      </c>
    </row>
    <row r="25" spans="1:8" ht="17.100000000000001" customHeight="1" x14ac:dyDescent="0.2">
      <c r="A25" s="48">
        <v>10</v>
      </c>
      <c r="B25" s="48" t="s">
        <v>74</v>
      </c>
      <c r="C25" s="48" t="s">
        <v>75</v>
      </c>
      <c r="D25" s="101" t="s">
        <v>76</v>
      </c>
      <c r="E25" s="103" t="s">
        <v>18</v>
      </c>
      <c r="F25" s="49">
        <v>240.77</v>
      </c>
      <c r="G25" s="114">
        <v>-8.7999999999999995E-2</v>
      </c>
      <c r="H25" s="50">
        <v>184347.39</v>
      </c>
    </row>
    <row r="28" spans="1:8" s="99" customFormat="1" ht="22.5" customHeight="1" x14ac:dyDescent="0.25">
      <c r="A28" s="120" t="s">
        <v>408</v>
      </c>
      <c r="B28" s="120"/>
      <c r="C28" s="120"/>
      <c r="D28" s="120"/>
      <c r="E28" s="120"/>
      <c r="F28" s="120"/>
      <c r="G28" s="120"/>
      <c r="H28" s="120"/>
    </row>
    <row r="29" spans="1:8" ht="12.75" customHeight="1" x14ac:dyDescent="0.2">
      <c r="A29" s="144"/>
      <c r="B29" s="144" t="s">
        <v>404</v>
      </c>
      <c r="C29" s="144" t="s">
        <v>14</v>
      </c>
      <c r="D29" s="145" t="s">
        <v>405</v>
      </c>
      <c r="E29" s="146" t="s">
        <v>406</v>
      </c>
      <c r="F29" s="133" t="s">
        <v>399</v>
      </c>
      <c r="G29" s="133" t="s">
        <v>2</v>
      </c>
      <c r="H29" s="133" t="s">
        <v>389</v>
      </c>
    </row>
    <row r="30" spans="1:8" ht="16.5" customHeight="1" x14ac:dyDescent="0.2">
      <c r="A30" s="45">
        <v>1</v>
      </c>
      <c r="B30" s="45" t="s">
        <v>77</v>
      </c>
      <c r="C30" s="45" t="s">
        <v>78</v>
      </c>
      <c r="D30" s="100" t="s">
        <v>79</v>
      </c>
      <c r="E30" s="102" t="s">
        <v>34</v>
      </c>
      <c r="F30" s="46">
        <v>43.98</v>
      </c>
      <c r="G30" s="113">
        <v>3.0000000000000001E-3</v>
      </c>
      <c r="H30" s="47">
        <v>17153875.640000001</v>
      </c>
    </row>
    <row r="31" spans="1:8" ht="16.5" customHeight="1" x14ac:dyDescent="0.2">
      <c r="A31" s="45">
        <v>2</v>
      </c>
      <c r="B31" s="45" t="s">
        <v>80</v>
      </c>
      <c r="C31" s="45" t="s">
        <v>81</v>
      </c>
      <c r="D31" s="100" t="s">
        <v>82</v>
      </c>
      <c r="E31" s="102" t="s">
        <v>34</v>
      </c>
      <c r="F31" s="46">
        <v>180</v>
      </c>
      <c r="G31" s="113">
        <v>-1.0500000000000001E-2</v>
      </c>
      <c r="H31" s="47">
        <v>15894592.939999999</v>
      </c>
    </row>
    <row r="32" spans="1:8" ht="16.5" customHeight="1" x14ac:dyDescent="0.2">
      <c r="A32" s="45">
        <v>3</v>
      </c>
      <c r="B32" s="45" t="s">
        <v>83</v>
      </c>
      <c r="C32" s="45" t="s">
        <v>84</v>
      </c>
      <c r="D32" s="100" t="s">
        <v>85</v>
      </c>
      <c r="E32" s="102" t="s">
        <v>34</v>
      </c>
      <c r="F32" s="46">
        <v>486</v>
      </c>
      <c r="G32" s="113">
        <v>3.0499999999999999E-2</v>
      </c>
      <c r="H32" s="47">
        <v>11557900.699999999</v>
      </c>
    </row>
    <row r="33" spans="1:8" ht="16.5" customHeight="1" x14ac:dyDescent="0.2">
      <c r="A33" s="45">
        <v>4</v>
      </c>
      <c r="B33" s="45" t="s">
        <v>86</v>
      </c>
      <c r="C33" s="45" t="s">
        <v>87</v>
      </c>
      <c r="D33" s="100" t="s">
        <v>88</v>
      </c>
      <c r="E33" s="102" t="s">
        <v>18</v>
      </c>
      <c r="F33" s="46">
        <v>455</v>
      </c>
      <c r="G33" s="113">
        <v>-2.1399999999999999E-2</v>
      </c>
      <c r="H33" s="47">
        <v>8226295.25</v>
      </c>
    </row>
    <row r="34" spans="1:8" ht="16.5" customHeight="1" x14ac:dyDescent="0.2">
      <c r="A34" s="45">
        <v>5</v>
      </c>
      <c r="B34" s="45" t="s">
        <v>89</v>
      </c>
      <c r="C34" s="45" t="s">
        <v>90</v>
      </c>
      <c r="D34" s="100" t="s">
        <v>91</v>
      </c>
      <c r="E34" s="102" t="s">
        <v>34</v>
      </c>
      <c r="F34" s="46">
        <v>814</v>
      </c>
      <c r="G34" s="113">
        <v>5.6599999999999998E-2</v>
      </c>
      <c r="H34" s="47">
        <v>3379365.34</v>
      </c>
    </row>
    <row r="35" spans="1:8" ht="16.5" customHeight="1" x14ac:dyDescent="0.2">
      <c r="A35" s="45">
        <v>6</v>
      </c>
      <c r="B35" s="45" t="s">
        <v>92</v>
      </c>
      <c r="C35" s="45" t="s">
        <v>93</v>
      </c>
      <c r="D35" s="100" t="s">
        <v>94</v>
      </c>
      <c r="E35" s="102" t="s">
        <v>34</v>
      </c>
      <c r="F35" s="46">
        <v>720</v>
      </c>
      <c r="G35" s="113">
        <v>-1.38E-2</v>
      </c>
      <c r="H35" s="47">
        <v>3256983.22</v>
      </c>
    </row>
    <row r="36" spans="1:8" ht="16.5" customHeight="1" x14ac:dyDescent="0.2">
      <c r="A36" s="45">
        <v>7</v>
      </c>
      <c r="B36" s="45" t="s">
        <v>95</v>
      </c>
      <c r="C36" s="45" t="s">
        <v>96</v>
      </c>
      <c r="D36" s="100" t="s">
        <v>97</v>
      </c>
      <c r="E36" s="102" t="s">
        <v>18</v>
      </c>
      <c r="F36" s="46">
        <v>421</v>
      </c>
      <c r="G36" s="113">
        <v>5.8700000000000002E-2</v>
      </c>
      <c r="H36" s="47">
        <v>2779061.52</v>
      </c>
    </row>
    <row r="37" spans="1:8" ht="16.5" customHeight="1" x14ac:dyDescent="0.2">
      <c r="A37" s="45">
        <v>8</v>
      </c>
      <c r="B37" s="45" t="s">
        <v>50</v>
      </c>
      <c r="C37" s="45" t="s">
        <v>51</v>
      </c>
      <c r="D37" s="100" t="s">
        <v>52</v>
      </c>
      <c r="E37" s="102" t="s">
        <v>18</v>
      </c>
      <c r="F37" s="46">
        <v>31.93</v>
      </c>
      <c r="G37" s="113">
        <v>-0.73499999999999999</v>
      </c>
      <c r="H37" s="47">
        <v>2543324.42</v>
      </c>
    </row>
    <row r="38" spans="1:8" ht="16.5" customHeight="1" x14ac:dyDescent="0.2">
      <c r="A38" s="45">
        <v>9</v>
      </c>
      <c r="B38" s="45" t="s">
        <v>98</v>
      </c>
      <c r="C38" s="45" t="s">
        <v>99</v>
      </c>
      <c r="D38" s="100" t="s">
        <v>100</v>
      </c>
      <c r="E38" s="102" t="s">
        <v>34</v>
      </c>
      <c r="F38" s="46">
        <v>171</v>
      </c>
      <c r="G38" s="113">
        <v>2.92E-2</v>
      </c>
      <c r="H38" s="47">
        <v>2280893.6</v>
      </c>
    </row>
    <row r="39" spans="1:8" ht="16.5" customHeight="1" x14ac:dyDescent="0.2">
      <c r="A39" s="48">
        <v>10</v>
      </c>
      <c r="B39" s="48" t="s">
        <v>101</v>
      </c>
      <c r="C39" s="48" t="s">
        <v>102</v>
      </c>
      <c r="D39" s="101" t="s">
        <v>103</v>
      </c>
      <c r="E39" s="103" t="s">
        <v>34</v>
      </c>
      <c r="F39" s="49">
        <v>3195</v>
      </c>
      <c r="G39" s="114">
        <v>-1.6899999999999998E-2</v>
      </c>
      <c r="H39" s="50">
        <v>2250633</v>
      </c>
    </row>
    <row r="40" spans="1:8" ht="16.5" customHeight="1" x14ac:dyDescent="0.2">
      <c r="A40" s="104"/>
      <c r="B40" s="104"/>
      <c r="C40" s="104"/>
      <c r="D40" s="105"/>
      <c r="E40" s="106"/>
      <c r="F40" s="107"/>
      <c r="G40" s="108"/>
      <c r="H40" s="109"/>
    </row>
    <row r="42" spans="1:8" ht="12.75" customHeight="1" x14ac:dyDescent="0.2">
      <c r="B42" s="147" t="s">
        <v>409</v>
      </c>
      <c r="C42" s="147" t="s">
        <v>410</v>
      </c>
    </row>
    <row r="43" spans="1:8" ht="12.75" customHeight="1" x14ac:dyDescent="0.2">
      <c r="B43" s="147"/>
      <c r="C43" s="147" t="s">
        <v>411</v>
      </c>
    </row>
    <row r="44" spans="1:8" ht="12.75" customHeight="1" x14ac:dyDescent="0.2">
      <c r="B44" s="147"/>
      <c r="C44" s="147" t="s">
        <v>412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zoomScale="140" zoomScaleNormal="140" workbookViewId="0">
      <pane ySplit="1" topLeftCell="A2" activePane="bottomLeft" state="frozen"/>
      <selection pane="bottomLeft" sqref="A1:R1"/>
    </sheetView>
  </sheetViews>
  <sheetFormatPr defaultColWidth="6.5703125" defaultRowHeight="14.1" customHeight="1" x14ac:dyDescent="0.2"/>
  <cols>
    <col min="1" max="1" width="10.7109375" style="29" customWidth="1"/>
    <col min="2" max="2" width="13.5703125" style="29" customWidth="1"/>
    <col min="3" max="3" width="28.42578125" style="30" customWidth="1"/>
    <col min="4" max="4" width="6.7109375" style="31" customWidth="1"/>
    <col min="5" max="5" width="6.85546875" style="31" customWidth="1"/>
    <col min="6" max="12" width="9.140625" style="28" customWidth="1"/>
    <col min="13" max="13" width="8.7109375" style="28" customWidth="1"/>
    <col min="14" max="14" width="10.28515625" style="28" customWidth="1"/>
    <col min="15" max="15" width="8.5703125" style="28" customWidth="1"/>
    <col min="16" max="16" width="7.7109375" style="28" customWidth="1"/>
    <col min="17" max="18" width="9.140625" style="28" customWidth="1"/>
  </cols>
  <sheetData>
    <row r="1" spans="1:18" s="18" customFormat="1" ht="28.5" customHeight="1" x14ac:dyDescent="0.2">
      <c r="A1" s="148" t="s">
        <v>404</v>
      </c>
      <c r="B1" s="148" t="s">
        <v>14</v>
      </c>
      <c r="C1" s="148" t="s">
        <v>405</v>
      </c>
      <c r="D1" s="149" t="s">
        <v>406</v>
      </c>
      <c r="E1" s="149" t="s">
        <v>413</v>
      </c>
      <c r="F1" s="138" t="s">
        <v>414</v>
      </c>
      <c r="G1" s="138" t="s">
        <v>415</v>
      </c>
      <c r="H1" s="138" t="s">
        <v>396</v>
      </c>
      <c r="I1" s="138" t="s">
        <v>397</v>
      </c>
      <c r="J1" s="138" t="s">
        <v>398</v>
      </c>
      <c r="K1" s="138" t="s">
        <v>416</v>
      </c>
      <c r="L1" s="138" t="s">
        <v>417</v>
      </c>
      <c r="M1" s="138" t="s">
        <v>390</v>
      </c>
      <c r="N1" s="138" t="s">
        <v>389</v>
      </c>
      <c r="O1" s="150" t="s">
        <v>391</v>
      </c>
      <c r="P1" s="150" t="s">
        <v>2</v>
      </c>
      <c r="Q1" s="150" t="s">
        <v>418</v>
      </c>
      <c r="R1" s="150" t="s">
        <v>419</v>
      </c>
    </row>
    <row r="2" spans="1:18" s="61" customFormat="1" ht="15" customHeight="1" x14ac:dyDescent="0.2">
      <c r="A2" s="55" t="s">
        <v>15</v>
      </c>
      <c r="B2" s="55" t="s">
        <v>16</v>
      </c>
      <c r="C2" s="97" t="s">
        <v>17</v>
      </c>
      <c r="D2" s="68" t="s">
        <v>18</v>
      </c>
      <c r="E2" s="68" t="s">
        <v>108</v>
      </c>
      <c r="F2" s="57" t="s">
        <v>109</v>
      </c>
      <c r="G2" s="57">
        <v>100</v>
      </c>
      <c r="H2" s="57">
        <v>36.020000000000003</v>
      </c>
      <c r="I2" s="57">
        <v>100</v>
      </c>
      <c r="J2" s="57">
        <v>36.020000000000003</v>
      </c>
      <c r="K2" s="57">
        <v>100</v>
      </c>
      <c r="L2" s="57">
        <v>77.150000000000006</v>
      </c>
      <c r="M2" s="58">
        <v>28</v>
      </c>
      <c r="N2" s="58">
        <v>2160.1999999999998</v>
      </c>
      <c r="O2" s="58">
        <v>3</v>
      </c>
      <c r="P2" s="115">
        <v>1.8571</v>
      </c>
      <c r="Q2" s="57">
        <v>100</v>
      </c>
      <c r="R2" s="57">
        <v>35</v>
      </c>
    </row>
    <row r="3" spans="1:18" ht="15" customHeight="1" x14ac:dyDescent="0.2">
      <c r="A3" s="55" t="s">
        <v>110</v>
      </c>
      <c r="B3" s="55" t="s">
        <v>111</v>
      </c>
      <c r="C3" s="97" t="s">
        <v>112</v>
      </c>
      <c r="D3" s="68" t="s">
        <v>18</v>
      </c>
      <c r="E3" s="68" t="s">
        <v>108</v>
      </c>
      <c r="F3" s="57">
        <v>5601</v>
      </c>
      <c r="G3" s="57">
        <v>5999</v>
      </c>
      <c r="H3" s="57">
        <v>5900</v>
      </c>
      <c r="I3" s="57">
        <v>5900</v>
      </c>
      <c r="J3" s="57">
        <v>5602.01</v>
      </c>
      <c r="K3" s="57">
        <v>5800</v>
      </c>
      <c r="L3" s="57">
        <v>5786.7614000000003</v>
      </c>
      <c r="M3" s="58">
        <v>29</v>
      </c>
      <c r="N3" s="58">
        <v>167816.08</v>
      </c>
      <c r="O3" s="58">
        <v>8</v>
      </c>
      <c r="P3" s="115">
        <v>0</v>
      </c>
      <c r="Q3" s="57">
        <v>6543.21</v>
      </c>
      <c r="R3" s="57">
        <v>5602.01</v>
      </c>
    </row>
    <row r="4" spans="1:18" ht="15" customHeight="1" x14ac:dyDescent="0.2">
      <c r="A4" s="55" t="s">
        <v>98</v>
      </c>
      <c r="B4" s="55" t="s">
        <v>99</v>
      </c>
      <c r="C4" s="97" t="s">
        <v>100</v>
      </c>
      <c r="D4" s="68" t="s">
        <v>34</v>
      </c>
      <c r="E4" s="68" t="s">
        <v>113</v>
      </c>
      <c r="F4" s="57">
        <v>171</v>
      </c>
      <c r="G4" s="57">
        <v>173.8</v>
      </c>
      <c r="H4" s="57">
        <v>168.45</v>
      </c>
      <c r="I4" s="57">
        <v>175.97</v>
      </c>
      <c r="J4" s="57">
        <v>163.55000000000001</v>
      </c>
      <c r="K4" s="57">
        <v>171</v>
      </c>
      <c r="L4" s="57">
        <v>169.0052</v>
      </c>
      <c r="M4" s="58">
        <v>13496</v>
      </c>
      <c r="N4" s="58">
        <v>2280893.6</v>
      </c>
      <c r="O4" s="58">
        <v>256</v>
      </c>
      <c r="P4" s="115">
        <v>2.92E-2</v>
      </c>
      <c r="Q4" s="57">
        <v>175.97</v>
      </c>
      <c r="R4" s="57">
        <v>112</v>
      </c>
    </row>
    <row r="5" spans="1:18" ht="15" customHeight="1" x14ac:dyDescent="0.2">
      <c r="A5" s="55" t="s">
        <v>114</v>
      </c>
      <c r="B5" s="55" t="s">
        <v>115</v>
      </c>
      <c r="C5" s="97" t="s">
        <v>88</v>
      </c>
      <c r="D5" s="68" t="s">
        <v>18</v>
      </c>
      <c r="E5" s="68" t="s">
        <v>113</v>
      </c>
      <c r="F5" s="57">
        <v>535</v>
      </c>
      <c r="G5" s="57">
        <v>549.99</v>
      </c>
      <c r="H5" s="57">
        <v>538.1</v>
      </c>
      <c r="I5" s="57">
        <v>555</v>
      </c>
      <c r="J5" s="57">
        <v>518</v>
      </c>
      <c r="K5" s="57">
        <v>550</v>
      </c>
      <c r="L5" s="57">
        <v>536.93010000000004</v>
      </c>
      <c r="M5" s="58">
        <v>2251</v>
      </c>
      <c r="N5" s="58">
        <v>1208629.74</v>
      </c>
      <c r="O5" s="58">
        <v>46</v>
      </c>
      <c r="P5" s="115">
        <v>0</v>
      </c>
      <c r="Q5" s="57">
        <v>630</v>
      </c>
      <c r="R5" s="57">
        <v>518</v>
      </c>
    </row>
    <row r="6" spans="1:18" ht="15" customHeight="1" x14ac:dyDescent="0.2">
      <c r="A6" s="55" t="s">
        <v>86</v>
      </c>
      <c r="B6" s="55" t="s">
        <v>87</v>
      </c>
      <c r="C6" s="97" t="s">
        <v>88</v>
      </c>
      <c r="D6" s="68" t="s">
        <v>18</v>
      </c>
      <c r="E6" s="68" t="s">
        <v>113</v>
      </c>
      <c r="F6" s="57">
        <v>455</v>
      </c>
      <c r="G6" s="57">
        <v>458.85</v>
      </c>
      <c r="H6" s="57">
        <v>464.74</v>
      </c>
      <c r="I6" s="57">
        <v>469.97</v>
      </c>
      <c r="J6" s="57">
        <v>450</v>
      </c>
      <c r="K6" s="57">
        <v>455</v>
      </c>
      <c r="L6" s="57">
        <v>459.72370000000001</v>
      </c>
      <c r="M6" s="58">
        <v>17894</v>
      </c>
      <c r="N6" s="58">
        <v>8226295.25</v>
      </c>
      <c r="O6" s="58">
        <v>178</v>
      </c>
      <c r="P6" s="115">
        <v>-2.1399999999999999E-2</v>
      </c>
      <c r="Q6" s="57">
        <v>517.99</v>
      </c>
      <c r="R6" s="57">
        <v>400</v>
      </c>
    </row>
    <row r="7" spans="1:18" ht="15" customHeight="1" x14ac:dyDescent="0.2">
      <c r="A7" s="55" t="s">
        <v>116</v>
      </c>
      <c r="B7" s="55" t="s">
        <v>117</v>
      </c>
      <c r="C7" s="97" t="s">
        <v>118</v>
      </c>
      <c r="D7" s="68" t="s">
        <v>18</v>
      </c>
      <c r="E7" s="68" t="s">
        <v>108</v>
      </c>
      <c r="F7" s="57">
        <v>50.02</v>
      </c>
      <c r="G7" s="57">
        <v>55</v>
      </c>
      <c r="H7" s="57">
        <v>50.02</v>
      </c>
      <c r="I7" s="57">
        <v>50.02</v>
      </c>
      <c r="J7" s="57">
        <v>50.02</v>
      </c>
      <c r="K7" s="57">
        <v>50.02</v>
      </c>
      <c r="L7" s="57">
        <v>50.02</v>
      </c>
      <c r="M7" s="58">
        <v>163</v>
      </c>
      <c r="N7" s="58">
        <v>8153.26</v>
      </c>
      <c r="O7" s="58">
        <v>1</v>
      </c>
      <c r="P7" s="115">
        <v>4.0000000000000002E-4</v>
      </c>
      <c r="Q7" s="57">
        <v>55</v>
      </c>
      <c r="R7" s="57">
        <v>40</v>
      </c>
    </row>
    <row r="8" spans="1:18" ht="15" customHeight="1" x14ac:dyDescent="0.2">
      <c r="A8" s="55" t="s">
        <v>83</v>
      </c>
      <c r="B8" s="55" t="s">
        <v>84</v>
      </c>
      <c r="C8" s="97" t="s">
        <v>85</v>
      </c>
      <c r="D8" s="68" t="s">
        <v>34</v>
      </c>
      <c r="E8" s="68" t="s">
        <v>113</v>
      </c>
      <c r="F8" s="57">
        <v>486.5</v>
      </c>
      <c r="G8" s="57">
        <v>496.76</v>
      </c>
      <c r="H8" s="57">
        <v>468.5</v>
      </c>
      <c r="I8" s="57">
        <v>490</v>
      </c>
      <c r="J8" s="57">
        <v>468.5</v>
      </c>
      <c r="K8" s="57">
        <v>486</v>
      </c>
      <c r="L8" s="57">
        <v>478.8458</v>
      </c>
      <c r="M8" s="58">
        <v>24137</v>
      </c>
      <c r="N8" s="58">
        <v>11557900.699999999</v>
      </c>
      <c r="O8" s="58">
        <v>202</v>
      </c>
      <c r="P8" s="115">
        <v>3.0499999999999999E-2</v>
      </c>
      <c r="Q8" s="57">
        <v>600</v>
      </c>
      <c r="R8" s="57">
        <v>370.1</v>
      </c>
    </row>
    <row r="9" spans="1:18" ht="15" customHeight="1" x14ac:dyDescent="0.2">
      <c r="A9" s="55" t="s">
        <v>89</v>
      </c>
      <c r="B9" s="55" t="s">
        <v>90</v>
      </c>
      <c r="C9" s="97" t="s">
        <v>91</v>
      </c>
      <c r="D9" s="68" t="s">
        <v>34</v>
      </c>
      <c r="E9" s="68" t="s">
        <v>113</v>
      </c>
      <c r="F9" s="57">
        <v>800</v>
      </c>
      <c r="G9" s="57">
        <v>847.99</v>
      </c>
      <c r="H9" s="57">
        <v>769</v>
      </c>
      <c r="I9" s="57">
        <v>869</v>
      </c>
      <c r="J9" s="57">
        <v>766.03</v>
      </c>
      <c r="K9" s="57">
        <v>814</v>
      </c>
      <c r="L9" s="57">
        <v>793.27819999999997</v>
      </c>
      <c r="M9" s="58">
        <v>4260</v>
      </c>
      <c r="N9" s="58">
        <v>3379365.34</v>
      </c>
      <c r="O9" s="58">
        <v>138</v>
      </c>
      <c r="P9" s="115">
        <v>5.6599999999999998E-2</v>
      </c>
      <c r="Q9" s="57">
        <v>1010</v>
      </c>
      <c r="R9" s="57">
        <v>736</v>
      </c>
    </row>
    <row r="10" spans="1:18" ht="15" customHeight="1" x14ac:dyDescent="0.2">
      <c r="A10" s="55" t="s">
        <v>119</v>
      </c>
      <c r="B10" s="55" t="s">
        <v>120</v>
      </c>
      <c r="C10" s="97" t="s">
        <v>121</v>
      </c>
      <c r="D10" s="68" t="s">
        <v>18</v>
      </c>
      <c r="E10" s="68" t="s">
        <v>113</v>
      </c>
      <c r="F10" s="57">
        <v>151.51</v>
      </c>
      <c r="G10" s="57">
        <v>156.5</v>
      </c>
      <c r="H10" s="57">
        <v>149.99</v>
      </c>
      <c r="I10" s="57">
        <v>161.5</v>
      </c>
      <c r="J10" s="57">
        <v>149.97999999999999</v>
      </c>
      <c r="K10" s="57">
        <v>151.5</v>
      </c>
      <c r="L10" s="57">
        <v>152.50309999999999</v>
      </c>
      <c r="M10" s="58">
        <v>2249</v>
      </c>
      <c r="N10" s="58">
        <v>342979.53</v>
      </c>
      <c r="O10" s="58">
        <v>58</v>
      </c>
      <c r="P10" s="115">
        <v>0.01</v>
      </c>
      <c r="Q10" s="57">
        <v>164</v>
      </c>
      <c r="R10" s="57">
        <v>117.73</v>
      </c>
    </row>
    <row r="11" spans="1:18" ht="15" customHeight="1" x14ac:dyDescent="0.2">
      <c r="A11" s="55" t="s">
        <v>95</v>
      </c>
      <c r="B11" s="55" t="s">
        <v>96</v>
      </c>
      <c r="C11" s="97" t="s">
        <v>97</v>
      </c>
      <c r="D11" s="68" t="s">
        <v>18</v>
      </c>
      <c r="E11" s="68" t="s">
        <v>113</v>
      </c>
      <c r="F11" s="57">
        <v>417</v>
      </c>
      <c r="G11" s="57">
        <v>424.8</v>
      </c>
      <c r="H11" s="57">
        <v>396.99</v>
      </c>
      <c r="I11" s="57">
        <v>435</v>
      </c>
      <c r="J11" s="57">
        <v>364.05</v>
      </c>
      <c r="K11" s="57">
        <v>421</v>
      </c>
      <c r="L11" s="57">
        <v>411.34719999999999</v>
      </c>
      <c r="M11" s="58">
        <v>6756</v>
      </c>
      <c r="N11" s="58">
        <v>2779061.52</v>
      </c>
      <c r="O11" s="58">
        <v>248</v>
      </c>
      <c r="P11" s="115">
        <v>5.8700000000000002E-2</v>
      </c>
      <c r="Q11" s="57">
        <v>479.99</v>
      </c>
      <c r="R11" s="57">
        <v>171.05</v>
      </c>
    </row>
    <row r="12" spans="1:18" ht="15" customHeight="1" x14ac:dyDescent="0.2">
      <c r="A12" s="55" t="s">
        <v>122</v>
      </c>
      <c r="B12" s="55" t="s">
        <v>123</v>
      </c>
      <c r="C12" s="97" t="s">
        <v>124</v>
      </c>
      <c r="D12" s="68" t="s">
        <v>18</v>
      </c>
      <c r="E12" s="68" t="s">
        <v>113</v>
      </c>
      <c r="F12" s="57">
        <v>680.14</v>
      </c>
      <c r="G12" s="57">
        <v>700</v>
      </c>
      <c r="H12" s="57">
        <v>655.30999999999995</v>
      </c>
      <c r="I12" s="57">
        <v>705.9</v>
      </c>
      <c r="J12" s="57">
        <v>655</v>
      </c>
      <c r="K12" s="57">
        <v>700</v>
      </c>
      <c r="L12" s="57">
        <v>695.30640000000005</v>
      </c>
      <c r="M12" s="58">
        <v>532</v>
      </c>
      <c r="N12" s="58">
        <v>369903</v>
      </c>
      <c r="O12" s="58">
        <v>22</v>
      </c>
      <c r="P12" s="115">
        <v>2.6599999999999999E-2</v>
      </c>
      <c r="Q12" s="57">
        <v>1005.2</v>
      </c>
      <c r="R12" s="57">
        <v>490.15</v>
      </c>
    </row>
    <row r="13" spans="1:18" ht="15" customHeight="1" x14ac:dyDescent="0.2">
      <c r="A13" s="55" t="s">
        <v>125</v>
      </c>
      <c r="B13" s="55" t="s">
        <v>126</v>
      </c>
      <c r="C13" s="97" t="s">
        <v>127</v>
      </c>
      <c r="D13" s="68" t="s">
        <v>18</v>
      </c>
      <c r="E13" s="68" t="s">
        <v>113</v>
      </c>
      <c r="F13" s="57">
        <v>13.5</v>
      </c>
      <c r="G13" s="57">
        <v>16.78</v>
      </c>
      <c r="H13" s="57">
        <v>14</v>
      </c>
      <c r="I13" s="57">
        <v>16.78</v>
      </c>
      <c r="J13" s="57">
        <v>13.3</v>
      </c>
      <c r="K13" s="57">
        <v>16.78</v>
      </c>
      <c r="L13" s="57">
        <v>14.455299999999999</v>
      </c>
      <c r="M13" s="58">
        <v>2518</v>
      </c>
      <c r="N13" s="58">
        <v>36398.480000000003</v>
      </c>
      <c r="O13" s="58">
        <v>22</v>
      </c>
      <c r="P13" s="115">
        <v>0.1734</v>
      </c>
      <c r="Q13" s="57">
        <v>34.47</v>
      </c>
      <c r="R13" s="57">
        <v>10.16</v>
      </c>
    </row>
    <row r="14" spans="1:18" ht="15" customHeight="1" x14ac:dyDescent="0.2">
      <c r="A14" s="55" t="s">
        <v>128</v>
      </c>
      <c r="B14" s="55" t="s">
        <v>129</v>
      </c>
      <c r="C14" s="97" t="s">
        <v>130</v>
      </c>
      <c r="D14" s="68" t="s">
        <v>18</v>
      </c>
      <c r="E14" s="68" t="s">
        <v>108</v>
      </c>
      <c r="F14" s="57">
        <v>100</v>
      </c>
      <c r="G14" s="57">
        <v>348</v>
      </c>
      <c r="H14" s="57">
        <v>349</v>
      </c>
      <c r="I14" s="57">
        <v>349</v>
      </c>
      <c r="J14" s="57">
        <v>349</v>
      </c>
      <c r="K14" s="57">
        <v>349</v>
      </c>
      <c r="L14" s="57">
        <v>349</v>
      </c>
      <c r="M14" s="58">
        <v>15</v>
      </c>
      <c r="N14" s="58">
        <v>5235</v>
      </c>
      <c r="O14" s="58">
        <v>1</v>
      </c>
      <c r="P14" s="115">
        <v>2.8999999999999998E-3</v>
      </c>
      <c r="Q14" s="57">
        <v>350</v>
      </c>
      <c r="R14" s="57">
        <v>330.02</v>
      </c>
    </row>
    <row r="15" spans="1:18" ht="15" customHeight="1" x14ac:dyDescent="0.2">
      <c r="A15" s="55" t="s">
        <v>131</v>
      </c>
      <c r="B15" s="55" t="s">
        <v>132</v>
      </c>
      <c r="C15" s="97" t="s">
        <v>133</v>
      </c>
      <c r="D15" s="68" t="s">
        <v>18</v>
      </c>
      <c r="E15" s="68" t="s">
        <v>113</v>
      </c>
      <c r="F15" s="57">
        <v>3.03</v>
      </c>
      <c r="G15" s="57">
        <v>6.9</v>
      </c>
      <c r="H15" s="57">
        <v>6.45</v>
      </c>
      <c r="I15" s="57">
        <v>7.46</v>
      </c>
      <c r="J15" s="57">
        <v>6.45</v>
      </c>
      <c r="K15" s="57">
        <v>7</v>
      </c>
      <c r="L15" s="57">
        <v>7.4143999999999997</v>
      </c>
      <c r="M15" s="58">
        <v>544</v>
      </c>
      <c r="N15" s="58">
        <v>4033.41</v>
      </c>
      <c r="O15" s="58">
        <v>10</v>
      </c>
      <c r="P15" s="115">
        <v>8.1900000000000001E-2</v>
      </c>
      <c r="Q15" s="57">
        <v>11.4</v>
      </c>
      <c r="R15" s="57">
        <v>3.71</v>
      </c>
    </row>
    <row r="16" spans="1:18" ht="15" customHeight="1" x14ac:dyDescent="0.2">
      <c r="A16" s="55" t="s">
        <v>134</v>
      </c>
      <c r="B16" s="55" t="s">
        <v>135</v>
      </c>
      <c r="C16" s="97" t="s">
        <v>136</v>
      </c>
      <c r="D16" s="68" t="s">
        <v>18</v>
      </c>
      <c r="E16" s="68" t="s">
        <v>108</v>
      </c>
      <c r="F16" s="57">
        <v>24</v>
      </c>
      <c r="G16" s="57">
        <v>26</v>
      </c>
      <c r="H16" s="57">
        <v>24</v>
      </c>
      <c r="I16" s="57">
        <v>26</v>
      </c>
      <c r="J16" s="57">
        <v>24</v>
      </c>
      <c r="K16" s="57">
        <v>26</v>
      </c>
      <c r="L16" s="57">
        <v>25.786799999999999</v>
      </c>
      <c r="M16" s="58">
        <v>3190</v>
      </c>
      <c r="N16" s="58">
        <v>82260</v>
      </c>
      <c r="O16" s="58">
        <v>6</v>
      </c>
      <c r="P16" s="115">
        <v>-1.89E-2</v>
      </c>
      <c r="Q16" s="57">
        <v>27.98</v>
      </c>
      <c r="R16" s="57">
        <v>23.02</v>
      </c>
    </row>
    <row r="17" spans="1:18" ht="15" customHeight="1" x14ac:dyDescent="0.2">
      <c r="A17" s="55" t="s">
        <v>137</v>
      </c>
      <c r="B17" s="55" t="s">
        <v>138</v>
      </c>
      <c r="C17" s="97" t="s">
        <v>139</v>
      </c>
      <c r="D17" s="68" t="s">
        <v>18</v>
      </c>
      <c r="E17" s="68" t="s">
        <v>113</v>
      </c>
      <c r="F17" s="57">
        <v>6151.01</v>
      </c>
      <c r="G17" s="57">
        <v>6275</v>
      </c>
      <c r="H17" s="57">
        <v>6200</v>
      </c>
      <c r="I17" s="57">
        <v>6200</v>
      </c>
      <c r="J17" s="57">
        <v>6150</v>
      </c>
      <c r="K17" s="57">
        <v>6150</v>
      </c>
      <c r="L17" s="57">
        <v>6151.2875999999997</v>
      </c>
      <c r="M17" s="58">
        <v>112</v>
      </c>
      <c r="N17" s="58">
        <v>688944.21</v>
      </c>
      <c r="O17" s="58">
        <v>12</v>
      </c>
      <c r="P17" s="115">
        <v>-8.0999999999999996E-3</v>
      </c>
      <c r="Q17" s="57">
        <v>6692.42</v>
      </c>
      <c r="R17" s="57">
        <v>5200.01</v>
      </c>
    </row>
    <row r="18" spans="1:18" ht="15" customHeight="1" x14ac:dyDescent="0.2">
      <c r="A18" s="55" t="s">
        <v>140</v>
      </c>
      <c r="B18" s="55" t="s">
        <v>141</v>
      </c>
      <c r="C18" s="97" t="s">
        <v>142</v>
      </c>
      <c r="D18" s="68" t="s">
        <v>34</v>
      </c>
      <c r="E18" s="68" t="s">
        <v>113</v>
      </c>
      <c r="F18" s="57">
        <v>5565</v>
      </c>
      <c r="G18" s="57">
        <v>6090</v>
      </c>
      <c r="H18" s="57">
        <v>5501</v>
      </c>
      <c r="I18" s="57">
        <v>5576</v>
      </c>
      <c r="J18" s="57">
        <v>5501</v>
      </c>
      <c r="K18" s="57">
        <v>5565</v>
      </c>
      <c r="L18" s="57">
        <v>5556</v>
      </c>
      <c r="M18" s="58">
        <v>20</v>
      </c>
      <c r="N18" s="58">
        <v>111120</v>
      </c>
      <c r="O18" s="58">
        <v>5</v>
      </c>
      <c r="P18" s="115">
        <v>2.0899999999999998E-2</v>
      </c>
      <c r="Q18" s="57">
        <v>6400</v>
      </c>
      <c r="R18" s="57">
        <v>4510</v>
      </c>
    </row>
    <row r="19" spans="1:18" ht="15" customHeight="1" x14ac:dyDescent="0.2">
      <c r="A19" s="55" t="s">
        <v>143</v>
      </c>
      <c r="B19" s="55" t="s">
        <v>144</v>
      </c>
      <c r="C19" s="97" t="s">
        <v>142</v>
      </c>
      <c r="D19" s="68" t="s">
        <v>34</v>
      </c>
      <c r="E19" s="68" t="s">
        <v>113</v>
      </c>
      <c r="F19" s="57">
        <v>5349.98</v>
      </c>
      <c r="G19" s="57">
        <v>6200</v>
      </c>
      <c r="H19" s="57">
        <v>5249.98</v>
      </c>
      <c r="I19" s="57">
        <v>5500</v>
      </c>
      <c r="J19" s="57">
        <v>5249.98</v>
      </c>
      <c r="K19" s="57">
        <v>5500</v>
      </c>
      <c r="L19" s="57">
        <v>5457.6885000000002</v>
      </c>
      <c r="M19" s="58">
        <v>13</v>
      </c>
      <c r="N19" s="58">
        <v>70949.95</v>
      </c>
      <c r="O19" s="58">
        <v>5</v>
      </c>
      <c r="P19" s="115">
        <v>6.8000000000000005E-2</v>
      </c>
      <c r="Q19" s="57">
        <v>6100</v>
      </c>
      <c r="R19" s="57">
        <v>4205.46</v>
      </c>
    </row>
    <row r="20" spans="1:18" ht="15" customHeight="1" x14ac:dyDescent="0.2">
      <c r="A20" s="55" t="s">
        <v>145</v>
      </c>
      <c r="B20" s="55" t="s">
        <v>146</v>
      </c>
      <c r="C20" s="97" t="s">
        <v>147</v>
      </c>
      <c r="D20" s="68" t="s">
        <v>18</v>
      </c>
      <c r="E20" s="68" t="s">
        <v>113</v>
      </c>
      <c r="F20" s="57">
        <v>32</v>
      </c>
      <c r="G20" s="57">
        <v>32.99</v>
      </c>
      <c r="H20" s="57">
        <v>34</v>
      </c>
      <c r="I20" s="57">
        <v>38.53</v>
      </c>
      <c r="J20" s="57">
        <v>29.17</v>
      </c>
      <c r="K20" s="57">
        <v>32</v>
      </c>
      <c r="L20" s="57">
        <v>31.994199999999999</v>
      </c>
      <c r="M20" s="58">
        <v>23257</v>
      </c>
      <c r="N20" s="58">
        <v>744089.32</v>
      </c>
      <c r="O20" s="58">
        <v>233</v>
      </c>
      <c r="P20" s="115">
        <v>-6.8099999999999994E-2</v>
      </c>
      <c r="Q20" s="57">
        <v>56.9</v>
      </c>
      <c r="R20" s="57">
        <v>28.03</v>
      </c>
    </row>
    <row r="21" spans="1:18" ht="15" customHeight="1" x14ac:dyDescent="0.2">
      <c r="A21" s="55" t="s">
        <v>148</v>
      </c>
      <c r="B21" s="55" t="s">
        <v>149</v>
      </c>
      <c r="C21" s="97" t="s">
        <v>150</v>
      </c>
      <c r="D21" s="68" t="s">
        <v>34</v>
      </c>
      <c r="E21" s="68" t="s">
        <v>113</v>
      </c>
      <c r="F21" s="57">
        <v>22.75</v>
      </c>
      <c r="G21" s="57">
        <v>23</v>
      </c>
      <c r="H21" s="57">
        <v>22.93</v>
      </c>
      <c r="I21" s="57">
        <v>23.49</v>
      </c>
      <c r="J21" s="57">
        <v>21.51</v>
      </c>
      <c r="K21" s="57">
        <v>23</v>
      </c>
      <c r="L21" s="57">
        <v>22.479299999999999</v>
      </c>
      <c r="M21" s="58">
        <v>73979</v>
      </c>
      <c r="N21" s="58">
        <v>1662999.3</v>
      </c>
      <c r="O21" s="58">
        <v>342</v>
      </c>
      <c r="P21" s="115">
        <v>4.4000000000000003E-3</v>
      </c>
      <c r="Q21" s="57">
        <v>27.85</v>
      </c>
      <c r="R21" s="57">
        <v>12.73</v>
      </c>
    </row>
    <row r="22" spans="1:18" ht="15" customHeight="1" x14ac:dyDescent="0.2">
      <c r="A22" s="55" t="s">
        <v>47</v>
      </c>
      <c r="B22" s="55" t="s">
        <v>48</v>
      </c>
      <c r="C22" s="97" t="s">
        <v>49</v>
      </c>
      <c r="D22" s="68" t="s">
        <v>18</v>
      </c>
      <c r="E22" s="68" t="s">
        <v>108</v>
      </c>
      <c r="F22" s="57" t="s">
        <v>109</v>
      </c>
      <c r="G22" s="57">
        <v>10</v>
      </c>
      <c r="H22" s="57">
        <v>3</v>
      </c>
      <c r="I22" s="57">
        <v>3</v>
      </c>
      <c r="J22" s="57">
        <v>3</v>
      </c>
      <c r="K22" s="57">
        <v>3</v>
      </c>
      <c r="L22" s="57">
        <v>3</v>
      </c>
      <c r="M22" s="58">
        <v>1743</v>
      </c>
      <c r="N22" s="58">
        <v>5229</v>
      </c>
      <c r="O22" s="58">
        <v>1</v>
      </c>
      <c r="P22" s="115">
        <v>-0.87119999999999997</v>
      </c>
      <c r="Q22" s="57">
        <v>24</v>
      </c>
      <c r="R22" s="57">
        <v>3</v>
      </c>
    </row>
    <row r="23" spans="1:18" ht="15" customHeight="1" x14ac:dyDescent="0.2">
      <c r="A23" s="55" t="s">
        <v>151</v>
      </c>
      <c r="B23" s="55" t="s">
        <v>152</v>
      </c>
      <c r="C23" s="97" t="s">
        <v>153</v>
      </c>
      <c r="D23" s="68" t="s">
        <v>18</v>
      </c>
      <c r="E23" s="68" t="s">
        <v>113</v>
      </c>
      <c r="F23" s="57">
        <v>1195.52</v>
      </c>
      <c r="G23" s="57">
        <v>1221</v>
      </c>
      <c r="H23" s="57">
        <v>1228.3699999999999</v>
      </c>
      <c r="I23" s="57">
        <v>1249.98</v>
      </c>
      <c r="J23" s="57">
        <v>1151.5</v>
      </c>
      <c r="K23" s="57">
        <v>1222</v>
      </c>
      <c r="L23" s="57">
        <v>1205.9376999999999</v>
      </c>
      <c r="M23" s="58">
        <v>1860</v>
      </c>
      <c r="N23" s="58">
        <v>2243044.14</v>
      </c>
      <c r="O23" s="58">
        <v>230</v>
      </c>
      <c r="P23" s="115">
        <v>-1.9E-2</v>
      </c>
      <c r="Q23" s="57">
        <v>1444</v>
      </c>
      <c r="R23" s="57">
        <v>1003.5</v>
      </c>
    </row>
    <row r="24" spans="1:18" ht="15" customHeight="1" x14ac:dyDescent="0.2">
      <c r="A24" s="55" t="s">
        <v>53</v>
      </c>
      <c r="B24" s="55" t="s">
        <v>54</v>
      </c>
      <c r="C24" s="97" t="s">
        <v>55</v>
      </c>
      <c r="D24" s="68" t="s">
        <v>34</v>
      </c>
      <c r="E24" s="68" t="s">
        <v>113</v>
      </c>
      <c r="F24" s="57">
        <v>14.01</v>
      </c>
      <c r="G24" s="57">
        <v>45</v>
      </c>
      <c r="H24" s="57">
        <v>60</v>
      </c>
      <c r="I24" s="57">
        <v>60</v>
      </c>
      <c r="J24" s="57">
        <v>45</v>
      </c>
      <c r="K24" s="57">
        <v>45</v>
      </c>
      <c r="L24" s="57">
        <v>56.25</v>
      </c>
      <c r="M24" s="58">
        <v>400</v>
      </c>
      <c r="N24" s="58">
        <v>22500</v>
      </c>
      <c r="O24" s="58">
        <v>3</v>
      </c>
      <c r="P24" s="115">
        <v>-0.59089999999999998</v>
      </c>
      <c r="Q24" s="57">
        <v>141.97</v>
      </c>
      <c r="R24" s="57">
        <v>45</v>
      </c>
    </row>
    <row r="25" spans="1:18" ht="15" customHeight="1" x14ac:dyDescent="0.2">
      <c r="A25" s="55" t="s">
        <v>154</v>
      </c>
      <c r="B25" s="55" t="s">
        <v>155</v>
      </c>
      <c r="C25" s="97" t="s">
        <v>156</v>
      </c>
      <c r="D25" s="68" t="s">
        <v>18</v>
      </c>
      <c r="E25" s="68" t="s">
        <v>108</v>
      </c>
      <c r="F25" s="57">
        <v>16.5</v>
      </c>
      <c r="G25" s="57">
        <v>22.49</v>
      </c>
      <c r="H25" s="57">
        <v>22.9</v>
      </c>
      <c r="I25" s="57">
        <v>22.9</v>
      </c>
      <c r="J25" s="57">
        <v>22.5</v>
      </c>
      <c r="K25" s="57">
        <v>22.5</v>
      </c>
      <c r="L25" s="57">
        <v>22.8429</v>
      </c>
      <c r="M25" s="58">
        <v>35</v>
      </c>
      <c r="N25" s="58">
        <v>799.5</v>
      </c>
      <c r="O25" s="58">
        <v>2</v>
      </c>
      <c r="P25" s="115">
        <v>-5.0200000000000002E-2</v>
      </c>
      <c r="Q25" s="57">
        <v>24.98</v>
      </c>
      <c r="R25" s="57">
        <v>10.64</v>
      </c>
    </row>
    <row r="26" spans="1:18" ht="15" customHeight="1" x14ac:dyDescent="0.2">
      <c r="A26" s="55" t="s">
        <v>68</v>
      </c>
      <c r="B26" s="55" t="s">
        <v>69</v>
      </c>
      <c r="C26" s="97" t="s">
        <v>70</v>
      </c>
      <c r="D26" s="68" t="s">
        <v>18</v>
      </c>
      <c r="E26" s="68" t="s">
        <v>113</v>
      </c>
      <c r="F26" s="57">
        <v>36.04</v>
      </c>
      <c r="G26" s="57">
        <v>42.94</v>
      </c>
      <c r="H26" s="57">
        <v>38</v>
      </c>
      <c r="I26" s="57">
        <v>38.880000000000003</v>
      </c>
      <c r="J26" s="57">
        <v>30.24</v>
      </c>
      <c r="K26" s="57">
        <v>34.15</v>
      </c>
      <c r="L26" s="57">
        <v>35.3431</v>
      </c>
      <c r="M26" s="58">
        <v>988</v>
      </c>
      <c r="N26" s="58">
        <v>34918.959999999999</v>
      </c>
      <c r="O26" s="58">
        <v>17</v>
      </c>
      <c r="P26" s="115">
        <v>-0.1027</v>
      </c>
      <c r="Q26" s="57">
        <v>69.2</v>
      </c>
      <c r="R26" s="57">
        <v>20</v>
      </c>
    </row>
    <row r="27" spans="1:18" ht="15" customHeight="1" x14ac:dyDescent="0.2">
      <c r="A27" s="55" t="s">
        <v>157</v>
      </c>
      <c r="B27" s="55" t="s">
        <v>158</v>
      </c>
      <c r="C27" s="97" t="s">
        <v>159</v>
      </c>
      <c r="D27" s="68" t="s">
        <v>18</v>
      </c>
      <c r="E27" s="68" t="s">
        <v>113</v>
      </c>
      <c r="F27" s="57">
        <v>3.28</v>
      </c>
      <c r="G27" s="57">
        <v>3.47</v>
      </c>
      <c r="H27" s="57">
        <v>3.48</v>
      </c>
      <c r="I27" s="57">
        <v>3.81</v>
      </c>
      <c r="J27" s="57">
        <v>3.17</v>
      </c>
      <c r="K27" s="57">
        <v>3.3</v>
      </c>
      <c r="L27" s="57">
        <v>3.3732000000000002</v>
      </c>
      <c r="M27" s="58">
        <v>10515</v>
      </c>
      <c r="N27" s="58">
        <v>35469.61</v>
      </c>
      <c r="O27" s="58">
        <v>27</v>
      </c>
      <c r="P27" s="115">
        <v>-4.07E-2</v>
      </c>
      <c r="Q27" s="57">
        <v>4.51</v>
      </c>
      <c r="R27" s="57">
        <v>2.75</v>
      </c>
    </row>
    <row r="28" spans="1:18" ht="15" customHeight="1" x14ac:dyDescent="0.2">
      <c r="A28" s="55" t="s">
        <v>160</v>
      </c>
      <c r="B28" s="55" t="s">
        <v>161</v>
      </c>
      <c r="C28" s="97" t="s">
        <v>162</v>
      </c>
      <c r="D28" s="68" t="s">
        <v>18</v>
      </c>
      <c r="E28" s="68" t="s">
        <v>108</v>
      </c>
      <c r="F28" s="57">
        <v>815</v>
      </c>
      <c r="G28" s="57">
        <v>820</v>
      </c>
      <c r="H28" s="57">
        <v>815.01</v>
      </c>
      <c r="I28" s="57">
        <v>815.01</v>
      </c>
      <c r="J28" s="57">
        <v>815</v>
      </c>
      <c r="K28" s="57">
        <v>815</v>
      </c>
      <c r="L28" s="57">
        <v>815.00099999999998</v>
      </c>
      <c r="M28" s="58">
        <v>277</v>
      </c>
      <c r="N28" s="58">
        <v>225755.28</v>
      </c>
      <c r="O28" s="58">
        <v>7</v>
      </c>
      <c r="P28" s="115">
        <v>0</v>
      </c>
      <c r="Q28" s="57">
        <v>830</v>
      </c>
      <c r="R28" s="57">
        <v>750</v>
      </c>
    </row>
    <row r="29" spans="1:18" ht="15" customHeight="1" x14ac:dyDescent="0.2">
      <c r="A29" s="55" t="s">
        <v>25</v>
      </c>
      <c r="B29" s="55" t="s">
        <v>26</v>
      </c>
      <c r="C29" s="97" t="s">
        <v>27</v>
      </c>
      <c r="D29" s="68" t="s">
        <v>18</v>
      </c>
      <c r="E29" s="68" t="s">
        <v>108</v>
      </c>
      <c r="F29" s="57">
        <v>400</v>
      </c>
      <c r="G29" s="57">
        <v>490</v>
      </c>
      <c r="H29" s="57">
        <v>400</v>
      </c>
      <c r="I29" s="57">
        <v>400</v>
      </c>
      <c r="J29" s="57">
        <v>400</v>
      </c>
      <c r="K29" s="57">
        <v>400</v>
      </c>
      <c r="L29" s="57">
        <v>400</v>
      </c>
      <c r="M29" s="58">
        <v>26</v>
      </c>
      <c r="N29" s="58">
        <v>10400</v>
      </c>
      <c r="O29" s="58">
        <v>1</v>
      </c>
      <c r="P29" s="115">
        <v>0.66669999999999996</v>
      </c>
      <c r="Q29" s="57">
        <v>490</v>
      </c>
      <c r="R29" s="57">
        <v>116</v>
      </c>
    </row>
    <row r="30" spans="1:18" ht="15" customHeight="1" x14ac:dyDescent="0.2">
      <c r="A30" s="55" t="s">
        <v>163</v>
      </c>
      <c r="B30" s="55" t="s">
        <v>164</v>
      </c>
      <c r="C30" s="97" t="s">
        <v>165</v>
      </c>
      <c r="D30" s="68" t="s">
        <v>18</v>
      </c>
      <c r="E30" s="68" t="s">
        <v>108</v>
      </c>
      <c r="F30" s="57">
        <v>66</v>
      </c>
      <c r="G30" s="57">
        <v>70</v>
      </c>
      <c r="H30" s="57">
        <v>69.989999999999995</v>
      </c>
      <c r="I30" s="57">
        <v>69.989999999999995</v>
      </c>
      <c r="J30" s="57">
        <v>66</v>
      </c>
      <c r="K30" s="57">
        <v>66</v>
      </c>
      <c r="L30" s="57">
        <v>67.505700000000004</v>
      </c>
      <c r="M30" s="58">
        <v>106</v>
      </c>
      <c r="N30" s="58">
        <v>7155.6</v>
      </c>
      <c r="O30" s="58">
        <v>3</v>
      </c>
      <c r="P30" s="115">
        <v>0.1</v>
      </c>
      <c r="Q30" s="57">
        <v>90</v>
      </c>
      <c r="R30" s="57">
        <v>56</v>
      </c>
    </row>
    <row r="31" spans="1:18" ht="15" customHeight="1" x14ac:dyDescent="0.2">
      <c r="A31" s="55" t="s">
        <v>166</v>
      </c>
      <c r="B31" s="55" t="s">
        <v>167</v>
      </c>
      <c r="C31" s="97" t="s">
        <v>168</v>
      </c>
      <c r="D31" s="68" t="s">
        <v>18</v>
      </c>
      <c r="E31" s="68" t="s">
        <v>113</v>
      </c>
      <c r="F31" s="57">
        <v>291</v>
      </c>
      <c r="G31" s="57">
        <v>299.95</v>
      </c>
      <c r="H31" s="57">
        <v>280</v>
      </c>
      <c r="I31" s="57">
        <v>299.95999999999998</v>
      </c>
      <c r="J31" s="57">
        <v>280</v>
      </c>
      <c r="K31" s="57">
        <v>295</v>
      </c>
      <c r="L31" s="57">
        <v>293.56529999999998</v>
      </c>
      <c r="M31" s="58">
        <v>295</v>
      </c>
      <c r="N31" s="58">
        <v>86601.75</v>
      </c>
      <c r="O31" s="58">
        <v>11</v>
      </c>
      <c r="P31" s="115">
        <v>5.3499999999999999E-2</v>
      </c>
      <c r="Q31" s="57">
        <v>342</v>
      </c>
      <c r="R31" s="57">
        <v>230.3</v>
      </c>
    </row>
    <row r="32" spans="1:18" ht="15" customHeight="1" x14ac:dyDescent="0.2">
      <c r="A32" s="55" t="s">
        <v>169</v>
      </c>
      <c r="B32" s="55" t="s">
        <v>170</v>
      </c>
      <c r="C32" s="97" t="s">
        <v>171</v>
      </c>
      <c r="D32" s="68" t="s">
        <v>34</v>
      </c>
      <c r="E32" s="68" t="s">
        <v>113</v>
      </c>
      <c r="F32" s="57">
        <v>505</v>
      </c>
      <c r="G32" s="57">
        <v>516</v>
      </c>
      <c r="H32" s="57">
        <v>550</v>
      </c>
      <c r="I32" s="57">
        <v>555</v>
      </c>
      <c r="J32" s="57">
        <v>490.08</v>
      </c>
      <c r="K32" s="57">
        <v>505</v>
      </c>
      <c r="L32" s="57">
        <v>504.72539999999998</v>
      </c>
      <c r="M32" s="58">
        <v>2114</v>
      </c>
      <c r="N32" s="58">
        <v>1066989.4099999999</v>
      </c>
      <c r="O32" s="58">
        <v>148</v>
      </c>
      <c r="P32" s="115">
        <v>-8.1799999999999998E-2</v>
      </c>
      <c r="Q32" s="57">
        <v>868.86</v>
      </c>
      <c r="R32" s="57">
        <v>490.08</v>
      </c>
    </row>
    <row r="33" spans="1:18" ht="15" customHeight="1" x14ac:dyDescent="0.2">
      <c r="A33" s="55" t="s">
        <v>172</v>
      </c>
      <c r="B33" s="55" t="s">
        <v>173</v>
      </c>
      <c r="C33" s="97" t="s">
        <v>174</v>
      </c>
      <c r="D33" s="68" t="s">
        <v>18</v>
      </c>
      <c r="E33" s="68" t="s">
        <v>108</v>
      </c>
      <c r="F33" s="57">
        <v>15.39</v>
      </c>
      <c r="G33" s="57">
        <v>23.95</v>
      </c>
      <c r="H33" s="57">
        <v>12</v>
      </c>
      <c r="I33" s="57">
        <v>15.39</v>
      </c>
      <c r="J33" s="57">
        <v>12</v>
      </c>
      <c r="K33" s="57">
        <v>15.39</v>
      </c>
      <c r="L33" s="57">
        <v>14.0717</v>
      </c>
      <c r="M33" s="58">
        <v>108</v>
      </c>
      <c r="N33" s="58">
        <v>1519.74</v>
      </c>
      <c r="O33" s="58">
        <v>3</v>
      </c>
      <c r="P33" s="115">
        <v>9.8500000000000004E-2</v>
      </c>
      <c r="Q33" s="57">
        <v>20.079999999999998</v>
      </c>
      <c r="R33" s="57">
        <v>12</v>
      </c>
    </row>
    <row r="34" spans="1:18" ht="15" customHeight="1" x14ac:dyDescent="0.2">
      <c r="A34" s="55" t="s">
        <v>80</v>
      </c>
      <c r="B34" s="55" t="s">
        <v>81</v>
      </c>
      <c r="C34" s="97" t="s">
        <v>82</v>
      </c>
      <c r="D34" s="68" t="s">
        <v>34</v>
      </c>
      <c r="E34" s="68" t="s">
        <v>113</v>
      </c>
      <c r="F34" s="57">
        <v>180</v>
      </c>
      <c r="G34" s="57">
        <v>180.5</v>
      </c>
      <c r="H34" s="57">
        <v>182</v>
      </c>
      <c r="I34" s="57">
        <v>183</v>
      </c>
      <c r="J34" s="57">
        <v>177.91</v>
      </c>
      <c r="K34" s="57">
        <v>180</v>
      </c>
      <c r="L34" s="57">
        <v>180.46860000000001</v>
      </c>
      <c r="M34" s="58">
        <v>88074</v>
      </c>
      <c r="N34" s="58">
        <v>15894592.939999999</v>
      </c>
      <c r="O34" s="58">
        <v>704</v>
      </c>
      <c r="P34" s="115">
        <v>-1.0500000000000001E-2</v>
      </c>
      <c r="Q34" s="57">
        <v>191.5</v>
      </c>
      <c r="R34" s="57">
        <v>141.51</v>
      </c>
    </row>
    <row r="35" spans="1:18" ht="15" customHeight="1" x14ac:dyDescent="0.2">
      <c r="A35" s="55" t="s">
        <v>175</v>
      </c>
      <c r="B35" s="55" t="s">
        <v>176</v>
      </c>
      <c r="C35" s="97" t="s">
        <v>177</v>
      </c>
      <c r="D35" s="68" t="s">
        <v>18</v>
      </c>
      <c r="E35" s="68" t="s">
        <v>108</v>
      </c>
      <c r="F35" s="57">
        <v>340</v>
      </c>
      <c r="G35" s="57">
        <v>360</v>
      </c>
      <c r="H35" s="57">
        <v>340</v>
      </c>
      <c r="I35" s="57">
        <v>340.01</v>
      </c>
      <c r="J35" s="57">
        <v>340</v>
      </c>
      <c r="K35" s="57">
        <v>340.01</v>
      </c>
      <c r="L35" s="57">
        <v>340.00069999999999</v>
      </c>
      <c r="M35" s="58">
        <v>54</v>
      </c>
      <c r="N35" s="58">
        <v>18360.04</v>
      </c>
      <c r="O35" s="58">
        <v>4</v>
      </c>
      <c r="P35" s="115">
        <v>7.9399999999999998E-2</v>
      </c>
      <c r="Q35" s="57">
        <v>340.01</v>
      </c>
      <c r="R35" s="57">
        <v>189.5</v>
      </c>
    </row>
    <row r="36" spans="1:18" ht="15" customHeight="1" x14ac:dyDescent="0.2">
      <c r="A36" s="55" t="s">
        <v>178</v>
      </c>
      <c r="B36" s="55" t="s">
        <v>179</v>
      </c>
      <c r="C36" s="97" t="s">
        <v>180</v>
      </c>
      <c r="D36" s="68" t="s">
        <v>18</v>
      </c>
      <c r="E36" s="68" t="s">
        <v>108</v>
      </c>
      <c r="F36" s="57">
        <v>68</v>
      </c>
      <c r="G36" s="57">
        <v>69</v>
      </c>
      <c r="H36" s="57">
        <v>67.150000000000006</v>
      </c>
      <c r="I36" s="57">
        <v>68.010000000000005</v>
      </c>
      <c r="J36" s="57">
        <v>66.209999999999994</v>
      </c>
      <c r="K36" s="57">
        <v>68</v>
      </c>
      <c r="L36" s="57">
        <v>67.927000000000007</v>
      </c>
      <c r="M36" s="58">
        <v>625</v>
      </c>
      <c r="N36" s="58">
        <v>42454.36</v>
      </c>
      <c r="O36" s="58">
        <v>8</v>
      </c>
      <c r="P36" s="115">
        <v>-1.4500000000000001E-2</v>
      </c>
      <c r="Q36" s="57">
        <v>78.760000000000005</v>
      </c>
      <c r="R36" s="57">
        <v>59.08</v>
      </c>
    </row>
    <row r="37" spans="1:18" ht="15" customHeight="1" x14ac:dyDescent="0.2">
      <c r="A37" s="55" t="s">
        <v>181</v>
      </c>
      <c r="B37" s="55" t="s">
        <v>182</v>
      </c>
      <c r="C37" s="97" t="s">
        <v>183</v>
      </c>
      <c r="D37" s="68" t="s">
        <v>18</v>
      </c>
      <c r="E37" s="68" t="s">
        <v>113</v>
      </c>
      <c r="F37" s="57">
        <v>2853.1</v>
      </c>
      <c r="G37" s="57">
        <v>2925</v>
      </c>
      <c r="H37" s="57">
        <v>2850</v>
      </c>
      <c r="I37" s="57">
        <v>2975</v>
      </c>
      <c r="J37" s="57">
        <v>2800.01</v>
      </c>
      <c r="K37" s="57">
        <v>2975</v>
      </c>
      <c r="L37" s="57">
        <v>2917.7163999999998</v>
      </c>
      <c r="M37" s="58">
        <v>440</v>
      </c>
      <c r="N37" s="58">
        <v>1283795.2</v>
      </c>
      <c r="O37" s="58">
        <v>49</v>
      </c>
      <c r="P37" s="115">
        <v>4.3900000000000002E-2</v>
      </c>
      <c r="Q37" s="57">
        <v>2975</v>
      </c>
      <c r="R37" s="57">
        <v>2055.77</v>
      </c>
    </row>
    <row r="38" spans="1:18" ht="15" customHeight="1" x14ac:dyDescent="0.2">
      <c r="A38" s="55" t="s">
        <v>184</v>
      </c>
      <c r="B38" s="55" t="s">
        <v>185</v>
      </c>
      <c r="C38" s="97" t="s">
        <v>186</v>
      </c>
      <c r="D38" s="68" t="s">
        <v>18</v>
      </c>
      <c r="E38" s="68" t="s">
        <v>108</v>
      </c>
      <c r="F38" s="57">
        <v>140</v>
      </c>
      <c r="G38" s="57">
        <v>159.99</v>
      </c>
      <c r="H38" s="57">
        <v>143</v>
      </c>
      <c r="I38" s="57">
        <v>143</v>
      </c>
      <c r="J38" s="57">
        <v>141</v>
      </c>
      <c r="K38" s="57">
        <v>142.44999999999999</v>
      </c>
      <c r="L38" s="57">
        <v>142.4545</v>
      </c>
      <c r="M38" s="58">
        <v>22</v>
      </c>
      <c r="N38" s="58">
        <v>3134</v>
      </c>
      <c r="O38" s="58">
        <v>2</v>
      </c>
      <c r="P38" s="115">
        <v>-1.32E-2</v>
      </c>
      <c r="Q38" s="57">
        <v>159.99</v>
      </c>
      <c r="R38" s="57">
        <v>72.069999999999993</v>
      </c>
    </row>
    <row r="39" spans="1:18" ht="15" customHeight="1" x14ac:dyDescent="0.2">
      <c r="A39" s="55" t="s">
        <v>187</v>
      </c>
      <c r="B39" s="55" t="s">
        <v>188</v>
      </c>
      <c r="C39" s="97" t="s">
        <v>189</v>
      </c>
      <c r="D39" s="68" t="s">
        <v>34</v>
      </c>
      <c r="E39" s="68" t="s">
        <v>113</v>
      </c>
      <c r="F39" s="57">
        <v>290</v>
      </c>
      <c r="G39" s="57">
        <v>299.89999999999998</v>
      </c>
      <c r="H39" s="57">
        <v>269.97000000000003</v>
      </c>
      <c r="I39" s="57">
        <v>305.45</v>
      </c>
      <c r="J39" s="57">
        <v>262.5</v>
      </c>
      <c r="K39" s="57">
        <v>299.42</v>
      </c>
      <c r="L39" s="57">
        <v>282.67380000000003</v>
      </c>
      <c r="M39" s="58">
        <v>2292</v>
      </c>
      <c r="N39" s="58">
        <v>647888.24</v>
      </c>
      <c r="O39" s="58">
        <v>103</v>
      </c>
      <c r="P39" s="115">
        <v>0.10580000000000001</v>
      </c>
      <c r="Q39" s="57">
        <v>419.5</v>
      </c>
      <c r="R39" s="57">
        <v>69</v>
      </c>
    </row>
    <row r="40" spans="1:18" ht="15" customHeight="1" x14ac:dyDescent="0.2">
      <c r="A40" s="55" t="s">
        <v>190</v>
      </c>
      <c r="B40" s="55" t="s">
        <v>191</v>
      </c>
      <c r="C40" s="97" t="s">
        <v>192</v>
      </c>
      <c r="D40" s="68" t="s">
        <v>18</v>
      </c>
      <c r="E40" s="68" t="s">
        <v>108</v>
      </c>
      <c r="F40" s="57">
        <v>1070.01</v>
      </c>
      <c r="G40" s="57">
        <v>1100</v>
      </c>
      <c r="H40" s="57">
        <v>1070.02</v>
      </c>
      <c r="I40" s="57">
        <v>1071</v>
      </c>
      <c r="J40" s="57">
        <v>1050.02</v>
      </c>
      <c r="K40" s="57">
        <v>1070</v>
      </c>
      <c r="L40" s="57">
        <v>1064.95</v>
      </c>
      <c r="M40" s="58">
        <v>35</v>
      </c>
      <c r="N40" s="58">
        <v>37273.25</v>
      </c>
      <c r="O40" s="58">
        <v>14</v>
      </c>
      <c r="P40" s="115">
        <v>-9.2999999999999992E-3</v>
      </c>
      <c r="Q40" s="57">
        <v>1299.8699999999999</v>
      </c>
      <c r="R40" s="57">
        <v>925.2</v>
      </c>
    </row>
    <row r="41" spans="1:18" ht="15" customHeight="1" x14ac:dyDescent="0.2">
      <c r="A41" s="55" t="s">
        <v>193</v>
      </c>
      <c r="B41" s="55" t="s">
        <v>194</v>
      </c>
      <c r="C41" s="97" t="s">
        <v>195</v>
      </c>
      <c r="D41" s="68" t="s">
        <v>34</v>
      </c>
      <c r="E41" s="68" t="s">
        <v>113</v>
      </c>
      <c r="F41" s="57">
        <v>1330.05</v>
      </c>
      <c r="G41" s="57">
        <v>1498</v>
      </c>
      <c r="H41" s="57">
        <v>1335</v>
      </c>
      <c r="I41" s="57">
        <v>1397</v>
      </c>
      <c r="J41" s="57">
        <v>1300.04</v>
      </c>
      <c r="K41" s="57">
        <v>1370</v>
      </c>
      <c r="L41" s="57">
        <v>1345.96</v>
      </c>
      <c r="M41" s="58">
        <v>124</v>
      </c>
      <c r="N41" s="58">
        <v>166899.04</v>
      </c>
      <c r="O41" s="58">
        <v>15</v>
      </c>
      <c r="P41" s="115">
        <v>3.4000000000000002E-2</v>
      </c>
      <c r="Q41" s="57">
        <v>1400.05</v>
      </c>
      <c r="R41" s="57">
        <v>1100</v>
      </c>
    </row>
    <row r="42" spans="1:18" ht="15" customHeight="1" x14ac:dyDescent="0.2">
      <c r="A42" s="55" t="s">
        <v>19</v>
      </c>
      <c r="B42" s="55" t="s">
        <v>20</v>
      </c>
      <c r="C42" s="97" t="s">
        <v>21</v>
      </c>
      <c r="D42" s="68" t="s">
        <v>18</v>
      </c>
      <c r="E42" s="68" t="s">
        <v>108</v>
      </c>
      <c r="F42" s="57">
        <v>32</v>
      </c>
      <c r="G42" s="57">
        <v>68.5</v>
      </c>
      <c r="H42" s="57">
        <v>59.99</v>
      </c>
      <c r="I42" s="57">
        <v>59.99</v>
      </c>
      <c r="J42" s="57">
        <v>59.99</v>
      </c>
      <c r="K42" s="57">
        <v>59.99</v>
      </c>
      <c r="L42" s="57">
        <v>59.99</v>
      </c>
      <c r="M42" s="58">
        <v>10</v>
      </c>
      <c r="N42" s="58">
        <v>599.9</v>
      </c>
      <c r="O42" s="58">
        <v>1</v>
      </c>
      <c r="P42" s="115">
        <v>0.93520000000000003</v>
      </c>
      <c r="Q42" s="57">
        <v>70</v>
      </c>
      <c r="R42" s="57">
        <v>31</v>
      </c>
    </row>
    <row r="43" spans="1:18" ht="15" customHeight="1" x14ac:dyDescent="0.2">
      <c r="A43" s="55" t="s">
        <v>101</v>
      </c>
      <c r="B43" s="55" t="s">
        <v>102</v>
      </c>
      <c r="C43" s="97" t="s">
        <v>103</v>
      </c>
      <c r="D43" s="68" t="s">
        <v>34</v>
      </c>
      <c r="E43" s="68" t="s">
        <v>113</v>
      </c>
      <c r="F43" s="57">
        <v>3195</v>
      </c>
      <c r="G43" s="57">
        <v>3250</v>
      </c>
      <c r="H43" s="57">
        <v>3175</v>
      </c>
      <c r="I43" s="57">
        <v>3275</v>
      </c>
      <c r="J43" s="57">
        <v>3175</v>
      </c>
      <c r="K43" s="57">
        <v>3195</v>
      </c>
      <c r="L43" s="57">
        <v>3201.4694</v>
      </c>
      <c r="M43" s="58">
        <v>703</v>
      </c>
      <c r="N43" s="58">
        <v>2250633</v>
      </c>
      <c r="O43" s="58">
        <v>38</v>
      </c>
      <c r="P43" s="115">
        <v>-1.6899999999999998E-2</v>
      </c>
      <c r="Q43" s="57">
        <v>3600</v>
      </c>
      <c r="R43" s="57">
        <v>2499.9899999999998</v>
      </c>
    </row>
    <row r="44" spans="1:18" ht="15" customHeight="1" x14ac:dyDescent="0.2">
      <c r="A44" s="55" t="s">
        <v>196</v>
      </c>
      <c r="B44" s="55" t="s">
        <v>197</v>
      </c>
      <c r="C44" s="97" t="s">
        <v>198</v>
      </c>
      <c r="D44" s="68" t="s">
        <v>18</v>
      </c>
      <c r="E44" s="68" t="s">
        <v>113</v>
      </c>
      <c r="F44" s="57">
        <v>4.17</v>
      </c>
      <c r="G44" s="57">
        <v>4.3499999999999996</v>
      </c>
      <c r="H44" s="57">
        <v>4.71</v>
      </c>
      <c r="I44" s="57">
        <v>4.7300000000000004</v>
      </c>
      <c r="J44" s="57">
        <v>3.93</v>
      </c>
      <c r="K44" s="57">
        <v>4.16</v>
      </c>
      <c r="L44" s="57">
        <v>4.1974</v>
      </c>
      <c r="M44" s="58">
        <v>169848</v>
      </c>
      <c r="N44" s="58">
        <v>712923.86</v>
      </c>
      <c r="O44" s="58">
        <v>204</v>
      </c>
      <c r="P44" s="115">
        <v>-8.1699999999999995E-2</v>
      </c>
      <c r="Q44" s="57">
        <v>5.74</v>
      </c>
      <c r="R44" s="57">
        <v>2.36</v>
      </c>
    </row>
    <row r="45" spans="1:18" ht="15" customHeight="1" x14ac:dyDescent="0.2">
      <c r="A45" s="55" t="s">
        <v>35</v>
      </c>
      <c r="B45" s="55" t="s">
        <v>36</v>
      </c>
      <c r="C45" s="97" t="s">
        <v>37</v>
      </c>
      <c r="D45" s="68" t="s">
        <v>18</v>
      </c>
      <c r="E45" s="68" t="s">
        <v>113</v>
      </c>
      <c r="F45" s="57">
        <v>110</v>
      </c>
      <c r="G45" s="57">
        <v>118.67</v>
      </c>
      <c r="H45" s="57">
        <v>92.55</v>
      </c>
      <c r="I45" s="57">
        <v>118.73</v>
      </c>
      <c r="J45" s="57">
        <v>92.1</v>
      </c>
      <c r="K45" s="57">
        <v>118.73</v>
      </c>
      <c r="L45" s="57">
        <v>101.05710000000001</v>
      </c>
      <c r="M45" s="58">
        <v>451</v>
      </c>
      <c r="N45" s="58">
        <v>45576.74</v>
      </c>
      <c r="O45" s="58">
        <v>21</v>
      </c>
      <c r="P45" s="115">
        <v>0.25469999999999998</v>
      </c>
      <c r="Q45" s="57">
        <v>188.66</v>
      </c>
      <c r="R45" s="57">
        <v>86.11</v>
      </c>
    </row>
    <row r="46" spans="1:18" ht="15" customHeight="1" x14ac:dyDescent="0.2">
      <c r="A46" s="55" t="s">
        <v>199</v>
      </c>
      <c r="B46" s="55" t="s">
        <v>200</v>
      </c>
      <c r="C46" s="97" t="s">
        <v>201</v>
      </c>
      <c r="D46" s="68" t="s">
        <v>18</v>
      </c>
      <c r="E46" s="68" t="s">
        <v>113</v>
      </c>
      <c r="F46" s="57">
        <v>1003.02</v>
      </c>
      <c r="G46" s="57">
        <v>1017.99</v>
      </c>
      <c r="H46" s="57">
        <v>1030.04</v>
      </c>
      <c r="I46" s="57">
        <v>1033.9000000000001</v>
      </c>
      <c r="J46" s="57">
        <v>1003.01</v>
      </c>
      <c r="K46" s="57">
        <v>1018.99</v>
      </c>
      <c r="L46" s="57">
        <v>1010.4904</v>
      </c>
      <c r="M46" s="58">
        <v>205</v>
      </c>
      <c r="N46" s="58">
        <v>207150.53</v>
      </c>
      <c r="O46" s="58">
        <v>32</v>
      </c>
      <c r="P46" s="115">
        <v>3.8999999999999998E-3</v>
      </c>
      <c r="Q46" s="57">
        <v>1099.99</v>
      </c>
      <c r="R46" s="57">
        <v>910.06</v>
      </c>
    </row>
    <row r="47" spans="1:18" ht="15" customHeight="1" x14ac:dyDescent="0.2">
      <c r="A47" s="55" t="s">
        <v>62</v>
      </c>
      <c r="B47" s="55" t="s">
        <v>63</v>
      </c>
      <c r="C47" s="97" t="s">
        <v>64</v>
      </c>
      <c r="D47" s="68" t="s">
        <v>18</v>
      </c>
      <c r="E47" s="68" t="s">
        <v>113</v>
      </c>
      <c r="F47" s="57">
        <v>2850.01</v>
      </c>
      <c r="G47" s="57">
        <v>3320</v>
      </c>
      <c r="H47" s="57">
        <v>3365.01</v>
      </c>
      <c r="I47" s="57">
        <v>3365.01</v>
      </c>
      <c r="J47" s="57">
        <v>2704</v>
      </c>
      <c r="K47" s="57">
        <v>2850</v>
      </c>
      <c r="L47" s="57">
        <v>2890.002</v>
      </c>
      <c r="M47" s="58">
        <v>15</v>
      </c>
      <c r="N47" s="58">
        <v>43350.03</v>
      </c>
      <c r="O47" s="58">
        <v>7</v>
      </c>
      <c r="P47" s="115">
        <v>-0.152</v>
      </c>
      <c r="Q47" s="57">
        <v>4400</v>
      </c>
      <c r="R47" s="57">
        <v>2701.01</v>
      </c>
    </row>
    <row r="48" spans="1:18" ht="15" customHeight="1" x14ac:dyDescent="0.2">
      <c r="A48" s="55" t="s">
        <v>44</v>
      </c>
      <c r="B48" s="55" t="s">
        <v>45</v>
      </c>
      <c r="C48" s="97" t="s">
        <v>46</v>
      </c>
      <c r="D48" s="68" t="s">
        <v>18</v>
      </c>
      <c r="E48" s="68" t="s">
        <v>113</v>
      </c>
      <c r="F48" s="57">
        <v>32.020000000000003</v>
      </c>
      <c r="G48" s="57">
        <v>34</v>
      </c>
      <c r="H48" s="57">
        <v>26.8</v>
      </c>
      <c r="I48" s="57">
        <v>35.950000000000003</v>
      </c>
      <c r="J48" s="57">
        <v>23</v>
      </c>
      <c r="K48" s="57">
        <v>32.020000000000003</v>
      </c>
      <c r="L48" s="57">
        <v>30.135999999999999</v>
      </c>
      <c r="M48" s="58">
        <v>4872</v>
      </c>
      <c r="N48" s="58">
        <v>146822.82</v>
      </c>
      <c r="O48" s="58">
        <v>69</v>
      </c>
      <c r="P48" s="115">
        <v>0.18459999999999999</v>
      </c>
      <c r="Q48" s="57">
        <v>51.98</v>
      </c>
      <c r="R48" s="57">
        <v>21.55</v>
      </c>
    </row>
    <row r="49" spans="1:18" ht="15" customHeight="1" x14ac:dyDescent="0.2">
      <c r="A49" s="55" t="s">
        <v>202</v>
      </c>
      <c r="B49" s="55" t="s">
        <v>203</v>
      </c>
      <c r="C49" s="97" t="s">
        <v>204</v>
      </c>
      <c r="D49" s="68" t="s">
        <v>18</v>
      </c>
      <c r="E49" s="68" t="s">
        <v>113</v>
      </c>
      <c r="F49" s="57">
        <v>5670</v>
      </c>
      <c r="G49" s="57">
        <v>5750</v>
      </c>
      <c r="H49" s="57">
        <v>5600</v>
      </c>
      <c r="I49" s="57">
        <v>5650</v>
      </c>
      <c r="J49" s="57">
        <v>5600</v>
      </c>
      <c r="K49" s="57">
        <v>5650</v>
      </c>
      <c r="L49" s="57">
        <v>5600.8856999999998</v>
      </c>
      <c r="M49" s="58">
        <v>61</v>
      </c>
      <c r="N49" s="58">
        <v>341654.03</v>
      </c>
      <c r="O49" s="58">
        <v>12</v>
      </c>
      <c r="P49" s="115">
        <v>-8.8000000000000005E-3</v>
      </c>
      <c r="Q49" s="57">
        <v>6990</v>
      </c>
      <c r="R49" s="57">
        <v>4370.0200000000004</v>
      </c>
    </row>
    <row r="50" spans="1:18" ht="15" customHeight="1" x14ac:dyDescent="0.2">
      <c r="A50" s="55" t="s">
        <v>205</v>
      </c>
      <c r="B50" s="55" t="s">
        <v>206</v>
      </c>
      <c r="C50" s="97" t="s">
        <v>207</v>
      </c>
      <c r="D50" s="68" t="s">
        <v>18</v>
      </c>
      <c r="E50" s="68" t="s">
        <v>113</v>
      </c>
      <c r="F50" s="57">
        <v>3.58</v>
      </c>
      <c r="G50" s="57">
        <v>6</v>
      </c>
      <c r="H50" s="57">
        <v>6.5</v>
      </c>
      <c r="I50" s="57">
        <v>6.5</v>
      </c>
      <c r="J50" s="57">
        <v>6.5</v>
      </c>
      <c r="K50" s="57">
        <v>6.5</v>
      </c>
      <c r="L50" s="57">
        <v>6.5</v>
      </c>
      <c r="M50" s="58">
        <v>208</v>
      </c>
      <c r="N50" s="58">
        <v>1352</v>
      </c>
      <c r="O50" s="58">
        <v>1</v>
      </c>
      <c r="P50" s="115">
        <v>8.3299999999999999E-2</v>
      </c>
      <c r="Q50" s="57">
        <v>9</v>
      </c>
      <c r="R50" s="57">
        <v>5.51</v>
      </c>
    </row>
    <row r="51" spans="1:18" ht="15" customHeight="1" x14ac:dyDescent="0.2">
      <c r="A51" s="55" t="s">
        <v>208</v>
      </c>
      <c r="B51" s="55" t="s">
        <v>209</v>
      </c>
      <c r="C51" s="97" t="s">
        <v>210</v>
      </c>
      <c r="D51" s="68" t="s">
        <v>18</v>
      </c>
      <c r="E51" s="68" t="s">
        <v>108</v>
      </c>
      <c r="F51" s="57">
        <v>1522</v>
      </c>
      <c r="G51" s="57">
        <v>1629</v>
      </c>
      <c r="H51" s="57">
        <v>1500</v>
      </c>
      <c r="I51" s="57">
        <v>1629</v>
      </c>
      <c r="J51" s="57">
        <v>1500</v>
      </c>
      <c r="K51" s="57">
        <v>1629</v>
      </c>
      <c r="L51" s="57">
        <v>1502.5146</v>
      </c>
      <c r="M51" s="58">
        <v>377</v>
      </c>
      <c r="N51" s="58">
        <v>566448</v>
      </c>
      <c r="O51" s="58">
        <v>18</v>
      </c>
      <c r="P51" s="115">
        <v>-1.15E-2</v>
      </c>
      <c r="Q51" s="57">
        <v>1799.99</v>
      </c>
      <c r="R51" s="57">
        <v>1266</v>
      </c>
    </row>
    <row r="52" spans="1:18" ht="15" customHeight="1" x14ac:dyDescent="0.2">
      <c r="A52" s="55" t="s">
        <v>211</v>
      </c>
      <c r="B52" s="55" t="s">
        <v>212</v>
      </c>
      <c r="C52" s="97" t="s">
        <v>210</v>
      </c>
      <c r="D52" s="68" t="s">
        <v>18</v>
      </c>
      <c r="E52" s="68" t="s">
        <v>108</v>
      </c>
      <c r="F52" s="57">
        <v>1444</v>
      </c>
      <c r="G52" s="57">
        <v>1569.99</v>
      </c>
      <c r="H52" s="57">
        <v>1421</v>
      </c>
      <c r="I52" s="57">
        <v>1500</v>
      </c>
      <c r="J52" s="57">
        <v>1421</v>
      </c>
      <c r="K52" s="57">
        <v>1500</v>
      </c>
      <c r="L52" s="57">
        <v>1444.4074000000001</v>
      </c>
      <c r="M52" s="58">
        <v>27</v>
      </c>
      <c r="N52" s="58">
        <v>38999</v>
      </c>
      <c r="O52" s="58">
        <v>5</v>
      </c>
      <c r="P52" s="115">
        <v>5.6300000000000003E-2</v>
      </c>
      <c r="Q52" s="57">
        <v>1689.99</v>
      </c>
      <c r="R52" s="57">
        <v>1150.01</v>
      </c>
    </row>
    <row r="53" spans="1:18" ht="15" customHeight="1" x14ac:dyDescent="0.2">
      <c r="A53" s="55" t="s">
        <v>92</v>
      </c>
      <c r="B53" s="55" t="s">
        <v>93</v>
      </c>
      <c r="C53" s="97" t="s">
        <v>94</v>
      </c>
      <c r="D53" s="68" t="s">
        <v>34</v>
      </c>
      <c r="E53" s="68" t="s">
        <v>113</v>
      </c>
      <c r="F53" s="57">
        <v>717.01</v>
      </c>
      <c r="G53" s="57">
        <v>734.95</v>
      </c>
      <c r="H53" s="57">
        <v>742</v>
      </c>
      <c r="I53" s="57">
        <v>749.62</v>
      </c>
      <c r="J53" s="57">
        <v>715.05</v>
      </c>
      <c r="K53" s="57">
        <v>720</v>
      </c>
      <c r="L53" s="57">
        <v>737.04079999999999</v>
      </c>
      <c r="M53" s="58">
        <v>4419</v>
      </c>
      <c r="N53" s="58">
        <v>3256983.22</v>
      </c>
      <c r="O53" s="58">
        <v>71</v>
      </c>
      <c r="P53" s="115">
        <v>-1.38E-2</v>
      </c>
      <c r="Q53" s="57">
        <v>870</v>
      </c>
      <c r="R53" s="57">
        <v>656</v>
      </c>
    </row>
    <row r="54" spans="1:18" ht="15" customHeight="1" x14ac:dyDescent="0.2">
      <c r="A54" s="55" t="s">
        <v>213</v>
      </c>
      <c r="B54" s="55" t="s">
        <v>214</v>
      </c>
      <c r="C54" s="97" t="s">
        <v>215</v>
      </c>
      <c r="D54" s="68" t="s">
        <v>18</v>
      </c>
      <c r="E54" s="68" t="s">
        <v>113</v>
      </c>
      <c r="F54" s="57">
        <v>500</v>
      </c>
      <c r="G54" s="57">
        <v>1398.76</v>
      </c>
      <c r="H54" s="57">
        <v>550</v>
      </c>
      <c r="I54" s="57">
        <v>550</v>
      </c>
      <c r="J54" s="57">
        <v>550</v>
      </c>
      <c r="K54" s="57">
        <v>550</v>
      </c>
      <c r="L54" s="57">
        <v>550</v>
      </c>
      <c r="M54" s="58">
        <v>1812</v>
      </c>
      <c r="N54" s="58">
        <v>996600</v>
      </c>
      <c r="O54" s="58">
        <v>6</v>
      </c>
      <c r="P54" s="115">
        <v>0</v>
      </c>
      <c r="Q54" s="57">
        <v>569.99</v>
      </c>
      <c r="R54" s="57">
        <v>500.01</v>
      </c>
    </row>
    <row r="55" spans="1:18" ht="15" customHeight="1" x14ac:dyDescent="0.2">
      <c r="A55" s="55" t="s">
        <v>216</v>
      </c>
      <c r="B55" s="55" t="s">
        <v>217</v>
      </c>
      <c r="C55" s="97" t="s">
        <v>218</v>
      </c>
      <c r="D55" s="68" t="s">
        <v>18</v>
      </c>
      <c r="E55" s="68" t="s">
        <v>113</v>
      </c>
      <c r="F55" s="57">
        <v>460.48</v>
      </c>
      <c r="G55" s="57">
        <v>474.99</v>
      </c>
      <c r="H55" s="57">
        <v>470</v>
      </c>
      <c r="I55" s="57">
        <v>480</v>
      </c>
      <c r="J55" s="57">
        <v>460</v>
      </c>
      <c r="K55" s="57">
        <v>460.21</v>
      </c>
      <c r="L55" s="57">
        <v>468.0548</v>
      </c>
      <c r="M55" s="58">
        <v>1944</v>
      </c>
      <c r="N55" s="58">
        <v>909898.62</v>
      </c>
      <c r="O55" s="58">
        <v>68</v>
      </c>
      <c r="P55" s="115">
        <v>-2.1299999999999999E-2</v>
      </c>
      <c r="Q55" s="57">
        <v>578</v>
      </c>
      <c r="R55" s="57">
        <v>440</v>
      </c>
    </row>
    <row r="56" spans="1:18" ht="15" customHeight="1" x14ac:dyDescent="0.2">
      <c r="A56" s="55" t="s">
        <v>219</v>
      </c>
      <c r="B56" s="55" t="s">
        <v>220</v>
      </c>
      <c r="C56" s="97" t="s">
        <v>221</v>
      </c>
      <c r="D56" s="68" t="s">
        <v>18</v>
      </c>
      <c r="E56" s="68" t="s">
        <v>108</v>
      </c>
      <c r="F56" s="57">
        <v>32.99</v>
      </c>
      <c r="G56" s="57">
        <v>34.1</v>
      </c>
      <c r="H56" s="57">
        <v>30</v>
      </c>
      <c r="I56" s="57">
        <v>32.99</v>
      </c>
      <c r="J56" s="57">
        <v>30</v>
      </c>
      <c r="K56" s="57">
        <v>32.99</v>
      </c>
      <c r="L56" s="57">
        <v>32.879300000000001</v>
      </c>
      <c r="M56" s="58">
        <v>135</v>
      </c>
      <c r="N56" s="58">
        <v>4438.7</v>
      </c>
      <c r="O56" s="58">
        <v>3</v>
      </c>
      <c r="P56" s="115">
        <v>9.9699999999999997E-2</v>
      </c>
      <c r="Q56" s="57">
        <v>38.83</v>
      </c>
      <c r="R56" s="57">
        <v>19</v>
      </c>
    </row>
    <row r="57" spans="1:18" ht="15" customHeight="1" x14ac:dyDescent="0.2">
      <c r="A57" s="55" t="s">
        <v>222</v>
      </c>
      <c r="B57" s="55" t="s">
        <v>223</v>
      </c>
      <c r="C57" s="97" t="s">
        <v>224</v>
      </c>
      <c r="D57" s="68" t="s">
        <v>34</v>
      </c>
      <c r="E57" s="68" t="s">
        <v>113</v>
      </c>
      <c r="F57" s="57">
        <v>541</v>
      </c>
      <c r="G57" s="57">
        <v>570</v>
      </c>
      <c r="H57" s="57">
        <v>555</v>
      </c>
      <c r="I57" s="57">
        <v>560</v>
      </c>
      <c r="J57" s="57">
        <v>534.63</v>
      </c>
      <c r="K57" s="57">
        <v>536.09</v>
      </c>
      <c r="L57" s="57">
        <v>555.40549999999996</v>
      </c>
      <c r="M57" s="58">
        <v>2900</v>
      </c>
      <c r="N57" s="58">
        <v>1610676.08</v>
      </c>
      <c r="O57" s="58">
        <v>37</v>
      </c>
      <c r="P57" s="115">
        <v>-3.4099999999999998E-2</v>
      </c>
      <c r="Q57" s="57">
        <v>610</v>
      </c>
      <c r="R57" s="57">
        <v>511</v>
      </c>
    </row>
    <row r="58" spans="1:18" ht="15" customHeight="1" x14ac:dyDescent="0.2">
      <c r="A58" s="55" t="s">
        <v>225</v>
      </c>
      <c r="B58" s="55" t="s">
        <v>226</v>
      </c>
      <c r="C58" s="97" t="s">
        <v>227</v>
      </c>
      <c r="D58" s="68" t="s">
        <v>34</v>
      </c>
      <c r="E58" s="68" t="s">
        <v>113</v>
      </c>
      <c r="F58" s="57">
        <v>45.45</v>
      </c>
      <c r="G58" s="57">
        <v>47.9</v>
      </c>
      <c r="H58" s="57">
        <v>46.65</v>
      </c>
      <c r="I58" s="57">
        <v>48.97</v>
      </c>
      <c r="J58" s="57">
        <v>43.5</v>
      </c>
      <c r="K58" s="57">
        <v>45.45</v>
      </c>
      <c r="L58" s="57">
        <v>45.164700000000003</v>
      </c>
      <c r="M58" s="58">
        <v>5679</v>
      </c>
      <c r="N58" s="58">
        <v>256490.43</v>
      </c>
      <c r="O58" s="58">
        <v>34</v>
      </c>
      <c r="P58" s="115">
        <v>-8.3000000000000001E-3</v>
      </c>
      <c r="Q58" s="57">
        <v>51.94</v>
      </c>
      <c r="R58" s="57">
        <v>40.01</v>
      </c>
    </row>
    <row r="59" spans="1:18" ht="15" customHeight="1" x14ac:dyDescent="0.2">
      <c r="A59" s="55" t="s">
        <v>228</v>
      </c>
      <c r="B59" s="55" t="s">
        <v>229</v>
      </c>
      <c r="C59" s="97" t="s">
        <v>230</v>
      </c>
      <c r="D59" s="68" t="s">
        <v>18</v>
      </c>
      <c r="E59" s="68" t="s">
        <v>113</v>
      </c>
      <c r="F59" s="57">
        <v>180</v>
      </c>
      <c r="G59" s="57">
        <v>189.99</v>
      </c>
      <c r="H59" s="57">
        <v>176</v>
      </c>
      <c r="I59" s="57">
        <v>189.99</v>
      </c>
      <c r="J59" s="57">
        <v>176</v>
      </c>
      <c r="K59" s="57">
        <v>180</v>
      </c>
      <c r="L59" s="57">
        <v>180.62639999999999</v>
      </c>
      <c r="M59" s="58">
        <v>900</v>
      </c>
      <c r="N59" s="58">
        <v>162563.79</v>
      </c>
      <c r="O59" s="58">
        <v>26</v>
      </c>
      <c r="P59" s="115">
        <v>-2.1700000000000001E-2</v>
      </c>
      <c r="Q59" s="57">
        <v>235</v>
      </c>
      <c r="R59" s="57">
        <v>170.61</v>
      </c>
    </row>
    <row r="60" spans="1:18" ht="15" customHeight="1" x14ac:dyDescent="0.2">
      <c r="A60" s="55" t="s">
        <v>231</v>
      </c>
      <c r="B60" s="55" t="s">
        <v>232</v>
      </c>
      <c r="C60" s="97" t="s">
        <v>233</v>
      </c>
      <c r="D60" s="68" t="s">
        <v>18</v>
      </c>
      <c r="E60" s="68" t="s">
        <v>113</v>
      </c>
      <c r="F60" s="57">
        <v>3741.01</v>
      </c>
      <c r="G60" s="57">
        <v>3850</v>
      </c>
      <c r="H60" s="57">
        <v>3673.24</v>
      </c>
      <c r="I60" s="57">
        <v>3890</v>
      </c>
      <c r="J60" s="57">
        <v>3673.23</v>
      </c>
      <c r="K60" s="57">
        <v>3890</v>
      </c>
      <c r="L60" s="57">
        <v>3770.3054000000002</v>
      </c>
      <c r="M60" s="58">
        <v>41</v>
      </c>
      <c r="N60" s="58">
        <v>154582.51999999999</v>
      </c>
      <c r="O60" s="58">
        <v>12</v>
      </c>
      <c r="P60" s="115">
        <v>2.64E-2</v>
      </c>
      <c r="Q60" s="57">
        <v>4039.99</v>
      </c>
      <c r="R60" s="57">
        <v>3475</v>
      </c>
    </row>
    <row r="61" spans="1:18" ht="15" customHeight="1" x14ac:dyDescent="0.2">
      <c r="A61" s="55" t="s">
        <v>234</v>
      </c>
      <c r="B61" s="55" t="s">
        <v>235</v>
      </c>
      <c r="C61" s="97" t="s">
        <v>236</v>
      </c>
      <c r="D61" s="68" t="s">
        <v>18</v>
      </c>
      <c r="E61" s="68" t="s">
        <v>113</v>
      </c>
      <c r="F61" s="57">
        <v>1708.1</v>
      </c>
      <c r="G61" s="57">
        <v>1750</v>
      </c>
      <c r="H61" s="57">
        <v>1700.13</v>
      </c>
      <c r="I61" s="57">
        <v>1879.47</v>
      </c>
      <c r="J61" s="57">
        <v>1629</v>
      </c>
      <c r="K61" s="57">
        <v>1720</v>
      </c>
      <c r="L61" s="57">
        <v>1725.8946000000001</v>
      </c>
      <c r="M61" s="58">
        <v>79</v>
      </c>
      <c r="N61" s="58">
        <v>136345.67000000001</v>
      </c>
      <c r="O61" s="58">
        <v>33</v>
      </c>
      <c r="P61" s="115">
        <v>1.18E-2</v>
      </c>
      <c r="Q61" s="57">
        <v>1879.47</v>
      </c>
      <c r="R61" s="57">
        <v>964</v>
      </c>
    </row>
    <row r="62" spans="1:18" ht="15" customHeight="1" x14ac:dyDescent="0.2">
      <c r="A62" s="55" t="s">
        <v>237</v>
      </c>
      <c r="B62" s="55" t="s">
        <v>238</v>
      </c>
      <c r="C62" s="97" t="s">
        <v>239</v>
      </c>
      <c r="D62" s="68" t="s">
        <v>18</v>
      </c>
      <c r="E62" s="68" t="s">
        <v>108</v>
      </c>
      <c r="F62" s="57">
        <v>408</v>
      </c>
      <c r="G62" s="57">
        <v>430</v>
      </c>
      <c r="H62" s="57">
        <v>385</v>
      </c>
      <c r="I62" s="57">
        <v>401</v>
      </c>
      <c r="J62" s="57">
        <v>385</v>
      </c>
      <c r="K62" s="57">
        <v>401</v>
      </c>
      <c r="L62" s="57">
        <v>398.33330000000001</v>
      </c>
      <c r="M62" s="58">
        <v>60</v>
      </c>
      <c r="N62" s="58">
        <v>23900</v>
      </c>
      <c r="O62" s="58">
        <v>2</v>
      </c>
      <c r="P62" s="115">
        <v>-8.2400000000000001E-2</v>
      </c>
      <c r="Q62" s="57">
        <v>470</v>
      </c>
      <c r="R62" s="57">
        <v>302.05</v>
      </c>
    </row>
    <row r="63" spans="1:18" ht="15" customHeight="1" x14ac:dyDescent="0.2">
      <c r="A63" s="55" t="s">
        <v>240</v>
      </c>
      <c r="B63" s="55" t="s">
        <v>241</v>
      </c>
      <c r="C63" s="97" t="s">
        <v>242</v>
      </c>
      <c r="D63" s="68" t="s">
        <v>18</v>
      </c>
      <c r="E63" s="68" t="s">
        <v>113</v>
      </c>
      <c r="F63" s="57">
        <v>300.01</v>
      </c>
      <c r="G63" s="57">
        <v>309.48</v>
      </c>
      <c r="H63" s="57">
        <v>295</v>
      </c>
      <c r="I63" s="57">
        <v>309.58999999999997</v>
      </c>
      <c r="J63" s="57">
        <v>283.02</v>
      </c>
      <c r="K63" s="57">
        <v>309.58999999999997</v>
      </c>
      <c r="L63" s="57">
        <v>297.3057</v>
      </c>
      <c r="M63" s="58">
        <v>2092</v>
      </c>
      <c r="N63" s="58">
        <v>621963.43000000005</v>
      </c>
      <c r="O63" s="58">
        <v>64</v>
      </c>
      <c r="P63" s="115">
        <v>7.8700000000000006E-2</v>
      </c>
      <c r="Q63" s="57">
        <v>333</v>
      </c>
      <c r="R63" s="57">
        <v>225</v>
      </c>
    </row>
    <row r="64" spans="1:18" ht="15" customHeight="1" x14ac:dyDescent="0.2">
      <c r="A64" s="55" t="s">
        <v>243</v>
      </c>
      <c r="B64" s="55" t="s">
        <v>244</v>
      </c>
      <c r="C64" s="97" t="s">
        <v>245</v>
      </c>
      <c r="D64" s="68" t="s">
        <v>34</v>
      </c>
      <c r="E64" s="68" t="s">
        <v>113</v>
      </c>
      <c r="F64" s="57">
        <v>13250</v>
      </c>
      <c r="G64" s="57">
        <v>13900</v>
      </c>
      <c r="H64" s="57">
        <v>12025</v>
      </c>
      <c r="I64" s="57">
        <v>13799</v>
      </c>
      <c r="J64" s="57">
        <v>12025</v>
      </c>
      <c r="K64" s="57">
        <v>13799</v>
      </c>
      <c r="L64" s="57">
        <v>12923.536400000001</v>
      </c>
      <c r="M64" s="58">
        <v>11</v>
      </c>
      <c r="N64" s="58">
        <v>142158.9</v>
      </c>
      <c r="O64" s="58">
        <v>11</v>
      </c>
      <c r="P64" s="115">
        <v>0.14990000000000001</v>
      </c>
      <c r="Q64" s="57">
        <v>20900</v>
      </c>
      <c r="R64" s="57">
        <v>11800</v>
      </c>
    </row>
    <row r="65" spans="1:18" ht="15" customHeight="1" x14ac:dyDescent="0.2">
      <c r="A65" s="55" t="s">
        <v>38</v>
      </c>
      <c r="B65" s="55" t="s">
        <v>39</v>
      </c>
      <c r="C65" s="97" t="s">
        <v>40</v>
      </c>
      <c r="D65" s="68" t="s">
        <v>34</v>
      </c>
      <c r="E65" s="68" t="s">
        <v>113</v>
      </c>
      <c r="F65" s="57">
        <v>0.4</v>
      </c>
      <c r="G65" s="57">
        <v>0.45</v>
      </c>
      <c r="H65" s="57">
        <v>0.4</v>
      </c>
      <c r="I65" s="57">
        <v>0.49</v>
      </c>
      <c r="J65" s="57">
        <v>0.38</v>
      </c>
      <c r="K65" s="57">
        <v>0.49</v>
      </c>
      <c r="L65" s="57">
        <v>0.43580000000000002</v>
      </c>
      <c r="M65" s="58">
        <v>8250</v>
      </c>
      <c r="N65" s="58">
        <v>3595</v>
      </c>
      <c r="O65" s="58">
        <v>5</v>
      </c>
      <c r="P65" s="115">
        <v>0.22500000000000001</v>
      </c>
      <c r="Q65" s="57">
        <v>1.24</v>
      </c>
      <c r="R65" s="57">
        <v>0.27</v>
      </c>
    </row>
    <row r="66" spans="1:18" ht="15" customHeight="1" x14ac:dyDescent="0.2">
      <c r="A66" s="55" t="s">
        <v>65</v>
      </c>
      <c r="B66" s="55" t="s">
        <v>66</v>
      </c>
      <c r="C66" s="97" t="s">
        <v>67</v>
      </c>
      <c r="D66" s="68" t="s">
        <v>18</v>
      </c>
      <c r="E66" s="68" t="s">
        <v>108</v>
      </c>
      <c r="F66" s="57" t="s">
        <v>109</v>
      </c>
      <c r="G66" s="57">
        <v>6500</v>
      </c>
      <c r="H66" s="57">
        <v>3500</v>
      </c>
      <c r="I66" s="57">
        <v>3500</v>
      </c>
      <c r="J66" s="57">
        <v>3500</v>
      </c>
      <c r="K66" s="57">
        <v>3500</v>
      </c>
      <c r="L66" s="57">
        <v>3500</v>
      </c>
      <c r="M66" s="58">
        <v>4</v>
      </c>
      <c r="N66" s="58">
        <v>14000</v>
      </c>
      <c r="O66" s="58">
        <v>2</v>
      </c>
      <c r="P66" s="115">
        <v>-0.125</v>
      </c>
      <c r="Q66" s="57">
        <v>4011</v>
      </c>
      <c r="R66" s="57">
        <v>3207.01</v>
      </c>
    </row>
    <row r="67" spans="1:18" ht="15" customHeight="1" x14ac:dyDescent="0.2">
      <c r="A67" s="55" t="s">
        <v>56</v>
      </c>
      <c r="B67" s="55" t="s">
        <v>57</v>
      </c>
      <c r="C67" s="97" t="s">
        <v>58</v>
      </c>
      <c r="D67" s="68" t="s">
        <v>18</v>
      </c>
      <c r="E67" s="68" t="s">
        <v>108</v>
      </c>
      <c r="F67" s="57">
        <v>42.11</v>
      </c>
      <c r="G67" s="57">
        <v>400</v>
      </c>
      <c r="H67" s="57">
        <v>75</v>
      </c>
      <c r="I67" s="57">
        <v>75</v>
      </c>
      <c r="J67" s="57">
        <v>60.09</v>
      </c>
      <c r="K67" s="57">
        <v>60.09</v>
      </c>
      <c r="L67" s="57">
        <v>66.054000000000002</v>
      </c>
      <c r="M67" s="58">
        <v>5</v>
      </c>
      <c r="N67" s="58">
        <v>330.27</v>
      </c>
      <c r="O67" s="58">
        <v>2</v>
      </c>
      <c r="P67" s="115">
        <v>-0.43309999999999998</v>
      </c>
      <c r="Q67" s="57">
        <v>739.99</v>
      </c>
      <c r="R67" s="57">
        <v>60.09</v>
      </c>
    </row>
    <row r="68" spans="1:18" ht="15" customHeight="1" x14ac:dyDescent="0.2">
      <c r="A68" s="55" t="s">
        <v>246</v>
      </c>
      <c r="B68" s="55" t="s">
        <v>247</v>
      </c>
      <c r="C68" s="97" t="s">
        <v>248</v>
      </c>
      <c r="D68" s="68" t="s">
        <v>34</v>
      </c>
      <c r="E68" s="68" t="s">
        <v>113</v>
      </c>
      <c r="F68" s="57">
        <v>2.83</v>
      </c>
      <c r="G68" s="57">
        <v>2.95</v>
      </c>
      <c r="H68" s="57">
        <v>2.85</v>
      </c>
      <c r="I68" s="57">
        <v>2.97</v>
      </c>
      <c r="J68" s="57">
        <v>2.67</v>
      </c>
      <c r="K68" s="57">
        <v>2.85</v>
      </c>
      <c r="L68" s="57">
        <v>2.7985000000000002</v>
      </c>
      <c r="M68" s="58">
        <v>90367</v>
      </c>
      <c r="N68" s="58">
        <v>252893.5</v>
      </c>
      <c r="O68" s="58">
        <v>102</v>
      </c>
      <c r="P68" s="115">
        <v>0</v>
      </c>
      <c r="Q68" s="57">
        <v>4.32</v>
      </c>
      <c r="R68" s="57">
        <v>1.56</v>
      </c>
    </row>
    <row r="69" spans="1:18" ht="15" customHeight="1" x14ac:dyDescent="0.2">
      <c r="A69" s="55" t="s">
        <v>249</v>
      </c>
      <c r="B69" s="55" t="s">
        <v>250</v>
      </c>
      <c r="C69" s="97" t="s">
        <v>251</v>
      </c>
      <c r="D69" s="68" t="s">
        <v>18</v>
      </c>
      <c r="E69" s="68" t="s">
        <v>113</v>
      </c>
      <c r="F69" s="57">
        <v>760.01</v>
      </c>
      <c r="G69" s="57">
        <v>830</v>
      </c>
      <c r="H69" s="57">
        <v>750.01</v>
      </c>
      <c r="I69" s="57">
        <v>780</v>
      </c>
      <c r="J69" s="57">
        <v>750</v>
      </c>
      <c r="K69" s="57">
        <v>780</v>
      </c>
      <c r="L69" s="57">
        <v>753.59640000000002</v>
      </c>
      <c r="M69" s="58">
        <v>209</v>
      </c>
      <c r="N69" s="58">
        <v>157501.65</v>
      </c>
      <c r="O69" s="58">
        <v>13</v>
      </c>
      <c r="P69" s="115">
        <v>0.04</v>
      </c>
      <c r="Q69" s="57">
        <v>948</v>
      </c>
      <c r="R69" s="57">
        <v>610</v>
      </c>
    </row>
    <row r="70" spans="1:18" ht="15" customHeight="1" x14ac:dyDescent="0.2">
      <c r="A70" s="55" t="s">
        <v>252</v>
      </c>
      <c r="B70" s="55" t="s">
        <v>253</v>
      </c>
      <c r="C70" s="97" t="s">
        <v>254</v>
      </c>
      <c r="D70" s="68" t="s">
        <v>18</v>
      </c>
      <c r="E70" s="68" t="s">
        <v>113</v>
      </c>
      <c r="F70" s="57">
        <v>71</v>
      </c>
      <c r="G70" s="57">
        <v>78</v>
      </c>
      <c r="H70" s="57">
        <v>78</v>
      </c>
      <c r="I70" s="57">
        <v>78</v>
      </c>
      <c r="J70" s="57">
        <v>67.22</v>
      </c>
      <c r="K70" s="57">
        <v>70.010000000000005</v>
      </c>
      <c r="L70" s="57">
        <v>72.528499999999994</v>
      </c>
      <c r="M70" s="58">
        <v>3005</v>
      </c>
      <c r="N70" s="58">
        <v>217948.12</v>
      </c>
      <c r="O70" s="58">
        <v>30</v>
      </c>
      <c r="P70" s="115">
        <v>-6.6500000000000004E-2</v>
      </c>
      <c r="Q70" s="57">
        <v>104.93</v>
      </c>
      <c r="R70" s="57">
        <v>67.22</v>
      </c>
    </row>
    <row r="71" spans="1:18" ht="15" customHeight="1" x14ac:dyDescent="0.2">
      <c r="A71" s="55" t="s">
        <v>255</v>
      </c>
      <c r="B71" s="55" t="s">
        <v>256</v>
      </c>
      <c r="C71" s="97" t="s">
        <v>257</v>
      </c>
      <c r="D71" s="68" t="s">
        <v>18</v>
      </c>
      <c r="E71" s="68" t="s">
        <v>113</v>
      </c>
      <c r="F71" s="57">
        <v>6560</v>
      </c>
      <c r="G71" s="57">
        <v>6899.75</v>
      </c>
      <c r="H71" s="57">
        <v>6400</v>
      </c>
      <c r="I71" s="57">
        <v>6650</v>
      </c>
      <c r="J71" s="57">
        <v>6400</v>
      </c>
      <c r="K71" s="57">
        <v>6560</v>
      </c>
      <c r="L71" s="57">
        <v>6488.2547000000004</v>
      </c>
      <c r="M71" s="58">
        <v>262</v>
      </c>
      <c r="N71" s="58">
        <v>1699922.73</v>
      </c>
      <c r="O71" s="58">
        <v>64</v>
      </c>
      <c r="P71" s="115">
        <v>4.1300000000000003E-2</v>
      </c>
      <c r="Q71" s="57">
        <v>6650</v>
      </c>
      <c r="R71" s="57">
        <v>4600</v>
      </c>
    </row>
    <row r="72" spans="1:18" ht="15" customHeight="1" x14ac:dyDescent="0.2">
      <c r="A72" s="55" t="s">
        <v>22</v>
      </c>
      <c r="B72" s="55" t="s">
        <v>23</v>
      </c>
      <c r="C72" s="97" t="s">
        <v>24</v>
      </c>
      <c r="D72" s="68" t="s">
        <v>18</v>
      </c>
      <c r="E72" s="68" t="s">
        <v>108</v>
      </c>
      <c r="F72" s="57" t="s">
        <v>109</v>
      </c>
      <c r="G72" s="57">
        <v>199.96</v>
      </c>
      <c r="H72" s="57">
        <v>199.98</v>
      </c>
      <c r="I72" s="57">
        <v>199.98</v>
      </c>
      <c r="J72" s="57">
        <v>199.98</v>
      </c>
      <c r="K72" s="57">
        <v>199.98</v>
      </c>
      <c r="L72" s="57">
        <v>199.98</v>
      </c>
      <c r="M72" s="58">
        <v>1</v>
      </c>
      <c r="N72" s="58">
        <v>199.98</v>
      </c>
      <c r="O72" s="58">
        <v>1</v>
      </c>
      <c r="P72" s="115">
        <v>0.68049999999999999</v>
      </c>
      <c r="Q72" s="57">
        <v>199.98</v>
      </c>
      <c r="R72" s="57">
        <v>119</v>
      </c>
    </row>
    <row r="73" spans="1:18" ht="15" customHeight="1" x14ac:dyDescent="0.2">
      <c r="A73" s="55" t="s">
        <v>258</v>
      </c>
      <c r="B73" s="55" t="s">
        <v>259</v>
      </c>
      <c r="C73" s="97" t="s">
        <v>260</v>
      </c>
      <c r="D73" s="68" t="s">
        <v>18</v>
      </c>
      <c r="E73" s="68" t="s">
        <v>113</v>
      </c>
      <c r="F73" s="57">
        <v>4.8099999999999996</v>
      </c>
      <c r="G73" s="57">
        <v>6.44</v>
      </c>
      <c r="H73" s="57">
        <v>4.6500000000000004</v>
      </c>
      <c r="I73" s="57">
        <v>5.76</v>
      </c>
      <c r="J73" s="57">
        <v>4.5999999999999996</v>
      </c>
      <c r="K73" s="57">
        <v>4.8099999999999996</v>
      </c>
      <c r="L73" s="57">
        <v>4.9683000000000002</v>
      </c>
      <c r="M73" s="58">
        <v>1663</v>
      </c>
      <c r="N73" s="58">
        <v>8262.27</v>
      </c>
      <c r="O73" s="58">
        <v>16</v>
      </c>
      <c r="P73" s="115">
        <v>-4.1799999999999997E-2</v>
      </c>
      <c r="Q73" s="57">
        <v>21.89</v>
      </c>
      <c r="R73" s="57">
        <v>1.82</v>
      </c>
    </row>
    <row r="74" spans="1:18" ht="15" customHeight="1" x14ac:dyDescent="0.2">
      <c r="A74" s="55" t="s">
        <v>261</v>
      </c>
      <c r="B74" s="55" t="s">
        <v>262</v>
      </c>
      <c r="C74" s="97" t="s">
        <v>263</v>
      </c>
      <c r="D74" s="68" t="s">
        <v>34</v>
      </c>
      <c r="E74" s="68" t="s">
        <v>113</v>
      </c>
      <c r="F74" s="57">
        <v>312.25</v>
      </c>
      <c r="G74" s="57">
        <v>315.7</v>
      </c>
      <c r="H74" s="57">
        <v>332</v>
      </c>
      <c r="I74" s="57">
        <v>332</v>
      </c>
      <c r="J74" s="57">
        <v>312.25</v>
      </c>
      <c r="K74" s="57">
        <v>315.94</v>
      </c>
      <c r="L74" s="57">
        <v>320.12779999999998</v>
      </c>
      <c r="M74" s="58">
        <v>3216</v>
      </c>
      <c r="N74" s="58">
        <v>1029530.89</v>
      </c>
      <c r="O74" s="58">
        <v>120</v>
      </c>
      <c r="P74" s="115">
        <v>-2.3699999999999999E-2</v>
      </c>
      <c r="Q74" s="57">
        <v>435</v>
      </c>
      <c r="R74" s="57">
        <v>302.01</v>
      </c>
    </row>
    <row r="75" spans="1:18" ht="15" customHeight="1" x14ac:dyDescent="0.2">
      <c r="A75" s="55" t="s">
        <v>264</v>
      </c>
      <c r="B75" s="55" t="s">
        <v>265</v>
      </c>
      <c r="C75" s="97" t="s">
        <v>266</v>
      </c>
      <c r="D75" s="68" t="s">
        <v>34</v>
      </c>
      <c r="E75" s="68" t="s">
        <v>113</v>
      </c>
      <c r="F75" s="57">
        <v>14.53</v>
      </c>
      <c r="G75" s="57">
        <v>15.99</v>
      </c>
      <c r="H75" s="57">
        <v>14.88</v>
      </c>
      <c r="I75" s="57">
        <v>17.48</v>
      </c>
      <c r="J75" s="57">
        <v>13.76</v>
      </c>
      <c r="K75" s="57">
        <v>14.75</v>
      </c>
      <c r="L75" s="57">
        <v>15.650600000000001</v>
      </c>
      <c r="M75" s="58">
        <v>12297</v>
      </c>
      <c r="N75" s="58">
        <v>192454.88</v>
      </c>
      <c r="O75" s="58">
        <v>96</v>
      </c>
      <c r="P75" s="115">
        <v>8.2199999999999995E-2</v>
      </c>
      <c r="Q75" s="57">
        <v>22.77</v>
      </c>
      <c r="R75" s="57">
        <v>11.15</v>
      </c>
    </row>
    <row r="76" spans="1:18" ht="15" customHeight="1" x14ac:dyDescent="0.2">
      <c r="A76" s="55" t="s">
        <v>28</v>
      </c>
      <c r="B76" s="55" t="s">
        <v>29</v>
      </c>
      <c r="C76" s="97" t="s">
        <v>30</v>
      </c>
      <c r="D76" s="68" t="s">
        <v>18</v>
      </c>
      <c r="E76" s="68" t="s">
        <v>108</v>
      </c>
      <c r="F76" s="57">
        <v>1</v>
      </c>
      <c r="G76" s="57">
        <v>1.45</v>
      </c>
      <c r="H76" s="57">
        <v>1.3</v>
      </c>
      <c r="I76" s="57">
        <v>1.45</v>
      </c>
      <c r="J76" s="57">
        <v>1.3</v>
      </c>
      <c r="K76" s="57">
        <v>1.45</v>
      </c>
      <c r="L76" s="57">
        <v>1.3018000000000001</v>
      </c>
      <c r="M76" s="58">
        <v>850</v>
      </c>
      <c r="N76" s="58">
        <v>1106.5</v>
      </c>
      <c r="O76" s="58">
        <v>2</v>
      </c>
      <c r="P76" s="115">
        <v>0.45</v>
      </c>
      <c r="Q76" s="57">
        <v>1.69</v>
      </c>
      <c r="R76" s="57">
        <v>0.77</v>
      </c>
    </row>
    <row r="77" spans="1:18" ht="15" customHeight="1" x14ac:dyDescent="0.2">
      <c r="A77" s="55" t="s">
        <v>267</v>
      </c>
      <c r="B77" s="55" t="s">
        <v>268</v>
      </c>
      <c r="C77" s="97" t="s">
        <v>269</v>
      </c>
      <c r="D77" s="68" t="s">
        <v>18</v>
      </c>
      <c r="E77" s="68" t="s">
        <v>108</v>
      </c>
      <c r="F77" s="57" t="s">
        <v>109</v>
      </c>
      <c r="G77" s="57">
        <v>8.99</v>
      </c>
      <c r="H77" s="57">
        <v>8.15</v>
      </c>
      <c r="I77" s="57">
        <v>8.15</v>
      </c>
      <c r="J77" s="57">
        <v>8.15</v>
      </c>
      <c r="K77" s="57">
        <v>8.15</v>
      </c>
      <c r="L77" s="57">
        <v>8.15</v>
      </c>
      <c r="M77" s="58">
        <v>2700</v>
      </c>
      <c r="N77" s="58">
        <v>22005</v>
      </c>
      <c r="O77" s="58">
        <v>4</v>
      </c>
      <c r="P77" s="115">
        <v>-4.8999999999999998E-3</v>
      </c>
      <c r="Q77" s="57">
        <v>9</v>
      </c>
      <c r="R77" s="57">
        <v>5.62</v>
      </c>
    </row>
    <row r="78" spans="1:18" ht="15" customHeight="1" x14ac:dyDescent="0.2">
      <c r="A78" s="55" t="s">
        <v>77</v>
      </c>
      <c r="B78" s="55" t="s">
        <v>78</v>
      </c>
      <c r="C78" s="97" t="s">
        <v>79</v>
      </c>
      <c r="D78" s="68" t="s">
        <v>34</v>
      </c>
      <c r="E78" s="68" t="s">
        <v>113</v>
      </c>
      <c r="F78" s="57">
        <v>43.73</v>
      </c>
      <c r="G78" s="57">
        <v>43.99</v>
      </c>
      <c r="H78" s="57">
        <v>44.04</v>
      </c>
      <c r="I78" s="57">
        <v>44.4</v>
      </c>
      <c r="J78" s="57">
        <v>42.65</v>
      </c>
      <c r="K78" s="57">
        <v>43.98</v>
      </c>
      <c r="L78" s="57">
        <v>43.630200000000002</v>
      </c>
      <c r="M78" s="58">
        <v>393165</v>
      </c>
      <c r="N78" s="58">
        <v>17153875.640000001</v>
      </c>
      <c r="O78" s="58">
        <v>740</v>
      </c>
      <c r="P78" s="115">
        <v>3.0000000000000001E-3</v>
      </c>
      <c r="Q78" s="57">
        <v>44.48</v>
      </c>
      <c r="R78" s="57">
        <v>26.3</v>
      </c>
    </row>
    <row r="79" spans="1:18" ht="15" customHeight="1" x14ac:dyDescent="0.2">
      <c r="A79" s="55" t="s">
        <v>270</v>
      </c>
      <c r="B79" s="55" t="s">
        <v>271</v>
      </c>
      <c r="C79" s="97" t="s">
        <v>272</v>
      </c>
      <c r="D79" s="68" t="s">
        <v>18</v>
      </c>
      <c r="E79" s="68" t="s">
        <v>113</v>
      </c>
      <c r="F79" s="57">
        <v>65.19</v>
      </c>
      <c r="G79" s="57">
        <v>68</v>
      </c>
      <c r="H79" s="57">
        <v>65.02</v>
      </c>
      <c r="I79" s="57">
        <v>69.8</v>
      </c>
      <c r="J79" s="57">
        <v>63.15</v>
      </c>
      <c r="K79" s="57">
        <v>65.19</v>
      </c>
      <c r="L79" s="57">
        <v>66.587100000000007</v>
      </c>
      <c r="M79" s="58">
        <v>2491</v>
      </c>
      <c r="N79" s="58">
        <v>165868.57999999999</v>
      </c>
      <c r="O79" s="58">
        <v>52</v>
      </c>
      <c r="P79" s="115">
        <v>-9.7000000000000003E-3</v>
      </c>
      <c r="Q79" s="57">
        <v>99</v>
      </c>
      <c r="R79" s="57">
        <v>50.5</v>
      </c>
    </row>
    <row r="80" spans="1:18" ht="15" customHeight="1" x14ac:dyDescent="0.2">
      <c r="A80" s="55" t="s">
        <v>74</v>
      </c>
      <c r="B80" s="55" t="s">
        <v>75</v>
      </c>
      <c r="C80" s="97" t="s">
        <v>76</v>
      </c>
      <c r="D80" s="68" t="s">
        <v>18</v>
      </c>
      <c r="E80" s="68" t="s">
        <v>113</v>
      </c>
      <c r="F80" s="57">
        <v>241</v>
      </c>
      <c r="G80" s="57">
        <v>254.99</v>
      </c>
      <c r="H80" s="57">
        <v>255.11</v>
      </c>
      <c r="I80" s="57">
        <v>265</v>
      </c>
      <c r="J80" s="57">
        <v>240</v>
      </c>
      <c r="K80" s="57">
        <v>240.77</v>
      </c>
      <c r="L80" s="57">
        <v>255.3288</v>
      </c>
      <c r="M80" s="58">
        <v>722</v>
      </c>
      <c r="N80" s="58">
        <v>184347.39</v>
      </c>
      <c r="O80" s="58">
        <v>46</v>
      </c>
      <c r="P80" s="115">
        <v>-8.7999999999999995E-2</v>
      </c>
      <c r="Q80" s="57">
        <v>463.97</v>
      </c>
      <c r="R80" s="57">
        <v>225</v>
      </c>
    </row>
    <row r="81" spans="1:18" ht="15" customHeight="1" x14ac:dyDescent="0.2">
      <c r="A81" s="55" t="s">
        <v>273</v>
      </c>
      <c r="B81" s="55" t="s">
        <v>274</v>
      </c>
      <c r="C81" s="97" t="s">
        <v>275</v>
      </c>
      <c r="D81" s="68" t="s">
        <v>18</v>
      </c>
      <c r="E81" s="68" t="s">
        <v>113</v>
      </c>
      <c r="F81" s="57">
        <v>49</v>
      </c>
      <c r="G81" s="57">
        <v>49.97</v>
      </c>
      <c r="H81" s="57">
        <v>49.01</v>
      </c>
      <c r="I81" s="57">
        <v>52.45</v>
      </c>
      <c r="J81" s="57">
        <v>47.93</v>
      </c>
      <c r="K81" s="57">
        <v>49</v>
      </c>
      <c r="L81" s="57">
        <v>49.465299999999999</v>
      </c>
      <c r="M81" s="58">
        <v>3894</v>
      </c>
      <c r="N81" s="58">
        <v>192617.89</v>
      </c>
      <c r="O81" s="58">
        <v>51</v>
      </c>
      <c r="P81" s="115">
        <v>1.37E-2</v>
      </c>
      <c r="Q81" s="57">
        <v>73.97</v>
      </c>
      <c r="R81" s="57">
        <v>47.04</v>
      </c>
    </row>
    <row r="82" spans="1:18" ht="15" customHeight="1" x14ac:dyDescent="0.2">
      <c r="A82" s="55" t="s">
        <v>276</v>
      </c>
      <c r="B82" s="55" t="s">
        <v>277</v>
      </c>
      <c r="C82" s="97" t="s">
        <v>278</v>
      </c>
      <c r="D82" s="68" t="s">
        <v>18</v>
      </c>
      <c r="E82" s="68" t="s">
        <v>113</v>
      </c>
      <c r="F82" s="57">
        <v>1000</v>
      </c>
      <c r="G82" s="57">
        <v>1020</v>
      </c>
      <c r="H82" s="57">
        <v>995.02</v>
      </c>
      <c r="I82" s="57">
        <v>1050</v>
      </c>
      <c r="J82" s="57">
        <v>995</v>
      </c>
      <c r="K82" s="57">
        <v>1000</v>
      </c>
      <c r="L82" s="57">
        <v>1000.3971</v>
      </c>
      <c r="M82" s="58">
        <v>409</v>
      </c>
      <c r="N82" s="58">
        <v>409162.42</v>
      </c>
      <c r="O82" s="58">
        <v>27</v>
      </c>
      <c r="P82" s="115">
        <v>0</v>
      </c>
      <c r="Q82" s="57">
        <v>1274.42</v>
      </c>
      <c r="R82" s="57">
        <v>703.01</v>
      </c>
    </row>
    <row r="83" spans="1:18" ht="15" customHeight="1" x14ac:dyDescent="0.2">
      <c r="A83" s="55" t="s">
        <v>279</v>
      </c>
      <c r="B83" s="55" t="s">
        <v>280</v>
      </c>
      <c r="C83" s="97" t="s">
        <v>281</v>
      </c>
      <c r="D83" s="68" t="s">
        <v>18</v>
      </c>
      <c r="E83" s="68" t="s">
        <v>113</v>
      </c>
      <c r="F83" s="57">
        <v>32.549999999999997</v>
      </c>
      <c r="G83" s="57">
        <v>44.2</v>
      </c>
      <c r="H83" s="57">
        <v>32.01</v>
      </c>
      <c r="I83" s="57">
        <v>45</v>
      </c>
      <c r="J83" s="57">
        <v>32</v>
      </c>
      <c r="K83" s="57">
        <v>32.5</v>
      </c>
      <c r="L83" s="57">
        <v>32.969700000000003</v>
      </c>
      <c r="M83" s="58">
        <v>475</v>
      </c>
      <c r="N83" s="58">
        <v>15660.6</v>
      </c>
      <c r="O83" s="58">
        <v>7</v>
      </c>
      <c r="P83" s="115">
        <v>4.3700000000000003E-2</v>
      </c>
      <c r="Q83" s="57">
        <v>65.709999999999994</v>
      </c>
      <c r="R83" s="57">
        <v>25.01</v>
      </c>
    </row>
    <row r="84" spans="1:18" ht="15" customHeight="1" x14ac:dyDescent="0.2">
      <c r="A84" s="55" t="s">
        <v>282</v>
      </c>
      <c r="B84" s="55" t="s">
        <v>283</v>
      </c>
      <c r="C84" s="97" t="s">
        <v>284</v>
      </c>
      <c r="D84" s="68" t="s">
        <v>18</v>
      </c>
      <c r="E84" s="68" t="s">
        <v>113</v>
      </c>
      <c r="F84" s="57">
        <v>545.04</v>
      </c>
      <c r="G84" s="57">
        <v>567</v>
      </c>
      <c r="H84" s="57">
        <v>577</v>
      </c>
      <c r="I84" s="57">
        <v>590</v>
      </c>
      <c r="J84" s="57">
        <v>540.01</v>
      </c>
      <c r="K84" s="57">
        <v>543</v>
      </c>
      <c r="L84" s="57">
        <v>561.29459999999995</v>
      </c>
      <c r="M84" s="58">
        <v>301</v>
      </c>
      <c r="N84" s="58">
        <v>168949.68</v>
      </c>
      <c r="O84" s="58">
        <v>56</v>
      </c>
      <c r="P84" s="115">
        <v>-6.4299999999999996E-2</v>
      </c>
      <c r="Q84" s="57">
        <v>899.87</v>
      </c>
      <c r="R84" s="57">
        <v>330.4</v>
      </c>
    </row>
    <row r="85" spans="1:18" ht="15" customHeight="1" x14ac:dyDescent="0.2">
      <c r="A85" s="55" t="s">
        <v>285</v>
      </c>
      <c r="B85" s="55" t="s">
        <v>286</v>
      </c>
      <c r="C85" s="97" t="s">
        <v>287</v>
      </c>
      <c r="D85" s="68" t="s">
        <v>18</v>
      </c>
      <c r="E85" s="68" t="s">
        <v>108</v>
      </c>
      <c r="F85" s="57">
        <v>290</v>
      </c>
      <c r="G85" s="57">
        <v>328</v>
      </c>
      <c r="H85" s="57">
        <v>290</v>
      </c>
      <c r="I85" s="57">
        <v>290</v>
      </c>
      <c r="J85" s="57">
        <v>290</v>
      </c>
      <c r="K85" s="57">
        <v>290</v>
      </c>
      <c r="L85" s="57">
        <v>290</v>
      </c>
      <c r="M85" s="58">
        <v>510</v>
      </c>
      <c r="N85" s="58">
        <v>147900</v>
      </c>
      <c r="O85" s="58">
        <v>8</v>
      </c>
      <c r="P85" s="115">
        <v>0</v>
      </c>
      <c r="Q85" s="57">
        <v>340</v>
      </c>
      <c r="R85" s="57">
        <v>200</v>
      </c>
    </row>
    <row r="86" spans="1:18" ht="15" customHeight="1" x14ac:dyDescent="0.2">
      <c r="A86" s="55" t="s">
        <v>288</v>
      </c>
      <c r="B86" s="55" t="s">
        <v>289</v>
      </c>
      <c r="C86" s="97" t="s">
        <v>290</v>
      </c>
      <c r="D86" s="68" t="s">
        <v>34</v>
      </c>
      <c r="E86" s="68" t="s">
        <v>113</v>
      </c>
      <c r="F86" s="57">
        <v>66.33</v>
      </c>
      <c r="G86" s="57">
        <v>68.45</v>
      </c>
      <c r="H86" s="57">
        <v>70.2</v>
      </c>
      <c r="I86" s="57">
        <v>70.5</v>
      </c>
      <c r="J86" s="57">
        <v>63</v>
      </c>
      <c r="K86" s="57">
        <v>68.86</v>
      </c>
      <c r="L86" s="57">
        <v>67.966899999999995</v>
      </c>
      <c r="M86" s="58">
        <v>2100</v>
      </c>
      <c r="N86" s="58">
        <v>142730.53</v>
      </c>
      <c r="O86" s="58">
        <v>29</v>
      </c>
      <c r="P86" s="115">
        <v>-1.77E-2</v>
      </c>
      <c r="Q86" s="57">
        <v>84.89</v>
      </c>
      <c r="R86" s="57">
        <v>63</v>
      </c>
    </row>
    <row r="87" spans="1:18" ht="15" customHeight="1" x14ac:dyDescent="0.2">
      <c r="A87" s="55" t="s">
        <v>291</v>
      </c>
      <c r="B87" s="55" t="s">
        <v>292</v>
      </c>
      <c r="C87" s="97" t="s">
        <v>293</v>
      </c>
      <c r="D87" s="68" t="s">
        <v>18</v>
      </c>
      <c r="E87" s="68" t="s">
        <v>113</v>
      </c>
      <c r="F87" s="57">
        <v>3121.7</v>
      </c>
      <c r="G87" s="57">
        <v>3199</v>
      </c>
      <c r="H87" s="57">
        <v>3000</v>
      </c>
      <c r="I87" s="57">
        <v>3169</v>
      </c>
      <c r="J87" s="57">
        <v>3000</v>
      </c>
      <c r="K87" s="57">
        <v>3169</v>
      </c>
      <c r="L87" s="57">
        <v>3076.9438</v>
      </c>
      <c r="M87" s="58">
        <v>182</v>
      </c>
      <c r="N87" s="58">
        <v>560003.77</v>
      </c>
      <c r="O87" s="58">
        <v>29</v>
      </c>
      <c r="P87" s="115">
        <v>5.6300000000000003E-2</v>
      </c>
      <c r="Q87" s="57">
        <v>3550</v>
      </c>
      <c r="R87" s="57">
        <v>2750</v>
      </c>
    </row>
    <row r="88" spans="1:18" ht="15" customHeight="1" x14ac:dyDescent="0.2">
      <c r="A88" s="55" t="s">
        <v>71</v>
      </c>
      <c r="B88" s="55" t="s">
        <v>72</v>
      </c>
      <c r="C88" s="97" t="s">
        <v>73</v>
      </c>
      <c r="D88" s="68" t="s">
        <v>34</v>
      </c>
      <c r="E88" s="68" t="s">
        <v>113</v>
      </c>
      <c r="F88" s="57">
        <v>31</v>
      </c>
      <c r="G88" s="57">
        <v>34</v>
      </c>
      <c r="H88" s="57">
        <v>36</v>
      </c>
      <c r="I88" s="57">
        <v>36</v>
      </c>
      <c r="J88" s="57">
        <v>35</v>
      </c>
      <c r="K88" s="57">
        <v>35</v>
      </c>
      <c r="L88" s="57">
        <v>35.065399999999997</v>
      </c>
      <c r="M88" s="58">
        <v>214</v>
      </c>
      <c r="N88" s="58">
        <v>7504</v>
      </c>
      <c r="O88" s="58">
        <v>3</v>
      </c>
      <c r="P88" s="115">
        <v>-9.3299999999999994E-2</v>
      </c>
      <c r="Q88" s="57">
        <v>79.98</v>
      </c>
      <c r="R88" s="57">
        <v>25</v>
      </c>
    </row>
    <row r="89" spans="1:18" ht="15" customHeight="1" x14ac:dyDescent="0.2">
      <c r="A89" s="55" t="s">
        <v>294</v>
      </c>
      <c r="B89" s="55" t="s">
        <v>295</v>
      </c>
      <c r="C89" s="97" t="s">
        <v>296</v>
      </c>
      <c r="D89" s="68" t="s">
        <v>34</v>
      </c>
      <c r="E89" s="68" t="s">
        <v>113</v>
      </c>
      <c r="F89" s="57">
        <v>131.22</v>
      </c>
      <c r="G89" s="57">
        <v>135.99</v>
      </c>
      <c r="H89" s="57">
        <v>124.02</v>
      </c>
      <c r="I89" s="57">
        <v>143</v>
      </c>
      <c r="J89" s="57">
        <v>123.37</v>
      </c>
      <c r="K89" s="57">
        <v>131</v>
      </c>
      <c r="L89" s="57">
        <v>131.90530000000001</v>
      </c>
      <c r="M89" s="58">
        <v>2587</v>
      </c>
      <c r="N89" s="58">
        <v>341239.06</v>
      </c>
      <c r="O89" s="58">
        <v>101</v>
      </c>
      <c r="P89" s="115">
        <v>3.9199999999999999E-2</v>
      </c>
      <c r="Q89" s="57">
        <v>214.99</v>
      </c>
      <c r="R89" s="57">
        <v>114</v>
      </c>
    </row>
    <row r="90" spans="1:18" ht="15" customHeight="1" x14ac:dyDescent="0.2">
      <c r="A90" s="55" t="s">
        <v>31</v>
      </c>
      <c r="B90" s="55" t="s">
        <v>32</v>
      </c>
      <c r="C90" s="97" t="s">
        <v>33</v>
      </c>
      <c r="D90" s="68" t="s">
        <v>34</v>
      </c>
      <c r="E90" s="68" t="s">
        <v>113</v>
      </c>
      <c r="F90" s="57">
        <v>16.12</v>
      </c>
      <c r="G90" s="57">
        <v>16.899999999999999</v>
      </c>
      <c r="H90" s="57">
        <v>12.41</v>
      </c>
      <c r="I90" s="57">
        <v>17.5</v>
      </c>
      <c r="J90" s="57">
        <v>12.4</v>
      </c>
      <c r="K90" s="57">
        <v>16.7</v>
      </c>
      <c r="L90" s="57">
        <v>16.612200000000001</v>
      </c>
      <c r="M90" s="58">
        <v>25169</v>
      </c>
      <c r="N90" s="58">
        <v>418113.08</v>
      </c>
      <c r="O90" s="58">
        <v>87</v>
      </c>
      <c r="P90" s="115">
        <v>0.38819999999999999</v>
      </c>
      <c r="Q90" s="57">
        <v>20.49</v>
      </c>
      <c r="R90" s="57">
        <v>10.78</v>
      </c>
    </row>
    <row r="91" spans="1:18" ht="15" customHeight="1" x14ac:dyDescent="0.2">
      <c r="A91" s="55" t="s">
        <v>50</v>
      </c>
      <c r="B91" s="55" t="s">
        <v>51</v>
      </c>
      <c r="C91" s="97" t="s">
        <v>52</v>
      </c>
      <c r="D91" s="68" t="s">
        <v>18</v>
      </c>
      <c r="E91" s="68" t="s">
        <v>113</v>
      </c>
      <c r="F91" s="57">
        <v>30.79</v>
      </c>
      <c r="G91" s="57">
        <v>31.93</v>
      </c>
      <c r="H91" s="57">
        <v>116.31</v>
      </c>
      <c r="I91" s="57">
        <v>123.95</v>
      </c>
      <c r="J91" s="57">
        <v>24.95</v>
      </c>
      <c r="K91" s="57">
        <v>31.93</v>
      </c>
      <c r="L91" s="57">
        <v>41.7911</v>
      </c>
      <c r="M91" s="58">
        <v>60858</v>
      </c>
      <c r="N91" s="58">
        <v>2543324.42</v>
      </c>
      <c r="O91" s="58">
        <v>768</v>
      </c>
      <c r="P91" s="115">
        <v>-0.73499999999999999</v>
      </c>
      <c r="Q91" s="57">
        <v>440</v>
      </c>
      <c r="R91" s="57">
        <v>24.95</v>
      </c>
    </row>
    <row r="92" spans="1:18" ht="15" customHeight="1" x14ac:dyDescent="0.2">
      <c r="A92" s="55" t="s">
        <v>297</v>
      </c>
      <c r="B92" s="55" t="s">
        <v>298</v>
      </c>
      <c r="C92" s="97" t="s">
        <v>299</v>
      </c>
      <c r="D92" s="68" t="s">
        <v>34</v>
      </c>
      <c r="E92" s="68" t="s">
        <v>113</v>
      </c>
      <c r="F92" s="57">
        <v>341.1</v>
      </c>
      <c r="G92" s="57">
        <v>365.77</v>
      </c>
      <c r="H92" s="57">
        <v>365</v>
      </c>
      <c r="I92" s="57">
        <v>365</v>
      </c>
      <c r="J92" s="57">
        <v>313</v>
      </c>
      <c r="K92" s="57">
        <v>363.9</v>
      </c>
      <c r="L92" s="57">
        <v>325.66919999999999</v>
      </c>
      <c r="M92" s="58">
        <v>598</v>
      </c>
      <c r="N92" s="58">
        <v>194750.18</v>
      </c>
      <c r="O92" s="58">
        <v>25</v>
      </c>
      <c r="P92" s="115">
        <v>4.1500000000000002E-2</v>
      </c>
      <c r="Q92" s="57">
        <v>525</v>
      </c>
      <c r="R92" s="57">
        <v>291</v>
      </c>
    </row>
    <row r="93" spans="1:18" ht="15" customHeight="1" x14ac:dyDescent="0.2">
      <c r="A93" s="55" t="s">
        <v>41</v>
      </c>
      <c r="B93" s="55" t="s">
        <v>42</v>
      </c>
      <c r="C93" s="97" t="s">
        <v>43</v>
      </c>
      <c r="D93" s="68" t="s">
        <v>18</v>
      </c>
      <c r="E93" s="68" t="s">
        <v>113</v>
      </c>
      <c r="F93" s="57">
        <v>9.4499999999999993</v>
      </c>
      <c r="G93" s="57">
        <v>9.9700000000000006</v>
      </c>
      <c r="H93" s="57">
        <v>8.49</v>
      </c>
      <c r="I93" s="57">
        <v>9.99</v>
      </c>
      <c r="J93" s="57">
        <v>8.49</v>
      </c>
      <c r="K93" s="57">
        <v>9.5</v>
      </c>
      <c r="L93" s="57">
        <v>9.2157999999999998</v>
      </c>
      <c r="M93" s="58">
        <v>26366</v>
      </c>
      <c r="N93" s="58">
        <v>242984.83</v>
      </c>
      <c r="O93" s="58">
        <v>56</v>
      </c>
      <c r="P93" s="115">
        <v>0.1875</v>
      </c>
      <c r="Q93" s="57">
        <v>12.99</v>
      </c>
      <c r="R93" s="57">
        <v>4.38</v>
      </c>
    </row>
    <row r="94" spans="1:18" ht="15" customHeight="1" x14ac:dyDescent="0.2">
      <c r="A94" s="55" t="s">
        <v>300</v>
      </c>
      <c r="B94" s="55" t="s">
        <v>301</v>
      </c>
      <c r="C94" s="97" t="s">
        <v>302</v>
      </c>
      <c r="D94" s="68" t="s">
        <v>18</v>
      </c>
      <c r="E94" s="68" t="s">
        <v>113</v>
      </c>
      <c r="F94" s="57">
        <v>53.11</v>
      </c>
      <c r="G94" s="57">
        <v>53.98</v>
      </c>
      <c r="H94" s="57">
        <v>46.25</v>
      </c>
      <c r="I94" s="57">
        <v>54.48</v>
      </c>
      <c r="J94" s="57">
        <v>46.25</v>
      </c>
      <c r="K94" s="57">
        <v>54</v>
      </c>
      <c r="L94" s="57">
        <v>49.282800000000002</v>
      </c>
      <c r="M94" s="58">
        <v>32299</v>
      </c>
      <c r="N94" s="58">
        <v>1591784.22</v>
      </c>
      <c r="O94" s="58">
        <v>260</v>
      </c>
      <c r="P94" s="115">
        <v>0.15629999999999999</v>
      </c>
      <c r="Q94" s="57">
        <v>67</v>
      </c>
      <c r="R94" s="57">
        <v>39.799999999999997</v>
      </c>
    </row>
    <row r="95" spans="1:18" ht="15" customHeight="1" x14ac:dyDescent="0.2">
      <c r="A95" s="55" t="s">
        <v>303</v>
      </c>
      <c r="B95" s="55" t="s">
        <v>304</v>
      </c>
      <c r="C95" s="97" t="s">
        <v>305</v>
      </c>
      <c r="D95" s="68" t="s">
        <v>34</v>
      </c>
      <c r="E95" s="68" t="s">
        <v>113</v>
      </c>
      <c r="F95" s="57">
        <v>15.01</v>
      </c>
      <c r="G95" s="57">
        <v>15.72</v>
      </c>
      <c r="H95" s="57">
        <v>14.07</v>
      </c>
      <c r="I95" s="57">
        <v>15.93</v>
      </c>
      <c r="J95" s="57">
        <v>13.71</v>
      </c>
      <c r="K95" s="57">
        <v>15.76</v>
      </c>
      <c r="L95" s="57">
        <v>15.3171</v>
      </c>
      <c r="M95" s="58">
        <v>24798</v>
      </c>
      <c r="N95" s="58">
        <v>379833.86</v>
      </c>
      <c r="O95" s="58">
        <v>17</v>
      </c>
      <c r="P95" s="115">
        <v>0.1106</v>
      </c>
      <c r="Q95" s="57">
        <v>43.99</v>
      </c>
      <c r="R95" s="57">
        <v>13.5</v>
      </c>
    </row>
    <row r="96" spans="1:18" ht="15" customHeight="1" x14ac:dyDescent="0.2">
      <c r="A96" s="55" t="s">
        <v>59</v>
      </c>
      <c r="B96" s="55" t="s">
        <v>60</v>
      </c>
      <c r="C96" s="97" t="s">
        <v>61</v>
      </c>
      <c r="D96" s="68" t="s">
        <v>18</v>
      </c>
      <c r="E96" s="68" t="s">
        <v>113</v>
      </c>
      <c r="F96" s="57">
        <v>8.8800000000000008</v>
      </c>
      <c r="G96" s="57">
        <v>44</v>
      </c>
      <c r="H96" s="57">
        <v>44</v>
      </c>
      <c r="I96" s="57">
        <v>44</v>
      </c>
      <c r="J96" s="57">
        <v>36</v>
      </c>
      <c r="K96" s="57">
        <v>36</v>
      </c>
      <c r="L96" s="57">
        <v>41.333300000000001</v>
      </c>
      <c r="M96" s="58">
        <v>60</v>
      </c>
      <c r="N96" s="58">
        <v>2480</v>
      </c>
      <c r="O96" s="58">
        <v>2</v>
      </c>
      <c r="P96" s="115">
        <v>-0.18179999999999999</v>
      </c>
      <c r="Q96" s="57">
        <v>98</v>
      </c>
      <c r="R96" s="57">
        <v>21</v>
      </c>
    </row>
    <row r="97" spans="1:3" s="96" customFormat="1" ht="14.1" customHeight="1" x14ac:dyDescent="0.2">
      <c r="A97" s="94"/>
      <c r="B97" s="94"/>
      <c r="C97" s="95"/>
    </row>
    <row r="98" spans="1:3" s="96" customFormat="1" ht="14.1" customHeight="1" x14ac:dyDescent="0.2">
      <c r="B98" s="94" t="s">
        <v>104</v>
      </c>
      <c r="C98" s="94" t="s">
        <v>105</v>
      </c>
    </row>
    <row r="99" spans="1:3" s="96" customFormat="1" ht="14.1" customHeight="1" x14ac:dyDescent="0.2">
      <c r="B99" s="94"/>
      <c r="C99" s="94" t="s">
        <v>106</v>
      </c>
    </row>
    <row r="100" spans="1:3" s="96" customFormat="1" ht="14.1" customHeight="1" x14ac:dyDescent="0.2">
      <c r="B100" s="94"/>
      <c r="C100" s="94" t="s">
        <v>107</v>
      </c>
    </row>
    <row r="101" spans="1:3" s="96" customFormat="1" ht="14.1" customHeight="1" x14ac:dyDescent="0.2">
      <c r="B101" s="94"/>
      <c r="C101" s="94"/>
    </row>
    <row r="102" spans="1:3" s="96" customFormat="1" ht="14.1" customHeight="1" x14ac:dyDescent="0.2">
      <c r="B102" s="94" t="s">
        <v>306</v>
      </c>
      <c r="C102" s="94" t="s">
        <v>307</v>
      </c>
    </row>
    <row r="103" spans="1:3" s="96" customFormat="1" ht="14.1" customHeight="1" x14ac:dyDescent="0.2">
      <c r="B103" s="94"/>
      <c r="C103" s="94" t="s">
        <v>308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showGridLines="0" zoomScale="140" zoomScaleNormal="140" workbookViewId="0">
      <pane ySplit="1" topLeftCell="A2" activePane="bottomLeft" state="frozen"/>
      <selection pane="bottomLeft" activeCell="M25" sqref="M25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1" width="7.5703125" style="25" customWidth="1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9.42578125" style="25" customWidth="1"/>
  </cols>
  <sheetData>
    <row r="1" spans="1:17" s="32" customFormat="1" ht="28.5" customHeight="1" x14ac:dyDescent="0.2">
      <c r="A1" s="148" t="s">
        <v>373</v>
      </c>
      <c r="B1" s="148" t="s">
        <v>14</v>
      </c>
      <c r="C1" s="148" t="s">
        <v>405</v>
      </c>
      <c r="D1" s="149" t="s">
        <v>406</v>
      </c>
      <c r="E1" s="138" t="s">
        <v>414</v>
      </c>
      <c r="F1" s="138" t="s">
        <v>415</v>
      </c>
      <c r="G1" s="138" t="s">
        <v>396</v>
      </c>
      <c r="H1" s="138" t="s">
        <v>397</v>
      </c>
      <c r="I1" s="138" t="s">
        <v>398</v>
      </c>
      <c r="J1" s="138" t="s">
        <v>416</v>
      </c>
      <c r="K1" s="138" t="s">
        <v>417</v>
      </c>
      <c r="L1" s="138" t="s">
        <v>390</v>
      </c>
      <c r="M1" s="138" t="s">
        <v>389</v>
      </c>
      <c r="N1" s="138" t="s">
        <v>420</v>
      </c>
      <c r="O1" s="152" t="s">
        <v>421</v>
      </c>
      <c r="P1" s="152" t="s">
        <v>422</v>
      </c>
      <c r="Q1" s="152" t="s">
        <v>423</v>
      </c>
    </row>
    <row r="2" spans="1:17" s="61" customFormat="1" ht="15" customHeight="1" x14ac:dyDescent="0.2">
      <c r="A2" s="62" t="s">
        <v>309</v>
      </c>
      <c r="B2" s="62" t="s">
        <v>310</v>
      </c>
      <c r="C2" s="62" t="s">
        <v>91</v>
      </c>
      <c r="D2" s="63" t="s">
        <v>34</v>
      </c>
      <c r="E2" s="64" t="s">
        <v>109</v>
      </c>
      <c r="F2" s="64">
        <v>100</v>
      </c>
      <c r="G2" s="64">
        <v>100</v>
      </c>
      <c r="H2" s="64">
        <v>100</v>
      </c>
      <c r="I2" s="64">
        <v>100</v>
      </c>
      <c r="J2" s="64">
        <v>100</v>
      </c>
      <c r="K2" s="64">
        <v>100</v>
      </c>
      <c r="L2" s="65">
        <v>831000</v>
      </c>
      <c r="M2" s="65">
        <v>831000</v>
      </c>
      <c r="N2" s="66">
        <v>44364</v>
      </c>
      <c r="O2" s="67">
        <v>3.125E-2</v>
      </c>
      <c r="P2" s="64">
        <v>1</v>
      </c>
      <c r="Q2" s="64" t="s">
        <v>311</v>
      </c>
    </row>
    <row r="3" spans="1:17" ht="15" customHeight="1" x14ac:dyDescent="0.2">
      <c r="A3" s="62" t="s">
        <v>312</v>
      </c>
      <c r="B3" s="62" t="s">
        <v>313</v>
      </c>
      <c r="C3" s="62" t="s">
        <v>248</v>
      </c>
      <c r="D3" s="63" t="s">
        <v>34</v>
      </c>
      <c r="E3" s="64" t="s">
        <v>109</v>
      </c>
      <c r="F3" s="64">
        <v>95</v>
      </c>
      <c r="G3" s="64">
        <v>82</v>
      </c>
      <c r="H3" s="64">
        <v>82</v>
      </c>
      <c r="I3" s="64">
        <v>82</v>
      </c>
      <c r="J3" s="64">
        <v>82</v>
      </c>
      <c r="K3" s="64">
        <v>82</v>
      </c>
      <c r="L3" s="65">
        <v>15000</v>
      </c>
      <c r="M3" s="65">
        <v>3690</v>
      </c>
      <c r="N3" s="66">
        <v>44711</v>
      </c>
      <c r="O3" s="67">
        <v>5.2499999999999998E-2</v>
      </c>
      <c r="P3" s="64">
        <v>1</v>
      </c>
      <c r="Q3" s="64" t="s">
        <v>311</v>
      </c>
    </row>
    <row r="4" spans="1:17" ht="15" customHeight="1" x14ac:dyDescent="0.2">
      <c r="A4" s="62" t="s">
        <v>314</v>
      </c>
      <c r="B4" s="62" t="s">
        <v>315</v>
      </c>
      <c r="C4" s="62" t="s">
        <v>316</v>
      </c>
      <c r="D4" s="63" t="s">
        <v>34</v>
      </c>
      <c r="E4" s="64" t="s">
        <v>109</v>
      </c>
      <c r="F4" s="64" t="s">
        <v>109</v>
      </c>
      <c r="G4" s="64">
        <v>103.4</v>
      </c>
      <c r="H4" s="64">
        <v>103.4</v>
      </c>
      <c r="I4" s="64">
        <v>103.4</v>
      </c>
      <c r="J4" s="64">
        <v>103.4</v>
      </c>
      <c r="K4" s="64">
        <v>103.4</v>
      </c>
      <c r="L4" s="65">
        <v>1890000</v>
      </c>
      <c r="M4" s="65">
        <v>1954260</v>
      </c>
      <c r="N4" s="66">
        <v>45122</v>
      </c>
      <c r="O4" s="67">
        <v>3.875E-2</v>
      </c>
      <c r="P4" s="64">
        <v>1</v>
      </c>
      <c r="Q4" s="64" t="s">
        <v>311</v>
      </c>
    </row>
    <row r="5" spans="1:17" ht="15" customHeight="1" x14ac:dyDescent="0.2">
      <c r="A5" s="62" t="s">
        <v>317</v>
      </c>
      <c r="B5" s="62" t="s">
        <v>318</v>
      </c>
      <c r="C5" s="62" t="s">
        <v>319</v>
      </c>
      <c r="D5" s="63" t="s">
        <v>34</v>
      </c>
      <c r="E5" s="64">
        <v>98.98</v>
      </c>
      <c r="F5" s="64" t="s">
        <v>109</v>
      </c>
      <c r="G5" s="64">
        <v>98.9</v>
      </c>
      <c r="H5" s="64">
        <v>98.9</v>
      </c>
      <c r="I5" s="64">
        <v>98.9</v>
      </c>
      <c r="J5" s="64">
        <v>98.9</v>
      </c>
      <c r="K5" s="64">
        <v>98.9</v>
      </c>
      <c r="L5" s="65">
        <v>459.9</v>
      </c>
      <c r="M5" s="65">
        <v>3364.4</v>
      </c>
      <c r="N5" s="66">
        <v>43101</v>
      </c>
      <c r="O5" s="67" t="s">
        <v>109</v>
      </c>
      <c r="P5" s="64">
        <v>5.1100000000000003</v>
      </c>
      <c r="Q5" s="64" t="s">
        <v>320</v>
      </c>
    </row>
    <row r="6" spans="1:17" ht="15" customHeight="1" x14ac:dyDescent="0.2">
      <c r="A6" s="62" t="s">
        <v>321</v>
      </c>
      <c r="B6" s="62" t="s">
        <v>322</v>
      </c>
      <c r="C6" s="62" t="s">
        <v>319</v>
      </c>
      <c r="D6" s="63" t="s">
        <v>34</v>
      </c>
      <c r="E6" s="64">
        <v>97.34</v>
      </c>
      <c r="F6" s="64" t="s">
        <v>109</v>
      </c>
      <c r="G6" s="64">
        <v>97.25</v>
      </c>
      <c r="H6" s="64">
        <v>97.25</v>
      </c>
      <c r="I6" s="64">
        <v>97.25</v>
      </c>
      <c r="J6" s="64">
        <v>97.25</v>
      </c>
      <c r="K6" s="64">
        <v>97.25</v>
      </c>
      <c r="L6" s="65">
        <v>459.9</v>
      </c>
      <c r="M6" s="65">
        <v>3308.27</v>
      </c>
      <c r="N6" s="66">
        <v>43282</v>
      </c>
      <c r="O6" s="67" t="s">
        <v>109</v>
      </c>
      <c r="P6" s="64">
        <v>5.1100000000000003</v>
      </c>
      <c r="Q6" s="64" t="s">
        <v>320</v>
      </c>
    </row>
    <row r="7" spans="1:17" ht="15" customHeight="1" x14ac:dyDescent="0.2">
      <c r="A7" s="62" t="s">
        <v>323</v>
      </c>
      <c r="B7" s="62" t="s">
        <v>324</v>
      </c>
      <c r="C7" s="62" t="s">
        <v>319</v>
      </c>
      <c r="D7" s="63" t="s">
        <v>34</v>
      </c>
      <c r="E7" s="64">
        <v>95.25</v>
      </c>
      <c r="F7" s="64" t="s">
        <v>109</v>
      </c>
      <c r="G7" s="64">
        <v>95.14</v>
      </c>
      <c r="H7" s="64">
        <v>95.18</v>
      </c>
      <c r="I7" s="64">
        <v>95.14</v>
      </c>
      <c r="J7" s="64">
        <v>95.18</v>
      </c>
      <c r="K7" s="64">
        <v>95.164900000000003</v>
      </c>
      <c r="L7" s="65">
        <v>1216.18</v>
      </c>
      <c r="M7" s="65">
        <v>8567.9599999999991</v>
      </c>
      <c r="N7" s="66">
        <v>43466</v>
      </c>
      <c r="O7" s="67" t="s">
        <v>109</v>
      </c>
      <c r="P7" s="64">
        <v>5.1100000000000003</v>
      </c>
      <c r="Q7" s="64" t="s">
        <v>320</v>
      </c>
    </row>
    <row r="8" spans="1:17" ht="15" customHeight="1" x14ac:dyDescent="0.2">
      <c r="A8" s="62" t="s">
        <v>325</v>
      </c>
      <c r="B8" s="62" t="s">
        <v>326</v>
      </c>
      <c r="C8" s="62" t="s">
        <v>319</v>
      </c>
      <c r="D8" s="63" t="s">
        <v>34</v>
      </c>
      <c r="E8" s="64">
        <v>92.78</v>
      </c>
      <c r="F8" s="64" t="s">
        <v>109</v>
      </c>
      <c r="G8" s="64">
        <v>92.66</v>
      </c>
      <c r="H8" s="64">
        <v>92.7</v>
      </c>
      <c r="I8" s="64">
        <v>92.66</v>
      </c>
      <c r="J8" s="64">
        <v>92.7</v>
      </c>
      <c r="K8" s="64">
        <v>92.684899999999999</v>
      </c>
      <c r="L8" s="65">
        <v>1216.18</v>
      </c>
      <c r="M8" s="65">
        <v>8344.68</v>
      </c>
      <c r="N8" s="66">
        <v>43647</v>
      </c>
      <c r="O8" s="67" t="s">
        <v>109</v>
      </c>
      <c r="P8" s="64">
        <v>5.1100000000000003</v>
      </c>
      <c r="Q8" s="64" t="s">
        <v>320</v>
      </c>
    </row>
    <row r="9" spans="1:17" ht="15" customHeight="1" x14ac:dyDescent="0.2">
      <c r="A9" s="62" t="s">
        <v>327</v>
      </c>
      <c r="B9" s="62" t="s">
        <v>328</v>
      </c>
      <c r="C9" s="62" t="s">
        <v>329</v>
      </c>
      <c r="D9" s="63" t="s">
        <v>34</v>
      </c>
      <c r="E9" s="64" t="s">
        <v>109</v>
      </c>
      <c r="F9" s="64" t="s">
        <v>109</v>
      </c>
      <c r="G9" s="64">
        <v>112</v>
      </c>
      <c r="H9" s="64">
        <v>112</v>
      </c>
      <c r="I9" s="64">
        <v>112</v>
      </c>
      <c r="J9" s="64">
        <v>112</v>
      </c>
      <c r="K9" s="64">
        <v>112</v>
      </c>
      <c r="L9" s="65">
        <v>5000</v>
      </c>
      <c r="M9" s="65">
        <v>41482.269999999997</v>
      </c>
      <c r="N9" s="66">
        <v>43895</v>
      </c>
      <c r="O9" s="67">
        <v>6.5000000000000002E-2</v>
      </c>
      <c r="P9" s="64">
        <v>1</v>
      </c>
      <c r="Q9" s="64" t="s">
        <v>320</v>
      </c>
    </row>
    <row r="10" spans="1:17" ht="15" customHeight="1" x14ac:dyDescent="0.2">
      <c r="A10" s="62" t="s">
        <v>330</v>
      </c>
      <c r="B10" s="62" t="s">
        <v>331</v>
      </c>
      <c r="C10" s="62" t="s">
        <v>329</v>
      </c>
      <c r="D10" s="63" t="s">
        <v>34</v>
      </c>
      <c r="E10" s="64">
        <v>96.5</v>
      </c>
      <c r="F10" s="64">
        <v>99.1</v>
      </c>
      <c r="G10" s="64">
        <v>98.8</v>
      </c>
      <c r="H10" s="64">
        <v>99.2</v>
      </c>
      <c r="I10" s="64">
        <v>98.8</v>
      </c>
      <c r="J10" s="64">
        <v>99.088999999999999</v>
      </c>
      <c r="K10" s="64">
        <v>99.089500000000001</v>
      </c>
      <c r="L10" s="65">
        <v>1375000</v>
      </c>
      <c r="M10" s="65">
        <v>1362480</v>
      </c>
      <c r="N10" s="66">
        <v>46790</v>
      </c>
      <c r="O10" s="67">
        <v>2.8750000000000001E-2</v>
      </c>
      <c r="P10" s="64">
        <v>1</v>
      </c>
      <c r="Q10" s="64" t="s">
        <v>311</v>
      </c>
    </row>
    <row r="11" spans="1:17" ht="15" customHeight="1" x14ac:dyDescent="0.2">
      <c r="A11" s="62" t="s">
        <v>332</v>
      </c>
      <c r="B11" s="62" t="s">
        <v>333</v>
      </c>
      <c r="C11" s="62" t="s">
        <v>329</v>
      </c>
      <c r="D11" s="63" t="s">
        <v>34</v>
      </c>
      <c r="E11" s="64">
        <v>98.6</v>
      </c>
      <c r="F11" s="64">
        <v>100.2</v>
      </c>
      <c r="G11" s="64">
        <v>99.6</v>
      </c>
      <c r="H11" s="64">
        <v>99.6</v>
      </c>
      <c r="I11" s="64">
        <v>99.6</v>
      </c>
      <c r="J11" s="64">
        <v>99.6</v>
      </c>
      <c r="K11" s="64">
        <v>99.6</v>
      </c>
      <c r="L11" s="65">
        <v>6000000</v>
      </c>
      <c r="M11" s="65">
        <v>5977824.54</v>
      </c>
      <c r="N11" s="66">
        <v>48402</v>
      </c>
      <c r="O11" s="67">
        <v>3.2500000000000001E-2</v>
      </c>
      <c r="P11" s="64">
        <v>1</v>
      </c>
      <c r="Q11" s="64" t="s">
        <v>311</v>
      </c>
    </row>
    <row r="13" spans="1:17" ht="17.100000000000001" customHeight="1" x14ac:dyDescent="0.2">
      <c r="B13" s="117" t="s">
        <v>104</v>
      </c>
      <c r="C13" s="94" t="s">
        <v>105</v>
      </c>
    </row>
    <row r="14" spans="1:17" ht="17.100000000000001" customHeight="1" x14ac:dyDescent="0.2">
      <c r="B14" s="94"/>
      <c r="C14" s="94" t="s">
        <v>106</v>
      </c>
    </row>
    <row r="15" spans="1:17" ht="17.100000000000001" customHeight="1" x14ac:dyDescent="0.2">
      <c r="B15" s="94"/>
      <c r="C15" s="94" t="s">
        <v>107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showGridLines="0" zoomScale="140" zoomScaleNormal="140" workbookViewId="0">
      <pane ySplit="1" topLeftCell="A2" activePane="bottomLeft" state="frozen"/>
      <selection pane="bottomLeft" activeCell="J25" sqref="J25"/>
    </sheetView>
  </sheetViews>
  <sheetFormatPr defaultColWidth="8.28515625" defaultRowHeight="14.1" customHeight="1" x14ac:dyDescent="0.2"/>
  <cols>
    <col min="1" max="1" width="10.7109375" style="29" customWidth="1"/>
    <col min="2" max="2" width="13.5703125" style="29" customWidth="1"/>
    <col min="3" max="3" width="25.7109375" style="30" customWidth="1"/>
    <col min="4" max="4" width="7" style="28" customWidth="1"/>
    <col min="5" max="5" width="8.42578125" style="28" customWidth="1"/>
    <col min="6" max="13" width="8.7109375" style="28" customWidth="1"/>
    <col min="14" max="14" width="10.28515625" style="28" customWidth="1"/>
  </cols>
  <sheetData>
    <row r="1" spans="1:14" s="18" customFormat="1" ht="28.5" customHeight="1" x14ac:dyDescent="0.2">
      <c r="A1" s="153" t="s">
        <v>404</v>
      </c>
      <c r="B1" s="153" t="s">
        <v>14</v>
      </c>
      <c r="C1" s="153" t="s">
        <v>405</v>
      </c>
      <c r="D1" s="138" t="s">
        <v>414</v>
      </c>
      <c r="E1" s="138" t="s">
        <v>415</v>
      </c>
      <c r="F1" s="138" t="s">
        <v>396</v>
      </c>
      <c r="G1" s="138" t="s">
        <v>397</v>
      </c>
      <c r="H1" s="138" t="s">
        <v>398</v>
      </c>
      <c r="I1" s="138" t="s">
        <v>416</v>
      </c>
      <c r="J1" s="138" t="s">
        <v>417</v>
      </c>
      <c r="K1" s="138" t="s">
        <v>390</v>
      </c>
      <c r="L1" s="138" t="s">
        <v>389</v>
      </c>
      <c r="M1" s="150" t="s">
        <v>391</v>
      </c>
      <c r="N1" s="151" t="s">
        <v>2</v>
      </c>
    </row>
    <row r="2" spans="1:14" s="61" customFormat="1" ht="15" customHeight="1" x14ac:dyDescent="0.2">
      <c r="A2" s="55" t="s">
        <v>109</v>
      </c>
      <c r="B2" s="55" t="s">
        <v>109</v>
      </c>
      <c r="C2" s="56" t="s">
        <v>109</v>
      </c>
      <c r="D2" s="57" t="s">
        <v>109</v>
      </c>
      <c r="E2" s="57" t="s">
        <v>109</v>
      </c>
      <c r="F2" s="57" t="s">
        <v>109</v>
      </c>
      <c r="G2" s="57" t="s">
        <v>109</v>
      </c>
      <c r="H2" s="57" t="s">
        <v>109</v>
      </c>
      <c r="I2" s="57" t="s">
        <v>109</v>
      </c>
      <c r="J2" s="57" t="s">
        <v>109</v>
      </c>
      <c r="K2" s="58" t="s">
        <v>109</v>
      </c>
      <c r="L2" s="58" t="s">
        <v>109</v>
      </c>
      <c r="M2" s="58" t="s">
        <v>109</v>
      </c>
      <c r="N2" s="116" t="s">
        <v>109</v>
      </c>
    </row>
    <row r="3" spans="1:14" s="25" customFormat="1" ht="15.6" customHeight="1" x14ac:dyDescent="0.2">
      <c r="A3" s="26"/>
      <c r="B3" s="26"/>
      <c r="C3" s="27"/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9" defaultRowHeight="11.25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</cols>
  <sheetData>
    <row r="1" spans="1:15" ht="28.5" customHeight="1" x14ac:dyDescent="0.2">
      <c r="A1" s="153" t="s">
        <v>404</v>
      </c>
      <c r="B1" s="153" t="s">
        <v>14</v>
      </c>
      <c r="C1" s="153" t="s">
        <v>405</v>
      </c>
      <c r="D1" s="138" t="s">
        <v>414</v>
      </c>
      <c r="E1" s="138" t="s">
        <v>415</v>
      </c>
      <c r="F1" s="138" t="s">
        <v>396</v>
      </c>
      <c r="G1" s="138" t="s">
        <v>397</v>
      </c>
      <c r="H1" s="138" t="s">
        <v>398</v>
      </c>
      <c r="I1" s="138" t="s">
        <v>416</v>
      </c>
      <c r="J1" s="138" t="s">
        <v>417</v>
      </c>
      <c r="K1" s="138" t="s">
        <v>390</v>
      </c>
      <c r="L1" s="138" t="s">
        <v>389</v>
      </c>
      <c r="M1" s="151" t="s">
        <v>2</v>
      </c>
      <c r="N1" s="151" t="s">
        <v>334</v>
      </c>
      <c r="O1" s="151" t="s">
        <v>424</v>
      </c>
    </row>
    <row r="2" spans="1:15" s="60" customFormat="1" ht="15" customHeight="1" x14ac:dyDescent="0.2">
      <c r="A2" s="55" t="s">
        <v>109</v>
      </c>
      <c r="B2" s="55" t="s">
        <v>109</v>
      </c>
      <c r="C2" s="56" t="s">
        <v>109</v>
      </c>
      <c r="D2" s="57" t="s">
        <v>109</v>
      </c>
      <c r="E2" s="57" t="s">
        <v>109</v>
      </c>
      <c r="F2" s="57" t="s">
        <v>109</v>
      </c>
      <c r="G2" s="57" t="s">
        <v>109</v>
      </c>
      <c r="H2" s="57" t="s">
        <v>109</v>
      </c>
      <c r="I2" s="57" t="s">
        <v>109</v>
      </c>
      <c r="J2" s="57" t="s">
        <v>109</v>
      </c>
      <c r="K2" s="58" t="s">
        <v>109</v>
      </c>
      <c r="L2" s="58" t="s">
        <v>109</v>
      </c>
      <c r="M2" s="116" t="s">
        <v>109</v>
      </c>
      <c r="N2" s="57" t="s">
        <v>109</v>
      </c>
      <c r="O2" s="59" t="s">
        <v>109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zoomScale="140" zoomScaleNormal="140" workbookViewId="0">
      <selection activeCell="C20" sqref="C20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8" t="s">
        <v>404</v>
      </c>
      <c r="B1" s="148" t="s">
        <v>14</v>
      </c>
      <c r="C1" s="148" t="s">
        <v>405</v>
      </c>
      <c r="D1" s="149" t="s">
        <v>406</v>
      </c>
      <c r="E1" s="133" t="s">
        <v>397</v>
      </c>
      <c r="F1" s="133" t="s">
        <v>398</v>
      </c>
      <c r="G1" s="133" t="s">
        <v>390</v>
      </c>
      <c r="H1" s="133" t="s">
        <v>389</v>
      </c>
    </row>
    <row r="2" spans="1:8" ht="12.75" customHeight="1" x14ac:dyDescent="0.2">
      <c r="A2" s="154" t="s">
        <v>372</v>
      </c>
      <c r="B2" s="154"/>
      <c r="C2" s="155"/>
      <c r="D2" s="155"/>
      <c r="E2" s="155"/>
      <c r="F2" s="155"/>
      <c r="G2" s="155"/>
      <c r="H2" s="155"/>
    </row>
    <row r="3" spans="1:8" ht="15" customHeight="1" x14ac:dyDescent="0.2">
      <c r="A3" s="6" t="s">
        <v>86</v>
      </c>
      <c r="B3" s="6" t="s">
        <v>87</v>
      </c>
      <c r="C3" s="6" t="s">
        <v>88</v>
      </c>
      <c r="D3" s="69" t="s">
        <v>18</v>
      </c>
      <c r="E3" s="53">
        <v>460</v>
      </c>
      <c r="F3" s="53">
        <v>459</v>
      </c>
      <c r="G3" s="51">
        <v>40150</v>
      </c>
      <c r="H3" s="52">
        <v>18449000</v>
      </c>
    </row>
    <row r="4" spans="1:8" ht="15" customHeight="1" x14ac:dyDescent="0.2">
      <c r="A4" s="6" t="s">
        <v>80</v>
      </c>
      <c r="B4" s="6" t="s">
        <v>81</v>
      </c>
      <c r="C4" s="6" t="s">
        <v>82</v>
      </c>
      <c r="D4" s="69" t="s">
        <v>34</v>
      </c>
      <c r="E4" s="53">
        <v>180</v>
      </c>
      <c r="F4" s="53">
        <v>180</v>
      </c>
      <c r="G4" s="51">
        <v>50000</v>
      </c>
      <c r="H4" s="52">
        <v>9000000</v>
      </c>
    </row>
    <row r="5" spans="1:8" ht="12.75" customHeight="1" x14ac:dyDescent="0.2">
      <c r="A5" s="7" t="s">
        <v>373</v>
      </c>
      <c r="B5" s="7"/>
      <c r="C5" s="8"/>
      <c r="D5" s="8"/>
      <c r="E5" s="8"/>
      <c r="F5" s="8"/>
      <c r="G5" s="8"/>
      <c r="H5" s="8"/>
    </row>
    <row r="6" spans="1:8" ht="15" customHeight="1" x14ac:dyDescent="0.2">
      <c r="A6" s="6" t="s">
        <v>109</v>
      </c>
      <c r="B6" s="6" t="s">
        <v>109</v>
      </c>
      <c r="C6" s="6" t="s">
        <v>109</v>
      </c>
      <c r="D6" s="69" t="s">
        <v>109</v>
      </c>
      <c r="E6" s="53" t="s">
        <v>109</v>
      </c>
      <c r="F6" s="53" t="s">
        <v>109</v>
      </c>
      <c r="G6" s="51" t="s">
        <v>109</v>
      </c>
      <c r="H6" s="52" t="s">
        <v>109</v>
      </c>
    </row>
    <row r="8" spans="1:8" ht="12.75" customHeight="1" x14ac:dyDescent="0.2">
      <c r="B8" s="147" t="s">
        <v>409</v>
      </c>
      <c r="C8" s="147" t="s">
        <v>410</v>
      </c>
    </row>
    <row r="9" spans="1:8" ht="12.75" customHeight="1" x14ac:dyDescent="0.2">
      <c r="B9" s="147"/>
      <c r="C9" s="147" t="s">
        <v>411</v>
      </c>
    </row>
    <row r="10" spans="1:8" ht="12.75" customHeight="1" x14ac:dyDescent="0.2">
      <c r="B10" s="147"/>
      <c r="C10" s="147" t="s">
        <v>412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showGridLines="0" tabSelected="1" zoomScale="140" zoomScaleNormal="140" workbookViewId="0">
      <pane ySplit="1" topLeftCell="A107" activePane="bottomLeft" state="frozen"/>
      <selection pane="bottomLeft" activeCell="C129" sqref="C129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</cols>
  <sheetData>
    <row r="1" spans="1:7" ht="24" customHeight="1" x14ac:dyDescent="0.2">
      <c r="A1" s="144" t="s">
        <v>404</v>
      </c>
      <c r="B1" s="144" t="s">
        <v>14</v>
      </c>
      <c r="C1" s="144" t="s">
        <v>405</v>
      </c>
      <c r="D1" s="146" t="s">
        <v>406</v>
      </c>
      <c r="E1" s="133" t="s">
        <v>390</v>
      </c>
      <c r="F1" s="133" t="s">
        <v>389</v>
      </c>
      <c r="G1" s="133" t="s">
        <v>425</v>
      </c>
    </row>
    <row r="2" spans="1:7" s="72" customFormat="1" ht="15" customHeight="1" x14ac:dyDescent="0.2">
      <c r="A2" s="70" t="s">
        <v>372</v>
      </c>
      <c r="B2" s="70"/>
      <c r="C2" s="71"/>
      <c r="D2" s="71"/>
      <c r="E2" s="71"/>
      <c r="F2" s="71"/>
      <c r="G2" s="71"/>
    </row>
    <row r="3" spans="1:7" s="72" customFormat="1" ht="15" customHeight="1" x14ac:dyDescent="0.2">
      <c r="A3" s="73" t="s">
        <v>15</v>
      </c>
      <c r="B3" s="73" t="s">
        <v>16</v>
      </c>
      <c r="C3" s="73" t="s">
        <v>17</v>
      </c>
      <c r="D3" s="76" t="s">
        <v>18</v>
      </c>
      <c r="E3" s="74">
        <v>28</v>
      </c>
      <c r="F3" s="74">
        <v>2160.1999999999998</v>
      </c>
      <c r="G3" s="75">
        <v>77.150000000000006</v>
      </c>
    </row>
    <row r="4" spans="1:7" ht="15" customHeight="1" x14ac:dyDescent="0.2">
      <c r="A4" s="73" t="s">
        <v>110</v>
      </c>
      <c r="B4" s="73" t="s">
        <v>111</v>
      </c>
      <c r="C4" s="73" t="s">
        <v>112</v>
      </c>
      <c r="D4" s="76" t="s">
        <v>18</v>
      </c>
      <c r="E4" s="74">
        <v>29</v>
      </c>
      <c r="F4" s="74">
        <v>167816.08</v>
      </c>
      <c r="G4" s="75">
        <v>5786.7614000000003</v>
      </c>
    </row>
    <row r="5" spans="1:7" ht="15" customHeight="1" x14ac:dyDescent="0.2">
      <c r="A5" s="73" t="s">
        <v>98</v>
      </c>
      <c r="B5" s="73" t="s">
        <v>99</v>
      </c>
      <c r="C5" s="73" t="s">
        <v>100</v>
      </c>
      <c r="D5" s="76" t="s">
        <v>34</v>
      </c>
      <c r="E5" s="74">
        <v>13496</v>
      </c>
      <c r="F5" s="74">
        <v>2280893.6</v>
      </c>
      <c r="G5" s="75">
        <v>169.0052</v>
      </c>
    </row>
    <row r="6" spans="1:7" ht="15" customHeight="1" x14ac:dyDescent="0.2">
      <c r="A6" s="73" t="s">
        <v>114</v>
      </c>
      <c r="B6" s="73" t="s">
        <v>115</v>
      </c>
      <c r="C6" s="73" t="s">
        <v>88</v>
      </c>
      <c r="D6" s="76" t="s">
        <v>18</v>
      </c>
      <c r="E6" s="74">
        <v>2251</v>
      </c>
      <c r="F6" s="74">
        <v>1208629.74</v>
      </c>
      <c r="G6" s="75">
        <v>536.93010000000004</v>
      </c>
    </row>
    <row r="7" spans="1:7" ht="15" customHeight="1" x14ac:dyDescent="0.2">
      <c r="A7" s="73" t="s">
        <v>86</v>
      </c>
      <c r="B7" s="73" t="s">
        <v>87</v>
      </c>
      <c r="C7" s="73" t="s">
        <v>88</v>
      </c>
      <c r="D7" s="76" t="s">
        <v>18</v>
      </c>
      <c r="E7" s="74">
        <v>58044</v>
      </c>
      <c r="F7" s="74">
        <v>26675295.25</v>
      </c>
      <c r="G7" s="75">
        <v>459.5702</v>
      </c>
    </row>
    <row r="8" spans="1:7" ht="15" customHeight="1" x14ac:dyDescent="0.2">
      <c r="A8" s="73" t="s">
        <v>116</v>
      </c>
      <c r="B8" s="73" t="s">
        <v>117</v>
      </c>
      <c r="C8" s="73" t="s">
        <v>118</v>
      </c>
      <c r="D8" s="76" t="s">
        <v>18</v>
      </c>
      <c r="E8" s="74">
        <v>163</v>
      </c>
      <c r="F8" s="74">
        <v>8153.26</v>
      </c>
      <c r="G8" s="75">
        <v>50.02</v>
      </c>
    </row>
    <row r="9" spans="1:7" ht="15" customHeight="1" x14ac:dyDescent="0.2">
      <c r="A9" s="73" t="s">
        <v>83</v>
      </c>
      <c r="B9" s="73" t="s">
        <v>84</v>
      </c>
      <c r="C9" s="73" t="s">
        <v>85</v>
      </c>
      <c r="D9" s="76" t="s">
        <v>34</v>
      </c>
      <c r="E9" s="74">
        <v>24137</v>
      </c>
      <c r="F9" s="74">
        <v>11557900.699999999</v>
      </c>
      <c r="G9" s="75">
        <v>478.8458</v>
      </c>
    </row>
    <row r="10" spans="1:7" ht="15" customHeight="1" x14ac:dyDescent="0.2">
      <c r="A10" s="73" t="s">
        <v>89</v>
      </c>
      <c r="B10" s="73" t="s">
        <v>90</v>
      </c>
      <c r="C10" s="73" t="s">
        <v>91</v>
      </c>
      <c r="D10" s="76" t="s">
        <v>34</v>
      </c>
      <c r="E10" s="74">
        <v>4260</v>
      </c>
      <c r="F10" s="74">
        <v>3379365.34</v>
      </c>
      <c r="G10" s="75">
        <v>793.27819999999997</v>
      </c>
    </row>
    <row r="11" spans="1:7" ht="15" customHeight="1" x14ac:dyDescent="0.2">
      <c r="A11" s="73" t="s">
        <v>119</v>
      </c>
      <c r="B11" s="73" t="s">
        <v>120</v>
      </c>
      <c r="C11" s="73" t="s">
        <v>121</v>
      </c>
      <c r="D11" s="76" t="s">
        <v>18</v>
      </c>
      <c r="E11" s="74">
        <v>2249</v>
      </c>
      <c r="F11" s="74">
        <v>342979.53</v>
      </c>
      <c r="G11" s="75">
        <v>152.50309999999999</v>
      </c>
    </row>
    <row r="12" spans="1:7" ht="15" customHeight="1" x14ac:dyDescent="0.2">
      <c r="A12" s="73" t="s">
        <v>95</v>
      </c>
      <c r="B12" s="73" t="s">
        <v>96</v>
      </c>
      <c r="C12" s="73" t="s">
        <v>97</v>
      </c>
      <c r="D12" s="76" t="s">
        <v>18</v>
      </c>
      <c r="E12" s="74">
        <v>6756</v>
      </c>
      <c r="F12" s="74">
        <v>2779061.52</v>
      </c>
      <c r="G12" s="75">
        <v>411.34719999999999</v>
      </c>
    </row>
    <row r="13" spans="1:7" ht="15" customHeight="1" x14ac:dyDescent="0.2">
      <c r="A13" s="73" t="s">
        <v>122</v>
      </c>
      <c r="B13" s="73" t="s">
        <v>123</v>
      </c>
      <c r="C13" s="73" t="s">
        <v>124</v>
      </c>
      <c r="D13" s="76" t="s">
        <v>18</v>
      </c>
      <c r="E13" s="74">
        <v>532</v>
      </c>
      <c r="F13" s="74">
        <v>369903</v>
      </c>
      <c r="G13" s="75">
        <v>695.30640000000005</v>
      </c>
    </row>
    <row r="14" spans="1:7" ht="15" customHeight="1" x14ac:dyDescent="0.2">
      <c r="A14" s="73" t="s">
        <v>125</v>
      </c>
      <c r="B14" s="73" t="s">
        <v>126</v>
      </c>
      <c r="C14" s="73" t="s">
        <v>127</v>
      </c>
      <c r="D14" s="76" t="s">
        <v>18</v>
      </c>
      <c r="E14" s="74">
        <v>2518</v>
      </c>
      <c r="F14" s="74">
        <v>36398.480000000003</v>
      </c>
      <c r="G14" s="75">
        <v>14.455299999999999</v>
      </c>
    </row>
    <row r="15" spans="1:7" ht="15" customHeight="1" x14ac:dyDescent="0.2">
      <c r="A15" s="73" t="s">
        <v>128</v>
      </c>
      <c r="B15" s="73" t="s">
        <v>129</v>
      </c>
      <c r="C15" s="73" t="s">
        <v>130</v>
      </c>
      <c r="D15" s="76" t="s">
        <v>18</v>
      </c>
      <c r="E15" s="74">
        <v>15</v>
      </c>
      <c r="F15" s="74">
        <v>5235</v>
      </c>
      <c r="G15" s="75">
        <v>349</v>
      </c>
    </row>
    <row r="16" spans="1:7" ht="15" customHeight="1" x14ac:dyDescent="0.2">
      <c r="A16" s="73" t="s">
        <v>131</v>
      </c>
      <c r="B16" s="73" t="s">
        <v>132</v>
      </c>
      <c r="C16" s="73" t="s">
        <v>133</v>
      </c>
      <c r="D16" s="76" t="s">
        <v>18</v>
      </c>
      <c r="E16" s="74">
        <v>77405</v>
      </c>
      <c r="F16" s="74">
        <v>290724.94</v>
      </c>
      <c r="G16" s="75">
        <v>3.7559</v>
      </c>
    </row>
    <row r="17" spans="1:7" ht="15" customHeight="1" x14ac:dyDescent="0.2">
      <c r="A17" s="73" t="s">
        <v>134</v>
      </c>
      <c r="B17" s="73" t="s">
        <v>135</v>
      </c>
      <c r="C17" s="73" t="s">
        <v>136</v>
      </c>
      <c r="D17" s="76" t="s">
        <v>18</v>
      </c>
      <c r="E17" s="74">
        <v>3190</v>
      </c>
      <c r="F17" s="74">
        <v>82260</v>
      </c>
      <c r="G17" s="75">
        <v>25.786799999999999</v>
      </c>
    </row>
    <row r="18" spans="1:7" ht="15" customHeight="1" x14ac:dyDescent="0.2">
      <c r="A18" s="73" t="s">
        <v>137</v>
      </c>
      <c r="B18" s="73" t="s">
        <v>138</v>
      </c>
      <c r="C18" s="73" t="s">
        <v>139</v>
      </c>
      <c r="D18" s="76" t="s">
        <v>18</v>
      </c>
      <c r="E18" s="74">
        <v>112</v>
      </c>
      <c r="F18" s="74">
        <v>688944.21</v>
      </c>
      <c r="G18" s="75">
        <v>6151.2875999999997</v>
      </c>
    </row>
    <row r="19" spans="1:7" ht="15" customHeight="1" x14ac:dyDescent="0.2">
      <c r="A19" s="73" t="s">
        <v>140</v>
      </c>
      <c r="B19" s="73" t="s">
        <v>141</v>
      </c>
      <c r="C19" s="73" t="s">
        <v>142</v>
      </c>
      <c r="D19" s="76" t="s">
        <v>34</v>
      </c>
      <c r="E19" s="74">
        <v>20</v>
      </c>
      <c r="F19" s="74">
        <v>111120</v>
      </c>
      <c r="G19" s="75">
        <v>5556</v>
      </c>
    </row>
    <row r="20" spans="1:7" ht="15" customHeight="1" x14ac:dyDescent="0.2">
      <c r="A20" s="73" t="s">
        <v>143</v>
      </c>
      <c r="B20" s="73" t="s">
        <v>144</v>
      </c>
      <c r="C20" s="73" t="s">
        <v>142</v>
      </c>
      <c r="D20" s="76" t="s">
        <v>34</v>
      </c>
      <c r="E20" s="74">
        <v>13</v>
      </c>
      <c r="F20" s="74">
        <v>70949.95</v>
      </c>
      <c r="G20" s="75">
        <v>5457.6885000000002</v>
      </c>
    </row>
    <row r="21" spans="1:7" ht="15" customHeight="1" x14ac:dyDescent="0.2">
      <c r="A21" s="73" t="s">
        <v>145</v>
      </c>
      <c r="B21" s="73" t="s">
        <v>146</v>
      </c>
      <c r="C21" s="73" t="s">
        <v>147</v>
      </c>
      <c r="D21" s="76" t="s">
        <v>18</v>
      </c>
      <c r="E21" s="74">
        <v>23257</v>
      </c>
      <c r="F21" s="74">
        <v>744089.32</v>
      </c>
      <c r="G21" s="75">
        <v>31.994199999999999</v>
      </c>
    </row>
    <row r="22" spans="1:7" ht="15" customHeight="1" x14ac:dyDescent="0.2">
      <c r="A22" s="73" t="s">
        <v>148</v>
      </c>
      <c r="B22" s="73" t="s">
        <v>149</v>
      </c>
      <c r="C22" s="73" t="s">
        <v>150</v>
      </c>
      <c r="D22" s="76" t="s">
        <v>34</v>
      </c>
      <c r="E22" s="74">
        <v>73979</v>
      </c>
      <c r="F22" s="74">
        <v>1662999.3</v>
      </c>
      <c r="G22" s="75">
        <v>22.479299999999999</v>
      </c>
    </row>
    <row r="23" spans="1:7" ht="15" customHeight="1" x14ac:dyDescent="0.2">
      <c r="A23" s="73" t="s">
        <v>47</v>
      </c>
      <c r="B23" s="73" t="s">
        <v>48</v>
      </c>
      <c r="C23" s="73" t="s">
        <v>49</v>
      </c>
      <c r="D23" s="76" t="s">
        <v>18</v>
      </c>
      <c r="E23" s="74">
        <v>1743</v>
      </c>
      <c r="F23" s="74">
        <v>5229</v>
      </c>
      <c r="G23" s="75">
        <v>3</v>
      </c>
    </row>
    <row r="24" spans="1:7" ht="15" customHeight="1" x14ac:dyDescent="0.2">
      <c r="A24" s="73" t="s">
        <v>151</v>
      </c>
      <c r="B24" s="73" t="s">
        <v>152</v>
      </c>
      <c r="C24" s="73" t="s">
        <v>153</v>
      </c>
      <c r="D24" s="76" t="s">
        <v>18</v>
      </c>
      <c r="E24" s="74">
        <v>1860</v>
      </c>
      <c r="F24" s="74">
        <v>2243044.14</v>
      </c>
      <c r="G24" s="75">
        <v>1205.9376999999999</v>
      </c>
    </row>
    <row r="25" spans="1:7" ht="15" customHeight="1" x14ac:dyDescent="0.2">
      <c r="A25" s="73" t="s">
        <v>53</v>
      </c>
      <c r="B25" s="73" t="s">
        <v>54</v>
      </c>
      <c r="C25" s="73" t="s">
        <v>55</v>
      </c>
      <c r="D25" s="76" t="s">
        <v>34</v>
      </c>
      <c r="E25" s="74">
        <v>400</v>
      </c>
      <c r="F25" s="74">
        <v>22500</v>
      </c>
      <c r="G25" s="75">
        <v>56.25</v>
      </c>
    </row>
    <row r="26" spans="1:7" ht="15" customHeight="1" x14ac:dyDescent="0.2">
      <c r="A26" s="73" t="s">
        <v>154</v>
      </c>
      <c r="B26" s="73" t="s">
        <v>155</v>
      </c>
      <c r="C26" s="73" t="s">
        <v>156</v>
      </c>
      <c r="D26" s="76" t="s">
        <v>18</v>
      </c>
      <c r="E26" s="74">
        <v>35</v>
      </c>
      <c r="F26" s="74">
        <v>799.5</v>
      </c>
      <c r="G26" s="75">
        <v>22.8429</v>
      </c>
    </row>
    <row r="27" spans="1:7" ht="15" customHeight="1" x14ac:dyDescent="0.2">
      <c r="A27" s="73" t="s">
        <v>68</v>
      </c>
      <c r="B27" s="73" t="s">
        <v>69</v>
      </c>
      <c r="C27" s="73" t="s">
        <v>70</v>
      </c>
      <c r="D27" s="76" t="s">
        <v>18</v>
      </c>
      <c r="E27" s="74">
        <v>988</v>
      </c>
      <c r="F27" s="74">
        <v>34918.959999999999</v>
      </c>
      <c r="G27" s="75">
        <v>35.3431</v>
      </c>
    </row>
    <row r="28" spans="1:7" ht="15" customHeight="1" x14ac:dyDescent="0.2">
      <c r="A28" s="73" t="s">
        <v>157</v>
      </c>
      <c r="B28" s="73" t="s">
        <v>158</v>
      </c>
      <c r="C28" s="73" t="s">
        <v>159</v>
      </c>
      <c r="D28" s="76" t="s">
        <v>18</v>
      </c>
      <c r="E28" s="74">
        <v>10515</v>
      </c>
      <c r="F28" s="74">
        <v>35469.61</v>
      </c>
      <c r="G28" s="75">
        <v>3.3732000000000002</v>
      </c>
    </row>
    <row r="29" spans="1:7" ht="15" customHeight="1" x14ac:dyDescent="0.2">
      <c r="A29" s="73" t="s">
        <v>160</v>
      </c>
      <c r="B29" s="73" t="s">
        <v>161</v>
      </c>
      <c r="C29" s="73" t="s">
        <v>162</v>
      </c>
      <c r="D29" s="76" t="s">
        <v>18</v>
      </c>
      <c r="E29" s="74">
        <v>277</v>
      </c>
      <c r="F29" s="74">
        <v>225755.28</v>
      </c>
      <c r="G29" s="75">
        <v>815.00099999999998</v>
      </c>
    </row>
    <row r="30" spans="1:7" ht="15" customHeight="1" x14ac:dyDescent="0.2">
      <c r="A30" s="73" t="s">
        <v>25</v>
      </c>
      <c r="B30" s="73" t="s">
        <v>26</v>
      </c>
      <c r="C30" s="73" t="s">
        <v>27</v>
      </c>
      <c r="D30" s="76" t="s">
        <v>18</v>
      </c>
      <c r="E30" s="74">
        <v>26</v>
      </c>
      <c r="F30" s="74">
        <v>10400</v>
      </c>
      <c r="G30" s="75">
        <v>400</v>
      </c>
    </row>
    <row r="31" spans="1:7" ht="15" customHeight="1" x14ac:dyDescent="0.2">
      <c r="A31" s="73" t="s">
        <v>163</v>
      </c>
      <c r="B31" s="73" t="s">
        <v>164</v>
      </c>
      <c r="C31" s="73" t="s">
        <v>165</v>
      </c>
      <c r="D31" s="76" t="s">
        <v>18</v>
      </c>
      <c r="E31" s="74">
        <v>106</v>
      </c>
      <c r="F31" s="74">
        <v>7155.6</v>
      </c>
      <c r="G31" s="75">
        <v>67.505700000000004</v>
      </c>
    </row>
    <row r="32" spans="1:7" ht="15" customHeight="1" x14ac:dyDescent="0.2">
      <c r="A32" s="73" t="s">
        <v>166</v>
      </c>
      <c r="B32" s="73" t="s">
        <v>167</v>
      </c>
      <c r="C32" s="73" t="s">
        <v>168</v>
      </c>
      <c r="D32" s="76" t="s">
        <v>18</v>
      </c>
      <c r="E32" s="74">
        <v>295</v>
      </c>
      <c r="F32" s="74">
        <v>86601.75</v>
      </c>
      <c r="G32" s="75">
        <v>293.56529999999998</v>
      </c>
    </row>
    <row r="33" spans="1:7" ht="15" customHeight="1" x14ac:dyDescent="0.2">
      <c r="A33" s="73" t="s">
        <v>169</v>
      </c>
      <c r="B33" s="73" t="s">
        <v>170</v>
      </c>
      <c r="C33" s="73" t="s">
        <v>171</v>
      </c>
      <c r="D33" s="76" t="s">
        <v>34</v>
      </c>
      <c r="E33" s="74">
        <v>2114</v>
      </c>
      <c r="F33" s="74">
        <v>1066989.4099999999</v>
      </c>
      <c r="G33" s="75">
        <v>504.72539999999998</v>
      </c>
    </row>
    <row r="34" spans="1:7" ht="15" customHeight="1" x14ac:dyDescent="0.2">
      <c r="A34" s="73" t="s">
        <v>172</v>
      </c>
      <c r="B34" s="73" t="s">
        <v>173</v>
      </c>
      <c r="C34" s="73" t="s">
        <v>174</v>
      </c>
      <c r="D34" s="76" t="s">
        <v>18</v>
      </c>
      <c r="E34" s="74">
        <v>108</v>
      </c>
      <c r="F34" s="74">
        <v>1519.74</v>
      </c>
      <c r="G34" s="75">
        <v>14.0717</v>
      </c>
    </row>
    <row r="35" spans="1:7" ht="15" customHeight="1" x14ac:dyDescent="0.2">
      <c r="A35" s="73" t="s">
        <v>80</v>
      </c>
      <c r="B35" s="73" t="s">
        <v>81</v>
      </c>
      <c r="C35" s="73" t="s">
        <v>82</v>
      </c>
      <c r="D35" s="76" t="s">
        <v>34</v>
      </c>
      <c r="E35" s="74">
        <v>138074</v>
      </c>
      <c r="F35" s="74">
        <v>24894592.940000001</v>
      </c>
      <c r="G35" s="75">
        <v>180.2989</v>
      </c>
    </row>
    <row r="36" spans="1:7" ht="15" customHeight="1" x14ac:dyDescent="0.2">
      <c r="A36" s="73" t="s">
        <v>175</v>
      </c>
      <c r="B36" s="73" t="s">
        <v>176</v>
      </c>
      <c r="C36" s="73" t="s">
        <v>177</v>
      </c>
      <c r="D36" s="76" t="s">
        <v>18</v>
      </c>
      <c r="E36" s="74">
        <v>54</v>
      </c>
      <c r="F36" s="74">
        <v>18360.04</v>
      </c>
      <c r="G36" s="75">
        <v>340.00069999999999</v>
      </c>
    </row>
    <row r="37" spans="1:7" ht="15" customHeight="1" x14ac:dyDescent="0.2">
      <c r="A37" s="73" t="s">
        <v>178</v>
      </c>
      <c r="B37" s="73" t="s">
        <v>179</v>
      </c>
      <c r="C37" s="73" t="s">
        <v>180</v>
      </c>
      <c r="D37" s="76" t="s">
        <v>18</v>
      </c>
      <c r="E37" s="74">
        <v>625</v>
      </c>
      <c r="F37" s="74">
        <v>42454.36</v>
      </c>
      <c r="G37" s="75">
        <v>67.927000000000007</v>
      </c>
    </row>
    <row r="38" spans="1:7" ht="15" customHeight="1" x14ac:dyDescent="0.2">
      <c r="A38" s="73" t="s">
        <v>181</v>
      </c>
      <c r="B38" s="73" t="s">
        <v>182</v>
      </c>
      <c r="C38" s="73" t="s">
        <v>183</v>
      </c>
      <c r="D38" s="76" t="s">
        <v>18</v>
      </c>
      <c r="E38" s="74">
        <v>440</v>
      </c>
      <c r="F38" s="74">
        <v>1283795.2</v>
      </c>
      <c r="G38" s="75">
        <v>2917.7163999999998</v>
      </c>
    </row>
    <row r="39" spans="1:7" ht="15" customHeight="1" x14ac:dyDescent="0.2">
      <c r="A39" s="73" t="s">
        <v>184</v>
      </c>
      <c r="B39" s="73" t="s">
        <v>185</v>
      </c>
      <c r="C39" s="73" t="s">
        <v>186</v>
      </c>
      <c r="D39" s="76" t="s">
        <v>18</v>
      </c>
      <c r="E39" s="74">
        <v>22</v>
      </c>
      <c r="F39" s="74">
        <v>3134</v>
      </c>
      <c r="G39" s="75">
        <v>142.4545</v>
      </c>
    </row>
    <row r="40" spans="1:7" ht="15" customHeight="1" x14ac:dyDescent="0.2">
      <c r="A40" s="73" t="s">
        <v>187</v>
      </c>
      <c r="B40" s="73" t="s">
        <v>188</v>
      </c>
      <c r="C40" s="73" t="s">
        <v>189</v>
      </c>
      <c r="D40" s="76" t="s">
        <v>34</v>
      </c>
      <c r="E40" s="74">
        <v>2292</v>
      </c>
      <c r="F40" s="74">
        <v>647888.24</v>
      </c>
      <c r="G40" s="75">
        <v>282.67380000000003</v>
      </c>
    </row>
    <row r="41" spans="1:7" ht="15" customHeight="1" x14ac:dyDescent="0.2">
      <c r="A41" s="73" t="s">
        <v>190</v>
      </c>
      <c r="B41" s="73" t="s">
        <v>191</v>
      </c>
      <c r="C41" s="73" t="s">
        <v>192</v>
      </c>
      <c r="D41" s="76" t="s">
        <v>18</v>
      </c>
      <c r="E41" s="74">
        <v>35</v>
      </c>
      <c r="F41" s="74">
        <v>37273.25</v>
      </c>
      <c r="G41" s="75">
        <v>1064.95</v>
      </c>
    </row>
    <row r="42" spans="1:7" ht="15" customHeight="1" x14ac:dyDescent="0.2">
      <c r="A42" s="73" t="s">
        <v>193</v>
      </c>
      <c r="B42" s="73" t="s">
        <v>194</v>
      </c>
      <c r="C42" s="73" t="s">
        <v>195</v>
      </c>
      <c r="D42" s="76" t="s">
        <v>34</v>
      </c>
      <c r="E42" s="74">
        <v>124</v>
      </c>
      <c r="F42" s="74">
        <v>166899.04</v>
      </c>
      <c r="G42" s="75">
        <v>1345.96</v>
      </c>
    </row>
    <row r="43" spans="1:7" ht="15" customHeight="1" x14ac:dyDescent="0.2">
      <c r="A43" s="73" t="s">
        <v>19</v>
      </c>
      <c r="B43" s="73" t="s">
        <v>20</v>
      </c>
      <c r="C43" s="73" t="s">
        <v>21</v>
      </c>
      <c r="D43" s="76" t="s">
        <v>18</v>
      </c>
      <c r="E43" s="74">
        <v>10</v>
      </c>
      <c r="F43" s="74">
        <v>599.9</v>
      </c>
      <c r="G43" s="75">
        <v>59.99</v>
      </c>
    </row>
    <row r="44" spans="1:7" ht="15" customHeight="1" x14ac:dyDescent="0.2">
      <c r="A44" s="73" t="s">
        <v>101</v>
      </c>
      <c r="B44" s="73" t="s">
        <v>102</v>
      </c>
      <c r="C44" s="73" t="s">
        <v>103</v>
      </c>
      <c r="D44" s="76" t="s">
        <v>34</v>
      </c>
      <c r="E44" s="74">
        <v>703</v>
      </c>
      <c r="F44" s="74">
        <v>2250633</v>
      </c>
      <c r="G44" s="75">
        <v>3201.4694</v>
      </c>
    </row>
    <row r="45" spans="1:7" ht="15" customHeight="1" x14ac:dyDescent="0.2">
      <c r="A45" s="73" t="s">
        <v>196</v>
      </c>
      <c r="B45" s="73" t="s">
        <v>197</v>
      </c>
      <c r="C45" s="73" t="s">
        <v>198</v>
      </c>
      <c r="D45" s="76" t="s">
        <v>18</v>
      </c>
      <c r="E45" s="74">
        <v>169848</v>
      </c>
      <c r="F45" s="74">
        <v>712923.86</v>
      </c>
      <c r="G45" s="75">
        <v>4.1974</v>
      </c>
    </row>
    <row r="46" spans="1:7" ht="15" customHeight="1" x14ac:dyDescent="0.2">
      <c r="A46" s="73" t="s">
        <v>35</v>
      </c>
      <c r="B46" s="73" t="s">
        <v>36</v>
      </c>
      <c r="C46" s="73" t="s">
        <v>37</v>
      </c>
      <c r="D46" s="76" t="s">
        <v>18</v>
      </c>
      <c r="E46" s="74">
        <v>451</v>
      </c>
      <c r="F46" s="74">
        <v>45576.74</v>
      </c>
      <c r="G46" s="75">
        <v>101.05710000000001</v>
      </c>
    </row>
    <row r="47" spans="1:7" ht="15" customHeight="1" x14ac:dyDescent="0.2">
      <c r="A47" s="73" t="s">
        <v>199</v>
      </c>
      <c r="B47" s="73" t="s">
        <v>200</v>
      </c>
      <c r="C47" s="73" t="s">
        <v>201</v>
      </c>
      <c r="D47" s="76" t="s">
        <v>18</v>
      </c>
      <c r="E47" s="74">
        <v>205</v>
      </c>
      <c r="F47" s="74">
        <v>207150.53</v>
      </c>
      <c r="G47" s="75">
        <v>1010.4904</v>
      </c>
    </row>
    <row r="48" spans="1:7" ht="15" customHeight="1" x14ac:dyDescent="0.2">
      <c r="A48" s="73" t="s">
        <v>62</v>
      </c>
      <c r="B48" s="73" t="s">
        <v>63</v>
      </c>
      <c r="C48" s="73" t="s">
        <v>64</v>
      </c>
      <c r="D48" s="76" t="s">
        <v>18</v>
      </c>
      <c r="E48" s="74">
        <v>15</v>
      </c>
      <c r="F48" s="74">
        <v>43350.03</v>
      </c>
      <c r="G48" s="75">
        <v>2890.002</v>
      </c>
    </row>
    <row r="49" spans="1:7" ht="15" customHeight="1" x14ac:dyDescent="0.2">
      <c r="A49" s="73" t="s">
        <v>44</v>
      </c>
      <c r="B49" s="73" t="s">
        <v>45</v>
      </c>
      <c r="C49" s="73" t="s">
        <v>46</v>
      </c>
      <c r="D49" s="76" t="s">
        <v>18</v>
      </c>
      <c r="E49" s="74">
        <v>4872</v>
      </c>
      <c r="F49" s="74">
        <v>146822.82</v>
      </c>
      <c r="G49" s="75">
        <v>30.135999999999999</v>
      </c>
    </row>
    <row r="50" spans="1:7" ht="15" customHeight="1" x14ac:dyDescent="0.2">
      <c r="A50" s="73" t="s">
        <v>202</v>
      </c>
      <c r="B50" s="73" t="s">
        <v>203</v>
      </c>
      <c r="C50" s="73" t="s">
        <v>204</v>
      </c>
      <c r="D50" s="76" t="s">
        <v>18</v>
      </c>
      <c r="E50" s="74">
        <v>61</v>
      </c>
      <c r="F50" s="74">
        <v>341654.03</v>
      </c>
      <c r="G50" s="75">
        <v>5600.8856999999998</v>
      </c>
    </row>
    <row r="51" spans="1:7" ht="15" customHeight="1" x14ac:dyDescent="0.2">
      <c r="A51" s="73" t="s">
        <v>205</v>
      </c>
      <c r="B51" s="73" t="s">
        <v>206</v>
      </c>
      <c r="C51" s="73" t="s">
        <v>207</v>
      </c>
      <c r="D51" s="76" t="s">
        <v>18</v>
      </c>
      <c r="E51" s="74">
        <v>208</v>
      </c>
      <c r="F51" s="74">
        <v>1352</v>
      </c>
      <c r="G51" s="75">
        <v>6.5</v>
      </c>
    </row>
    <row r="52" spans="1:7" ht="15" customHeight="1" x14ac:dyDescent="0.2">
      <c r="A52" s="73" t="s">
        <v>208</v>
      </c>
      <c r="B52" s="73" t="s">
        <v>209</v>
      </c>
      <c r="C52" s="73" t="s">
        <v>210</v>
      </c>
      <c r="D52" s="76" t="s">
        <v>18</v>
      </c>
      <c r="E52" s="74">
        <v>377</v>
      </c>
      <c r="F52" s="74">
        <v>566448</v>
      </c>
      <c r="G52" s="75">
        <v>1502.5146</v>
      </c>
    </row>
    <row r="53" spans="1:7" ht="15" customHeight="1" x14ac:dyDescent="0.2">
      <c r="A53" s="73" t="s">
        <v>211</v>
      </c>
      <c r="B53" s="73" t="s">
        <v>212</v>
      </c>
      <c r="C53" s="73" t="s">
        <v>210</v>
      </c>
      <c r="D53" s="76" t="s">
        <v>18</v>
      </c>
      <c r="E53" s="74">
        <v>27</v>
      </c>
      <c r="F53" s="74">
        <v>38999</v>
      </c>
      <c r="G53" s="75">
        <v>1444.4074000000001</v>
      </c>
    </row>
    <row r="54" spans="1:7" ht="15" customHeight="1" x14ac:dyDescent="0.2">
      <c r="A54" s="73" t="s">
        <v>92</v>
      </c>
      <c r="B54" s="73" t="s">
        <v>93</v>
      </c>
      <c r="C54" s="73" t="s">
        <v>94</v>
      </c>
      <c r="D54" s="76" t="s">
        <v>34</v>
      </c>
      <c r="E54" s="74">
        <v>4419</v>
      </c>
      <c r="F54" s="74">
        <v>3256983.22</v>
      </c>
      <c r="G54" s="75">
        <v>737.04079999999999</v>
      </c>
    </row>
    <row r="55" spans="1:7" ht="15" customHeight="1" x14ac:dyDescent="0.2">
      <c r="A55" s="73" t="s">
        <v>213</v>
      </c>
      <c r="B55" s="73" t="s">
        <v>214</v>
      </c>
      <c r="C55" s="73" t="s">
        <v>215</v>
      </c>
      <c r="D55" s="76" t="s">
        <v>18</v>
      </c>
      <c r="E55" s="74">
        <v>1812</v>
      </c>
      <c r="F55" s="74">
        <v>996600</v>
      </c>
      <c r="G55" s="75">
        <v>550</v>
      </c>
    </row>
    <row r="56" spans="1:7" ht="15" customHeight="1" x14ac:dyDescent="0.2">
      <c r="A56" s="73" t="s">
        <v>216</v>
      </c>
      <c r="B56" s="73" t="s">
        <v>217</v>
      </c>
      <c r="C56" s="73" t="s">
        <v>218</v>
      </c>
      <c r="D56" s="76" t="s">
        <v>18</v>
      </c>
      <c r="E56" s="74">
        <v>1944</v>
      </c>
      <c r="F56" s="74">
        <v>909898.62</v>
      </c>
      <c r="G56" s="75">
        <v>468.0548</v>
      </c>
    </row>
    <row r="57" spans="1:7" ht="15" customHeight="1" x14ac:dyDescent="0.2">
      <c r="A57" s="73" t="s">
        <v>219</v>
      </c>
      <c r="B57" s="73" t="s">
        <v>220</v>
      </c>
      <c r="C57" s="73" t="s">
        <v>221</v>
      </c>
      <c r="D57" s="76" t="s">
        <v>18</v>
      </c>
      <c r="E57" s="74">
        <v>135</v>
      </c>
      <c r="F57" s="74">
        <v>4438.7</v>
      </c>
      <c r="G57" s="75">
        <v>32.879300000000001</v>
      </c>
    </row>
    <row r="58" spans="1:7" ht="15" customHeight="1" x14ac:dyDescent="0.2">
      <c r="A58" s="73" t="s">
        <v>222</v>
      </c>
      <c r="B58" s="73" t="s">
        <v>223</v>
      </c>
      <c r="C58" s="73" t="s">
        <v>224</v>
      </c>
      <c r="D58" s="76" t="s">
        <v>34</v>
      </c>
      <c r="E58" s="74">
        <v>2900</v>
      </c>
      <c r="F58" s="74">
        <v>1610676.08</v>
      </c>
      <c r="G58" s="75">
        <v>555.40549999999996</v>
      </c>
    </row>
    <row r="59" spans="1:7" ht="15" customHeight="1" x14ac:dyDescent="0.2">
      <c r="A59" s="73" t="s">
        <v>225</v>
      </c>
      <c r="B59" s="73" t="s">
        <v>226</v>
      </c>
      <c r="C59" s="73" t="s">
        <v>227</v>
      </c>
      <c r="D59" s="76" t="s">
        <v>34</v>
      </c>
      <c r="E59" s="74">
        <v>5679</v>
      </c>
      <c r="F59" s="74">
        <v>256490.43</v>
      </c>
      <c r="G59" s="75">
        <v>45.164700000000003</v>
      </c>
    </row>
    <row r="60" spans="1:7" ht="15" customHeight="1" x14ac:dyDescent="0.2">
      <c r="A60" s="73" t="s">
        <v>228</v>
      </c>
      <c r="B60" s="73" t="s">
        <v>229</v>
      </c>
      <c r="C60" s="73" t="s">
        <v>230</v>
      </c>
      <c r="D60" s="76" t="s">
        <v>18</v>
      </c>
      <c r="E60" s="74">
        <v>900</v>
      </c>
      <c r="F60" s="74">
        <v>162563.79</v>
      </c>
      <c r="G60" s="75">
        <v>180.62639999999999</v>
      </c>
    </row>
    <row r="61" spans="1:7" ht="15" customHeight="1" x14ac:dyDescent="0.2">
      <c r="A61" s="73" t="s">
        <v>231</v>
      </c>
      <c r="B61" s="73" t="s">
        <v>232</v>
      </c>
      <c r="C61" s="73" t="s">
        <v>233</v>
      </c>
      <c r="D61" s="76" t="s">
        <v>18</v>
      </c>
      <c r="E61" s="74">
        <v>41</v>
      </c>
      <c r="F61" s="74">
        <v>154582.51999999999</v>
      </c>
      <c r="G61" s="75">
        <v>3770.3054000000002</v>
      </c>
    </row>
    <row r="62" spans="1:7" ht="15" customHeight="1" x14ac:dyDescent="0.2">
      <c r="A62" s="73" t="s">
        <v>234</v>
      </c>
      <c r="B62" s="73" t="s">
        <v>235</v>
      </c>
      <c r="C62" s="73" t="s">
        <v>236</v>
      </c>
      <c r="D62" s="76" t="s">
        <v>18</v>
      </c>
      <c r="E62" s="74">
        <v>79</v>
      </c>
      <c r="F62" s="74">
        <v>136345.67000000001</v>
      </c>
      <c r="G62" s="75">
        <v>1725.8946000000001</v>
      </c>
    </row>
    <row r="63" spans="1:7" ht="15" customHeight="1" x14ac:dyDescent="0.2">
      <c r="A63" s="73" t="s">
        <v>237</v>
      </c>
      <c r="B63" s="73" t="s">
        <v>238</v>
      </c>
      <c r="C63" s="73" t="s">
        <v>239</v>
      </c>
      <c r="D63" s="76" t="s">
        <v>18</v>
      </c>
      <c r="E63" s="74">
        <v>60</v>
      </c>
      <c r="F63" s="74">
        <v>23900</v>
      </c>
      <c r="G63" s="75">
        <v>398.33330000000001</v>
      </c>
    </row>
    <row r="64" spans="1:7" ht="15" customHeight="1" x14ac:dyDescent="0.2">
      <c r="A64" s="73" t="s">
        <v>240</v>
      </c>
      <c r="B64" s="73" t="s">
        <v>241</v>
      </c>
      <c r="C64" s="73" t="s">
        <v>242</v>
      </c>
      <c r="D64" s="76" t="s">
        <v>18</v>
      </c>
      <c r="E64" s="74">
        <v>2092</v>
      </c>
      <c r="F64" s="74">
        <v>621963.43000000005</v>
      </c>
      <c r="G64" s="75">
        <v>297.3057</v>
      </c>
    </row>
    <row r="65" spans="1:7" ht="15" customHeight="1" x14ac:dyDescent="0.2">
      <c r="A65" s="73" t="s">
        <v>243</v>
      </c>
      <c r="B65" s="73" t="s">
        <v>244</v>
      </c>
      <c r="C65" s="73" t="s">
        <v>245</v>
      </c>
      <c r="D65" s="76" t="s">
        <v>34</v>
      </c>
      <c r="E65" s="74">
        <v>11</v>
      </c>
      <c r="F65" s="74">
        <v>142158.9</v>
      </c>
      <c r="G65" s="75">
        <v>12923.536400000001</v>
      </c>
    </row>
    <row r="66" spans="1:7" ht="15" customHeight="1" x14ac:dyDescent="0.2">
      <c r="A66" s="73" t="s">
        <v>38</v>
      </c>
      <c r="B66" s="73" t="s">
        <v>39</v>
      </c>
      <c r="C66" s="73" t="s">
        <v>40</v>
      </c>
      <c r="D66" s="76" t="s">
        <v>34</v>
      </c>
      <c r="E66" s="74">
        <v>8250</v>
      </c>
      <c r="F66" s="74">
        <v>3595</v>
      </c>
      <c r="G66" s="75">
        <v>0.43580000000000002</v>
      </c>
    </row>
    <row r="67" spans="1:7" ht="15" customHeight="1" x14ac:dyDescent="0.2">
      <c r="A67" s="73" t="s">
        <v>65</v>
      </c>
      <c r="B67" s="73" t="s">
        <v>66</v>
      </c>
      <c r="C67" s="73" t="s">
        <v>67</v>
      </c>
      <c r="D67" s="76" t="s">
        <v>18</v>
      </c>
      <c r="E67" s="74">
        <v>4</v>
      </c>
      <c r="F67" s="74">
        <v>14000</v>
      </c>
      <c r="G67" s="75">
        <v>3500</v>
      </c>
    </row>
    <row r="68" spans="1:7" ht="15" customHeight="1" x14ac:dyDescent="0.2">
      <c r="A68" s="73" t="s">
        <v>56</v>
      </c>
      <c r="B68" s="73" t="s">
        <v>57</v>
      </c>
      <c r="C68" s="73" t="s">
        <v>58</v>
      </c>
      <c r="D68" s="76" t="s">
        <v>18</v>
      </c>
      <c r="E68" s="74">
        <v>5</v>
      </c>
      <c r="F68" s="74">
        <v>330.27</v>
      </c>
      <c r="G68" s="75">
        <v>66.054000000000002</v>
      </c>
    </row>
    <row r="69" spans="1:7" ht="15" customHeight="1" x14ac:dyDescent="0.2">
      <c r="A69" s="73" t="s">
        <v>246</v>
      </c>
      <c r="B69" s="73" t="s">
        <v>247</v>
      </c>
      <c r="C69" s="73" t="s">
        <v>248</v>
      </c>
      <c r="D69" s="76" t="s">
        <v>34</v>
      </c>
      <c r="E69" s="74">
        <v>90367</v>
      </c>
      <c r="F69" s="74">
        <v>252893.5</v>
      </c>
      <c r="G69" s="75">
        <v>2.7985000000000002</v>
      </c>
    </row>
    <row r="70" spans="1:7" ht="15" customHeight="1" x14ac:dyDescent="0.2">
      <c r="A70" s="73" t="s">
        <v>249</v>
      </c>
      <c r="B70" s="73" t="s">
        <v>250</v>
      </c>
      <c r="C70" s="73" t="s">
        <v>251</v>
      </c>
      <c r="D70" s="76" t="s">
        <v>18</v>
      </c>
      <c r="E70" s="74">
        <v>209</v>
      </c>
      <c r="F70" s="74">
        <v>157501.65</v>
      </c>
      <c r="G70" s="75">
        <v>753.59640000000002</v>
      </c>
    </row>
    <row r="71" spans="1:7" ht="15" customHeight="1" x14ac:dyDescent="0.2">
      <c r="A71" s="73" t="s">
        <v>252</v>
      </c>
      <c r="B71" s="73" t="s">
        <v>253</v>
      </c>
      <c r="C71" s="73" t="s">
        <v>254</v>
      </c>
      <c r="D71" s="76" t="s">
        <v>18</v>
      </c>
      <c r="E71" s="74">
        <v>3005</v>
      </c>
      <c r="F71" s="74">
        <v>217948.12</v>
      </c>
      <c r="G71" s="75">
        <v>72.528499999999994</v>
      </c>
    </row>
    <row r="72" spans="1:7" ht="15" customHeight="1" x14ac:dyDescent="0.2">
      <c r="A72" s="73" t="s">
        <v>255</v>
      </c>
      <c r="B72" s="73" t="s">
        <v>256</v>
      </c>
      <c r="C72" s="73" t="s">
        <v>257</v>
      </c>
      <c r="D72" s="76" t="s">
        <v>18</v>
      </c>
      <c r="E72" s="74">
        <v>262</v>
      </c>
      <c r="F72" s="74">
        <v>1699922.73</v>
      </c>
      <c r="G72" s="75">
        <v>6488.2547000000004</v>
      </c>
    </row>
    <row r="73" spans="1:7" ht="15" customHeight="1" x14ac:dyDescent="0.2">
      <c r="A73" s="73" t="s">
        <v>22</v>
      </c>
      <c r="B73" s="73" t="s">
        <v>23</v>
      </c>
      <c r="C73" s="73" t="s">
        <v>24</v>
      </c>
      <c r="D73" s="76" t="s">
        <v>18</v>
      </c>
      <c r="E73" s="74">
        <v>1</v>
      </c>
      <c r="F73" s="74">
        <v>199.98</v>
      </c>
      <c r="G73" s="75">
        <v>199.98</v>
      </c>
    </row>
    <row r="74" spans="1:7" ht="15" customHeight="1" x14ac:dyDescent="0.2">
      <c r="A74" s="73" t="s">
        <v>258</v>
      </c>
      <c r="B74" s="73" t="s">
        <v>259</v>
      </c>
      <c r="C74" s="73" t="s">
        <v>260</v>
      </c>
      <c r="D74" s="76" t="s">
        <v>18</v>
      </c>
      <c r="E74" s="74">
        <v>1663</v>
      </c>
      <c r="F74" s="74">
        <v>8262.27</v>
      </c>
      <c r="G74" s="75">
        <v>4.9683000000000002</v>
      </c>
    </row>
    <row r="75" spans="1:7" ht="15" customHeight="1" x14ac:dyDescent="0.2">
      <c r="A75" s="73" t="s">
        <v>261</v>
      </c>
      <c r="B75" s="73" t="s">
        <v>262</v>
      </c>
      <c r="C75" s="73" t="s">
        <v>263</v>
      </c>
      <c r="D75" s="76" t="s">
        <v>34</v>
      </c>
      <c r="E75" s="74">
        <v>3216</v>
      </c>
      <c r="F75" s="74">
        <v>1029530.89</v>
      </c>
      <c r="G75" s="75">
        <v>320.12779999999998</v>
      </c>
    </row>
    <row r="76" spans="1:7" ht="15" customHeight="1" x14ac:dyDescent="0.2">
      <c r="A76" s="73" t="s">
        <v>264</v>
      </c>
      <c r="B76" s="73" t="s">
        <v>265</v>
      </c>
      <c r="C76" s="73" t="s">
        <v>266</v>
      </c>
      <c r="D76" s="76" t="s">
        <v>34</v>
      </c>
      <c r="E76" s="74">
        <v>12297</v>
      </c>
      <c r="F76" s="74">
        <v>192454.88</v>
      </c>
      <c r="G76" s="75">
        <v>15.650600000000001</v>
      </c>
    </row>
    <row r="77" spans="1:7" ht="15" customHeight="1" x14ac:dyDescent="0.2">
      <c r="A77" s="73" t="s">
        <v>28</v>
      </c>
      <c r="B77" s="73" t="s">
        <v>29</v>
      </c>
      <c r="C77" s="73" t="s">
        <v>30</v>
      </c>
      <c r="D77" s="76" t="s">
        <v>18</v>
      </c>
      <c r="E77" s="74">
        <v>850</v>
      </c>
      <c r="F77" s="74">
        <v>1106.5</v>
      </c>
      <c r="G77" s="75">
        <v>1.3018000000000001</v>
      </c>
    </row>
    <row r="78" spans="1:7" ht="15" customHeight="1" x14ac:dyDescent="0.2">
      <c r="A78" s="73" t="s">
        <v>267</v>
      </c>
      <c r="B78" s="73" t="s">
        <v>268</v>
      </c>
      <c r="C78" s="73" t="s">
        <v>269</v>
      </c>
      <c r="D78" s="76" t="s">
        <v>18</v>
      </c>
      <c r="E78" s="74">
        <v>2700</v>
      </c>
      <c r="F78" s="74">
        <v>22005</v>
      </c>
      <c r="G78" s="75">
        <v>8.15</v>
      </c>
    </row>
    <row r="79" spans="1:7" ht="15" customHeight="1" x14ac:dyDescent="0.2">
      <c r="A79" s="73" t="s">
        <v>77</v>
      </c>
      <c r="B79" s="73" t="s">
        <v>78</v>
      </c>
      <c r="C79" s="73" t="s">
        <v>79</v>
      </c>
      <c r="D79" s="76" t="s">
        <v>34</v>
      </c>
      <c r="E79" s="74">
        <v>393165</v>
      </c>
      <c r="F79" s="74">
        <v>17153875.640000001</v>
      </c>
      <c r="G79" s="75">
        <v>43.630200000000002</v>
      </c>
    </row>
    <row r="80" spans="1:7" ht="15" customHeight="1" x14ac:dyDescent="0.2">
      <c r="A80" s="73" t="s">
        <v>270</v>
      </c>
      <c r="B80" s="73" t="s">
        <v>271</v>
      </c>
      <c r="C80" s="73" t="s">
        <v>272</v>
      </c>
      <c r="D80" s="76" t="s">
        <v>18</v>
      </c>
      <c r="E80" s="74">
        <v>2491</v>
      </c>
      <c r="F80" s="74">
        <v>165868.57999999999</v>
      </c>
      <c r="G80" s="75">
        <v>66.587100000000007</v>
      </c>
    </row>
    <row r="81" spans="1:7" ht="15" customHeight="1" x14ac:dyDescent="0.2">
      <c r="A81" s="73" t="s">
        <v>74</v>
      </c>
      <c r="B81" s="73" t="s">
        <v>75</v>
      </c>
      <c r="C81" s="73" t="s">
        <v>76</v>
      </c>
      <c r="D81" s="76" t="s">
        <v>18</v>
      </c>
      <c r="E81" s="74">
        <v>722</v>
      </c>
      <c r="F81" s="74">
        <v>184347.39</v>
      </c>
      <c r="G81" s="75">
        <v>255.3288</v>
      </c>
    </row>
    <row r="82" spans="1:7" ht="15" customHeight="1" x14ac:dyDescent="0.2">
      <c r="A82" s="73" t="s">
        <v>273</v>
      </c>
      <c r="B82" s="73" t="s">
        <v>274</v>
      </c>
      <c r="C82" s="73" t="s">
        <v>275</v>
      </c>
      <c r="D82" s="76" t="s">
        <v>18</v>
      </c>
      <c r="E82" s="74">
        <v>3894</v>
      </c>
      <c r="F82" s="74">
        <v>192617.89</v>
      </c>
      <c r="G82" s="75">
        <v>49.465299999999999</v>
      </c>
    </row>
    <row r="83" spans="1:7" ht="15" customHeight="1" x14ac:dyDescent="0.2">
      <c r="A83" s="73" t="s">
        <v>276</v>
      </c>
      <c r="B83" s="73" t="s">
        <v>277</v>
      </c>
      <c r="C83" s="73" t="s">
        <v>278</v>
      </c>
      <c r="D83" s="76" t="s">
        <v>18</v>
      </c>
      <c r="E83" s="74">
        <v>409</v>
      </c>
      <c r="F83" s="74">
        <v>409162.42</v>
      </c>
      <c r="G83" s="75">
        <v>1000.3971</v>
      </c>
    </row>
    <row r="84" spans="1:7" ht="15" customHeight="1" x14ac:dyDescent="0.2">
      <c r="A84" s="73" t="s">
        <v>279</v>
      </c>
      <c r="B84" s="73" t="s">
        <v>280</v>
      </c>
      <c r="C84" s="73" t="s">
        <v>281</v>
      </c>
      <c r="D84" s="76" t="s">
        <v>18</v>
      </c>
      <c r="E84" s="74">
        <v>475</v>
      </c>
      <c r="F84" s="74">
        <v>15660.6</v>
      </c>
      <c r="G84" s="75">
        <v>32.969700000000003</v>
      </c>
    </row>
    <row r="85" spans="1:7" ht="15" customHeight="1" x14ac:dyDescent="0.2">
      <c r="A85" s="73" t="s">
        <v>282</v>
      </c>
      <c r="B85" s="73" t="s">
        <v>283</v>
      </c>
      <c r="C85" s="73" t="s">
        <v>284</v>
      </c>
      <c r="D85" s="76" t="s">
        <v>18</v>
      </c>
      <c r="E85" s="74">
        <v>301</v>
      </c>
      <c r="F85" s="74">
        <v>168949.68</v>
      </c>
      <c r="G85" s="75">
        <v>561.29459999999995</v>
      </c>
    </row>
    <row r="86" spans="1:7" ht="15" customHeight="1" x14ac:dyDescent="0.2">
      <c r="A86" s="73" t="s">
        <v>285</v>
      </c>
      <c r="B86" s="73" t="s">
        <v>286</v>
      </c>
      <c r="C86" s="73" t="s">
        <v>287</v>
      </c>
      <c r="D86" s="76" t="s">
        <v>18</v>
      </c>
      <c r="E86" s="74">
        <v>510</v>
      </c>
      <c r="F86" s="74">
        <v>147900</v>
      </c>
      <c r="G86" s="75">
        <v>290</v>
      </c>
    </row>
    <row r="87" spans="1:7" ht="15" customHeight="1" x14ac:dyDescent="0.2">
      <c r="A87" s="73" t="s">
        <v>288</v>
      </c>
      <c r="B87" s="73" t="s">
        <v>289</v>
      </c>
      <c r="C87" s="73" t="s">
        <v>290</v>
      </c>
      <c r="D87" s="76" t="s">
        <v>34</v>
      </c>
      <c r="E87" s="74">
        <v>2100</v>
      </c>
      <c r="F87" s="74">
        <v>142730.53</v>
      </c>
      <c r="G87" s="75">
        <v>67.966899999999995</v>
      </c>
    </row>
    <row r="88" spans="1:7" ht="15" customHeight="1" x14ac:dyDescent="0.2">
      <c r="A88" s="73" t="s">
        <v>291</v>
      </c>
      <c r="B88" s="73" t="s">
        <v>292</v>
      </c>
      <c r="C88" s="73" t="s">
        <v>293</v>
      </c>
      <c r="D88" s="76" t="s">
        <v>18</v>
      </c>
      <c r="E88" s="74">
        <v>182</v>
      </c>
      <c r="F88" s="74">
        <v>560003.77</v>
      </c>
      <c r="G88" s="75">
        <v>3076.9438</v>
      </c>
    </row>
    <row r="89" spans="1:7" ht="15" customHeight="1" x14ac:dyDescent="0.2">
      <c r="A89" s="73" t="s">
        <v>71</v>
      </c>
      <c r="B89" s="73" t="s">
        <v>72</v>
      </c>
      <c r="C89" s="73" t="s">
        <v>73</v>
      </c>
      <c r="D89" s="76" t="s">
        <v>34</v>
      </c>
      <c r="E89" s="74">
        <v>214</v>
      </c>
      <c r="F89" s="74">
        <v>7504</v>
      </c>
      <c r="G89" s="75">
        <v>35.065399999999997</v>
      </c>
    </row>
    <row r="90" spans="1:7" ht="15" customHeight="1" x14ac:dyDescent="0.2">
      <c r="A90" s="73" t="s">
        <v>294</v>
      </c>
      <c r="B90" s="73" t="s">
        <v>295</v>
      </c>
      <c r="C90" s="73" t="s">
        <v>296</v>
      </c>
      <c r="D90" s="76" t="s">
        <v>34</v>
      </c>
      <c r="E90" s="74">
        <v>2587</v>
      </c>
      <c r="F90" s="74">
        <v>341239.06</v>
      </c>
      <c r="G90" s="75">
        <v>131.90530000000001</v>
      </c>
    </row>
    <row r="91" spans="1:7" ht="15" customHeight="1" x14ac:dyDescent="0.2">
      <c r="A91" s="73" t="s">
        <v>31</v>
      </c>
      <c r="B91" s="73" t="s">
        <v>32</v>
      </c>
      <c r="C91" s="73" t="s">
        <v>33</v>
      </c>
      <c r="D91" s="76" t="s">
        <v>34</v>
      </c>
      <c r="E91" s="74">
        <v>25169</v>
      </c>
      <c r="F91" s="74">
        <v>418113.08</v>
      </c>
      <c r="G91" s="75">
        <v>16.612200000000001</v>
      </c>
    </row>
    <row r="92" spans="1:7" ht="15" customHeight="1" x14ac:dyDescent="0.2">
      <c r="A92" s="73" t="s">
        <v>50</v>
      </c>
      <c r="B92" s="73" t="s">
        <v>51</v>
      </c>
      <c r="C92" s="73" t="s">
        <v>52</v>
      </c>
      <c r="D92" s="76" t="s">
        <v>18</v>
      </c>
      <c r="E92" s="74">
        <v>60858</v>
      </c>
      <c r="F92" s="74">
        <v>2543324.42</v>
      </c>
      <c r="G92" s="75">
        <v>41.7911</v>
      </c>
    </row>
    <row r="93" spans="1:7" ht="15" customHeight="1" x14ac:dyDescent="0.2">
      <c r="A93" s="73" t="s">
        <v>297</v>
      </c>
      <c r="B93" s="73" t="s">
        <v>298</v>
      </c>
      <c r="C93" s="73" t="s">
        <v>299</v>
      </c>
      <c r="D93" s="76" t="s">
        <v>34</v>
      </c>
      <c r="E93" s="74">
        <v>598</v>
      </c>
      <c r="F93" s="74">
        <v>194750.18</v>
      </c>
      <c r="G93" s="75">
        <v>325.66919999999999</v>
      </c>
    </row>
    <row r="94" spans="1:7" ht="15" customHeight="1" x14ac:dyDescent="0.2">
      <c r="A94" s="73" t="s">
        <v>41</v>
      </c>
      <c r="B94" s="73" t="s">
        <v>42</v>
      </c>
      <c r="C94" s="73" t="s">
        <v>43</v>
      </c>
      <c r="D94" s="76" t="s">
        <v>18</v>
      </c>
      <c r="E94" s="74">
        <v>26366</v>
      </c>
      <c r="F94" s="74">
        <v>242984.83</v>
      </c>
      <c r="G94" s="75">
        <v>9.2157999999999998</v>
      </c>
    </row>
    <row r="95" spans="1:7" ht="15" customHeight="1" x14ac:dyDescent="0.2">
      <c r="A95" s="73" t="s">
        <v>300</v>
      </c>
      <c r="B95" s="73" t="s">
        <v>301</v>
      </c>
      <c r="C95" s="73" t="s">
        <v>302</v>
      </c>
      <c r="D95" s="76" t="s">
        <v>18</v>
      </c>
      <c r="E95" s="74">
        <v>32299</v>
      </c>
      <c r="F95" s="74">
        <v>1591784.22</v>
      </c>
      <c r="G95" s="75">
        <v>49.282800000000002</v>
      </c>
    </row>
    <row r="96" spans="1:7" ht="15" customHeight="1" x14ac:dyDescent="0.2">
      <c r="A96" s="73" t="s">
        <v>303</v>
      </c>
      <c r="B96" s="73" t="s">
        <v>304</v>
      </c>
      <c r="C96" s="73" t="s">
        <v>305</v>
      </c>
      <c r="D96" s="76" t="s">
        <v>34</v>
      </c>
      <c r="E96" s="74">
        <v>24798</v>
      </c>
      <c r="F96" s="74">
        <v>379833.86</v>
      </c>
      <c r="G96" s="75">
        <v>15.3171</v>
      </c>
    </row>
    <row r="97" spans="1:7" ht="15" customHeight="1" x14ac:dyDescent="0.2">
      <c r="A97" s="73" t="s">
        <v>59</v>
      </c>
      <c r="B97" s="73" t="s">
        <v>60</v>
      </c>
      <c r="C97" s="73" t="s">
        <v>61</v>
      </c>
      <c r="D97" s="76" t="s">
        <v>18</v>
      </c>
      <c r="E97" s="74">
        <v>60</v>
      </c>
      <c r="F97" s="74">
        <v>2480</v>
      </c>
      <c r="G97" s="75">
        <v>41.333300000000001</v>
      </c>
    </row>
    <row r="98" spans="1:7" s="72" customFormat="1" ht="15" customHeight="1" x14ac:dyDescent="0.2">
      <c r="A98" s="70" t="s">
        <v>373</v>
      </c>
      <c r="B98" s="70"/>
      <c r="C98" s="71"/>
      <c r="D98" s="71"/>
      <c r="E98" s="71"/>
      <c r="F98" s="71"/>
      <c r="G98" s="71"/>
    </row>
    <row r="99" spans="1:7" s="72" customFormat="1" ht="15" customHeight="1" x14ac:dyDescent="0.2">
      <c r="A99" s="73" t="s">
        <v>309</v>
      </c>
      <c r="B99" s="73" t="s">
        <v>310</v>
      </c>
      <c r="C99" s="73" t="s">
        <v>91</v>
      </c>
      <c r="D99" s="76" t="s">
        <v>34</v>
      </c>
      <c r="E99" s="74">
        <v>831000</v>
      </c>
      <c r="F99" s="74">
        <v>831000</v>
      </c>
      <c r="G99" s="75">
        <v>100</v>
      </c>
    </row>
    <row r="100" spans="1:7" ht="15" customHeight="1" x14ac:dyDescent="0.2">
      <c r="A100" s="73" t="s">
        <v>335</v>
      </c>
      <c r="B100" s="73" t="s">
        <v>336</v>
      </c>
      <c r="C100" s="73" t="s">
        <v>337</v>
      </c>
      <c r="D100" s="76" t="s">
        <v>34</v>
      </c>
      <c r="E100" s="74">
        <v>3542008</v>
      </c>
      <c r="F100" s="74">
        <v>3739547.43</v>
      </c>
      <c r="G100" s="75">
        <v>105.577</v>
      </c>
    </row>
    <row r="101" spans="1:7" ht="15" customHeight="1" x14ac:dyDescent="0.2">
      <c r="A101" s="73" t="s">
        <v>312</v>
      </c>
      <c r="B101" s="73" t="s">
        <v>313</v>
      </c>
      <c r="C101" s="73" t="s">
        <v>248</v>
      </c>
      <c r="D101" s="76" t="s">
        <v>34</v>
      </c>
      <c r="E101" s="74">
        <v>15000</v>
      </c>
      <c r="F101" s="74">
        <v>3690</v>
      </c>
      <c r="G101" s="75">
        <v>82</v>
      </c>
    </row>
    <row r="102" spans="1:7" ht="15" customHeight="1" x14ac:dyDescent="0.2">
      <c r="A102" s="73" t="s">
        <v>314</v>
      </c>
      <c r="B102" s="73" t="s">
        <v>315</v>
      </c>
      <c r="C102" s="73" t="s">
        <v>316</v>
      </c>
      <c r="D102" s="76" t="s">
        <v>34</v>
      </c>
      <c r="E102" s="74">
        <v>25611732</v>
      </c>
      <c r="F102" s="74">
        <v>26142103.010000002</v>
      </c>
      <c r="G102" s="75">
        <v>102.07080000000001</v>
      </c>
    </row>
    <row r="103" spans="1:7" ht="15" customHeight="1" x14ac:dyDescent="0.2">
      <c r="A103" s="73" t="s">
        <v>317</v>
      </c>
      <c r="B103" s="73" t="s">
        <v>318</v>
      </c>
      <c r="C103" s="73" t="s">
        <v>319</v>
      </c>
      <c r="D103" s="76" t="s">
        <v>34</v>
      </c>
      <c r="E103" s="74">
        <v>459.9</v>
      </c>
      <c r="F103" s="74">
        <v>3364.4</v>
      </c>
      <c r="G103" s="75">
        <v>98.9</v>
      </c>
    </row>
    <row r="104" spans="1:7" ht="15" customHeight="1" x14ac:dyDescent="0.2">
      <c r="A104" s="73" t="s">
        <v>321</v>
      </c>
      <c r="B104" s="73" t="s">
        <v>322</v>
      </c>
      <c r="C104" s="73" t="s">
        <v>319</v>
      </c>
      <c r="D104" s="76" t="s">
        <v>34</v>
      </c>
      <c r="E104" s="74">
        <v>459.9</v>
      </c>
      <c r="F104" s="74">
        <v>3308.27</v>
      </c>
      <c r="G104" s="75">
        <v>97.25</v>
      </c>
    </row>
    <row r="105" spans="1:7" ht="15" customHeight="1" x14ac:dyDescent="0.2">
      <c r="A105" s="73" t="s">
        <v>323</v>
      </c>
      <c r="B105" s="73" t="s">
        <v>324</v>
      </c>
      <c r="C105" s="73" t="s">
        <v>319</v>
      </c>
      <c r="D105" s="76" t="s">
        <v>34</v>
      </c>
      <c r="E105" s="74">
        <v>1216.18</v>
      </c>
      <c r="F105" s="74">
        <v>8567.9599999999991</v>
      </c>
      <c r="G105" s="75">
        <v>95.164900000000003</v>
      </c>
    </row>
    <row r="106" spans="1:7" ht="15" customHeight="1" x14ac:dyDescent="0.2">
      <c r="A106" s="73" t="s">
        <v>325</v>
      </c>
      <c r="B106" s="73" t="s">
        <v>326</v>
      </c>
      <c r="C106" s="73" t="s">
        <v>319</v>
      </c>
      <c r="D106" s="76" t="s">
        <v>34</v>
      </c>
      <c r="E106" s="74">
        <v>1216.18</v>
      </c>
      <c r="F106" s="74">
        <v>8344.68</v>
      </c>
      <c r="G106" s="75">
        <v>92.684899999999999</v>
      </c>
    </row>
    <row r="107" spans="1:7" ht="15" customHeight="1" x14ac:dyDescent="0.2">
      <c r="A107" s="73" t="s">
        <v>338</v>
      </c>
      <c r="B107" s="73" t="s">
        <v>339</v>
      </c>
      <c r="C107" s="73" t="s">
        <v>329</v>
      </c>
      <c r="D107" s="76" t="s">
        <v>34</v>
      </c>
      <c r="E107" s="74">
        <v>10000000</v>
      </c>
      <c r="F107" s="74">
        <v>10200500</v>
      </c>
      <c r="G107" s="75">
        <v>102.005</v>
      </c>
    </row>
    <row r="108" spans="1:7" ht="15" customHeight="1" x14ac:dyDescent="0.2">
      <c r="A108" s="73" t="s">
        <v>340</v>
      </c>
      <c r="B108" s="73" t="s">
        <v>341</v>
      </c>
      <c r="C108" s="73" t="s">
        <v>329</v>
      </c>
      <c r="D108" s="76" t="s">
        <v>34</v>
      </c>
      <c r="E108" s="74">
        <v>10048644</v>
      </c>
      <c r="F108" s="74">
        <v>82040350.719999999</v>
      </c>
      <c r="G108" s="75">
        <v>110.2393</v>
      </c>
    </row>
    <row r="109" spans="1:7" ht="15" customHeight="1" x14ac:dyDescent="0.2">
      <c r="A109" s="73" t="s">
        <v>342</v>
      </c>
      <c r="B109" s="73" t="s">
        <v>343</v>
      </c>
      <c r="C109" s="73" t="s">
        <v>329</v>
      </c>
      <c r="D109" s="76" t="s">
        <v>34</v>
      </c>
      <c r="E109" s="74">
        <v>2175000</v>
      </c>
      <c r="F109" s="74">
        <v>2481675</v>
      </c>
      <c r="G109" s="75">
        <v>114.1</v>
      </c>
    </row>
    <row r="110" spans="1:7" ht="15" customHeight="1" x14ac:dyDescent="0.2">
      <c r="A110" s="73" t="s">
        <v>327</v>
      </c>
      <c r="B110" s="73" t="s">
        <v>328</v>
      </c>
      <c r="C110" s="73" t="s">
        <v>329</v>
      </c>
      <c r="D110" s="76" t="s">
        <v>34</v>
      </c>
      <c r="E110" s="74">
        <v>26739734</v>
      </c>
      <c r="F110" s="74">
        <v>226560513.34</v>
      </c>
      <c r="G110" s="75">
        <v>114.4453</v>
      </c>
    </row>
    <row r="111" spans="1:7" ht="15" customHeight="1" x14ac:dyDescent="0.2">
      <c r="A111" s="73" t="s">
        <v>344</v>
      </c>
      <c r="B111" s="73" t="s">
        <v>345</v>
      </c>
      <c r="C111" s="73" t="s">
        <v>329</v>
      </c>
      <c r="D111" s="76" t="s">
        <v>34</v>
      </c>
      <c r="E111" s="74">
        <v>5355</v>
      </c>
      <c r="F111" s="74">
        <v>48391.6</v>
      </c>
      <c r="G111" s="75">
        <v>122.021</v>
      </c>
    </row>
    <row r="112" spans="1:7" ht="15" customHeight="1" x14ac:dyDescent="0.2">
      <c r="A112" s="73" t="s">
        <v>346</v>
      </c>
      <c r="B112" s="73" t="s">
        <v>347</v>
      </c>
      <c r="C112" s="73" t="s">
        <v>329</v>
      </c>
      <c r="D112" s="76" t="s">
        <v>34</v>
      </c>
      <c r="E112" s="74">
        <v>129580898</v>
      </c>
      <c r="F112" s="74">
        <v>135723270.02000001</v>
      </c>
      <c r="G112" s="75">
        <v>104.7402</v>
      </c>
    </row>
    <row r="113" spans="1:7" ht="15" customHeight="1" x14ac:dyDescent="0.2">
      <c r="A113" s="73" t="s">
        <v>348</v>
      </c>
      <c r="B113" s="73" t="s">
        <v>349</v>
      </c>
      <c r="C113" s="73" t="s">
        <v>329</v>
      </c>
      <c r="D113" s="76" t="s">
        <v>34</v>
      </c>
      <c r="E113" s="74">
        <v>500000</v>
      </c>
      <c r="F113" s="74">
        <v>4520151.04</v>
      </c>
      <c r="G113" s="75">
        <v>122.05</v>
      </c>
    </row>
    <row r="114" spans="1:7" ht="15" customHeight="1" x14ac:dyDescent="0.2">
      <c r="A114" s="73" t="s">
        <v>350</v>
      </c>
      <c r="B114" s="73" t="s">
        <v>351</v>
      </c>
      <c r="C114" s="73" t="s">
        <v>329</v>
      </c>
      <c r="D114" s="76" t="s">
        <v>34</v>
      </c>
      <c r="E114" s="74">
        <v>47909832</v>
      </c>
      <c r="F114" s="74">
        <v>54527154.07</v>
      </c>
      <c r="G114" s="75">
        <v>113.812</v>
      </c>
    </row>
    <row r="115" spans="1:7" ht="15" customHeight="1" x14ac:dyDescent="0.2">
      <c r="A115" s="73" t="s">
        <v>352</v>
      </c>
      <c r="B115" s="73" t="s">
        <v>353</v>
      </c>
      <c r="C115" s="73" t="s">
        <v>329</v>
      </c>
      <c r="D115" s="76" t="s">
        <v>34</v>
      </c>
      <c r="E115" s="74">
        <v>174675706</v>
      </c>
      <c r="F115" s="74">
        <v>195830794.34</v>
      </c>
      <c r="G115" s="75">
        <v>112.0996</v>
      </c>
    </row>
    <row r="116" spans="1:7" ht="15" customHeight="1" x14ac:dyDescent="0.2">
      <c r="A116" s="73" t="s">
        <v>354</v>
      </c>
      <c r="B116" s="73" t="s">
        <v>355</v>
      </c>
      <c r="C116" s="73" t="s">
        <v>329</v>
      </c>
      <c r="D116" s="76" t="s">
        <v>34</v>
      </c>
      <c r="E116" s="74">
        <v>329937000</v>
      </c>
      <c r="F116" s="74">
        <v>343028807.25</v>
      </c>
      <c r="G116" s="75">
        <v>103.9674</v>
      </c>
    </row>
    <row r="117" spans="1:7" ht="15" customHeight="1" x14ac:dyDescent="0.2">
      <c r="A117" s="73" t="s">
        <v>356</v>
      </c>
      <c r="B117" s="73" t="s">
        <v>357</v>
      </c>
      <c r="C117" s="73" t="s">
        <v>329</v>
      </c>
      <c r="D117" s="76" t="s">
        <v>34</v>
      </c>
      <c r="E117" s="74">
        <v>7071000</v>
      </c>
      <c r="F117" s="74">
        <v>7151614.1500000004</v>
      </c>
      <c r="G117" s="75">
        <v>101.1401</v>
      </c>
    </row>
    <row r="118" spans="1:7" ht="15" customHeight="1" x14ac:dyDescent="0.2">
      <c r="A118" s="73" t="s">
        <v>330</v>
      </c>
      <c r="B118" s="73" t="s">
        <v>331</v>
      </c>
      <c r="C118" s="73" t="s">
        <v>329</v>
      </c>
      <c r="D118" s="76" t="s">
        <v>34</v>
      </c>
      <c r="E118" s="74">
        <v>271431412</v>
      </c>
      <c r="F118" s="74">
        <v>268184803.25999999</v>
      </c>
      <c r="G118" s="75">
        <v>98.796499999999995</v>
      </c>
    </row>
    <row r="119" spans="1:7" ht="15" customHeight="1" x14ac:dyDescent="0.2">
      <c r="A119" s="73" t="s">
        <v>332</v>
      </c>
      <c r="B119" s="73" t="s">
        <v>333</v>
      </c>
      <c r="C119" s="73" t="s">
        <v>329</v>
      </c>
      <c r="D119" s="76" t="s">
        <v>34</v>
      </c>
      <c r="E119" s="74">
        <v>145100000</v>
      </c>
      <c r="F119" s="74">
        <v>144684006.46000001</v>
      </c>
      <c r="G119" s="75">
        <v>99.739199999999997</v>
      </c>
    </row>
    <row r="121" spans="1:7" ht="12.75" customHeight="1" x14ac:dyDescent="0.2">
      <c r="B121" s="147" t="s">
        <v>409</v>
      </c>
      <c r="C121" s="147" t="s">
        <v>410</v>
      </c>
    </row>
    <row r="122" spans="1:7" ht="12.75" customHeight="1" x14ac:dyDescent="0.2">
      <c r="B122" s="147"/>
      <c r="C122" s="147" t="s">
        <v>411</v>
      </c>
    </row>
    <row r="123" spans="1:7" ht="12.75" customHeight="1" x14ac:dyDescent="0.2">
      <c r="B123" s="147"/>
      <c r="C123" s="147" t="s">
        <v>412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Indeksi!Print_Area</vt:lpstr>
      <vt:lpstr>Pregled!Print_Area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2018-07-10T07:23:13Z</dcterms:modified>
  <cp:category/>
</cp:coreProperties>
</file>