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Godišnji\2024\ENG\"/>
    </mc:Choice>
  </mc:AlternateContent>
  <xr:revisionPtr revIDLastSave="0" documentId="13_ncr:1_{92F44406-3AE5-42BA-AAAF-B90E8325931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  <sheet name="CorporateActions" sheetId="13" r:id="rId13"/>
  </sheets>
  <definedNames>
    <definedName name="_xlnm.Print_Area" localSheetId="6">Bonds!$A:$R</definedName>
    <definedName name="_xlnm.Print_Area" localSheetId="12">CorporateActions!$A$1:$H$103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<sst xmlns="http://schemas.openxmlformats.org/spreadsheetml/2006/main" count="2046" uniqueCount="578">
  <si>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</si>
  <si>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</si>
  <si>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</si>
  <si>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</si>
  <si>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</si>
  <si>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</si>
  <si>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</si>
  <si>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</si>
  <si>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</si>
  <si>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</si>
  <si>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</si>
  <si>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</si>
  <si>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</si>
  <si>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</si>
  <si>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</si>
  <si>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</si>
  <si>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</si>
  <si>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</si>
  <si>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</si>
  <si>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</si>
  <si>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</si>
  <si>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</si>
  <si>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</si>
  <si>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</si>
  <si>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</si>
  <si>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</si>
  <si>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</si>
  <si>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</si>
  <si>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</si>
  <si>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</si>
  <si>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</si>
  <si>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</si>
  <si>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</si>
  <si>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</si>
  <si>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</si>
  <si>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</si>
  <si>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</si>
  <si>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</si>
  <si>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</si>
  <si>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</si>
  <si>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</si>
  <si>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</si>
  <si>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</si>
  <si>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</si>
  <si>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</si>
  <si>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</si>
  <si>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</si>
  <si>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</si>
  <si>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</si>
  <si>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</si>
  <si>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</si>
  <si>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</si>
  <si>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</si>
  <si>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</si>
  <si>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</si>
  <si>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</si>
  <si>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</si>
  <si>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</si>
  <si>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</si>
  <si>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</si>
  <si>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</si>
  <si>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</si>
  <si>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</si>
  <si>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</si>
  <si>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</si>
  <si>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</si>
  <si>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</si>
  <si>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</si>
  <si>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</si>
  <si>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</si>
  <si>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ZVCV</t>
  </si>
  <si>
    <t>HRZVCVRA0008</t>
  </si>
  <si>
    <t>ZVECEVO d. d.</t>
  </si>
  <si>
    <t>RR</t>
  </si>
  <si>
    <t>PDBA</t>
  </si>
  <si>
    <t>HRPDBARA0008</t>
  </si>
  <si>
    <t>PODRAVSKA BANKA d.d.</t>
  </si>
  <si>
    <t>KOEI</t>
  </si>
  <si>
    <t>HRKOEIRA0009</t>
  </si>
  <si>
    <t>KONCAR d.d.</t>
  </si>
  <si>
    <t>RO</t>
  </si>
  <si>
    <t>KODT2</t>
  </si>
  <si>
    <t>HRKODTPA0009</t>
  </si>
  <si>
    <t>KONCAR - D&amp;ST dd</t>
  </si>
  <si>
    <t>KODT</t>
  </si>
  <si>
    <t>HRKODTRA0007</t>
  </si>
  <si>
    <t>CROS</t>
  </si>
  <si>
    <t>HRCROSRA0002</t>
  </si>
  <si>
    <t>CROATIA osiguranje d.d.</t>
  </si>
  <si>
    <t>SNBA</t>
  </si>
  <si>
    <t>HRSNBARA0003</t>
  </si>
  <si>
    <t>SLATINSKA BANKA d.d.</t>
  </si>
  <si>
    <t>ZPKL</t>
  </si>
  <si>
    <t>HRZPKLRA0008</t>
  </si>
  <si>
    <t>ZAGREBAC.PEKARNE KLARA dd</t>
  </si>
  <si>
    <t>CROS2</t>
  </si>
  <si>
    <t>HRCROSPA0004</t>
  </si>
  <si>
    <t>ZABA</t>
  </si>
  <si>
    <t>HRZABARA0009</t>
  </si>
  <si>
    <t>Zagrebacka banka d.d.</t>
  </si>
  <si>
    <t>Top 10 declines</t>
  </si>
  <si>
    <t>JDTC</t>
  </si>
  <si>
    <t>HRJDTCRA0004</t>
  </si>
  <si>
    <t>JADRAN d.d. u stecaju</t>
  </si>
  <si>
    <t>VART</t>
  </si>
  <si>
    <t>HRVARTR10005</t>
  </si>
  <si>
    <t>VARTEKS d. d.</t>
  </si>
  <si>
    <t>ULPL</t>
  </si>
  <si>
    <t>HRULPLRA0002</t>
  </si>
  <si>
    <t>ALPHA ADRIATIC d.d.</t>
  </si>
  <si>
    <t>DDJH</t>
  </si>
  <si>
    <t>HRDDJHRA0007</t>
  </si>
  <si>
    <t>DURO DAKOVIC GRUPA d.d.</t>
  </si>
  <si>
    <t>MDSP</t>
  </si>
  <si>
    <t>HRMDSPRA0005</t>
  </si>
  <si>
    <t>MODRA SPILJA d.d.</t>
  </si>
  <si>
    <t>ADPL</t>
  </si>
  <si>
    <t>HRADPLRA0006</t>
  </si>
  <si>
    <t>AD PLASTIK d.d.</t>
  </si>
  <si>
    <t>RP</t>
  </si>
  <si>
    <t>INGR</t>
  </si>
  <si>
    <t>HRINGRRA0001</t>
  </si>
  <si>
    <t>INGRA d.d.</t>
  </si>
  <si>
    <t>ATPL</t>
  </si>
  <si>
    <t>HRATPLRA0008</t>
  </si>
  <si>
    <t>ATLANTSKA PLOVIDBA d.d.</t>
  </si>
  <si>
    <t>MDKA</t>
  </si>
  <si>
    <t>HRMDKARA0000</t>
  </si>
  <si>
    <t>MEDIKA, d.d.</t>
  </si>
  <si>
    <t>LKRI</t>
  </si>
  <si>
    <t>HRLKRIRA0007</t>
  </si>
  <si>
    <t>LUKA RIJEKA d.d.</t>
  </si>
  <si>
    <t>Top 10 stock with the highest turnover</t>
  </si>
  <si>
    <t>HT</t>
  </si>
  <si>
    <t>HRHT00RA0005</t>
  </si>
  <si>
    <t>HT d.d.</t>
  </si>
  <si>
    <t>PODR</t>
  </si>
  <si>
    <t>HRPODRRA0004</t>
  </si>
  <si>
    <t>PODRAVKA d.d.</t>
  </si>
  <si>
    <t>ERNT</t>
  </si>
  <si>
    <t>HRERNTRA0000</t>
  </si>
  <si>
    <t>ERICSSON NIKOLA TESLA d.d.</t>
  </si>
  <si>
    <t>RIVP</t>
  </si>
  <si>
    <t>HRRIVPRA0000</t>
  </si>
  <si>
    <t>Valamar Riviera d.d.</t>
  </si>
  <si>
    <t>ADRS2</t>
  </si>
  <si>
    <t>HRADRSPA0009</t>
  </si>
  <si>
    <t>ADRIS GRUPA d.d.</t>
  </si>
  <si>
    <t>HPB</t>
  </si>
  <si>
    <t>HRHPB0RA0002</t>
  </si>
  <si>
    <t>HPB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</si>
  <si>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</si>
  <si>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</si>
  <si>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</si>
  <si>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</si>
  <si>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</si>
  <si>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</si>
  <si>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</si>
  <si>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</si>
  <si>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</si>
  <si>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</si>
  <si>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</si>
  <si>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</si>
  <si>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</si>
  <si>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</si>
  <si>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</si>
  <si>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</si>
  <si>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</si>
  <si>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</si>
  <si>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</si>
  <si>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</si>
  <si>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</si>
  <si>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</si>
  <si>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</si>
  <si>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</si>
  <si>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</si>
  <si>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</si>
  <si>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</si>
  <si>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</si>
  <si>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</si>
  <si>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BLKL</t>
  </si>
  <si>
    <t>HRBLKLRA0000</t>
  </si>
  <si>
    <t>BILOKALNIK-IPA d.d.</t>
  </si>
  <si>
    <t>\</t>
  </si>
  <si>
    <t>BRIN</t>
  </si>
  <si>
    <t>HRBRINRA0006</t>
  </si>
  <si>
    <t>ZAIF Breza d.d.</t>
  </si>
  <si>
    <t>BSQR</t>
  </si>
  <si>
    <t>HRMRULRA0009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</si>
  <si>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</si>
  <si>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</si>
  <si>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</si>
  <si>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</si>
  <si>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</si>
  <si>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</si>
  <si>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</si>
  <si>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</si>
  <si>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</si>
  <si>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</si>
  <si>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</si>
  <si>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</si>
  <si>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</si>
  <si>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</si>
  <si>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</si>
  <si>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</si>
  <si>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</si>
  <si>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</si>
  <si>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</si>
  <si>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</si>
  <si>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</si>
  <si>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</si>
  <si>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HHLD</t>
  </si>
  <si>
    <t>HRHHLDRA0009</t>
  </si>
  <si>
    <t>HOTELI HALUDOVO MALINSKA 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</si>
  <si>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</si>
  <si>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</si>
  <si>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</si>
  <si>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</si>
  <si>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</si>
  <si>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</si>
  <si>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</si>
  <si>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</si>
  <si>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</si>
  <si>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</si>
  <si>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</si>
  <si>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</si>
  <si>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</si>
  <si>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</si>
  <si>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</si>
  <si>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</si>
  <si>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</si>
  <si>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</si>
  <si>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</si>
  <si>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</si>
  <si>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</si>
  <si>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</si>
  <si>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</si>
  <si>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</si>
  <si>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</si>
  <si>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</si>
  <si>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</si>
  <si>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</si>
  <si>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</si>
  <si>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</si>
  <si>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</si>
  <si>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</si>
  <si>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</si>
  <si>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</si>
  <si>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</si>
  <si>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</si>
  <si>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</si>
  <si>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</si>
  <si>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</si>
  <si>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</si>
  <si>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</si>
  <si>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</si>
  <si>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</si>
  <si>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</si>
  <si>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</si>
  <si>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</si>
  <si>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</si>
  <si>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</si>
  <si>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</si>
  <si>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</si>
  <si>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</si>
  <si>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</si>
  <si>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</si>
  <si>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</si>
  <si>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</si>
  <si>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</si>
  <si>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</si>
  <si>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</si>
  <si>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</si>
  <si>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</si>
  <si>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</si>
  <si>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</si>
  <si>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</si>
  <si>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MONP</t>
  </si>
  <si>
    <t>HRMONPRA0007</t>
  </si>
  <si>
    <t>MON PERIN d.d.</t>
  </si>
  <si>
    <t>MRSK</t>
  </si>
  <si>
    <t>HRMRSKRA0004</t>
  </si>
  <si>
    <t>MARASKA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</si>
  <si>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</si>
  <si>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</si>
  <si>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</si>
  <si>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</si>
  <si>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</si>
  <si>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</si>
  <si>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</si>
  <si>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</si>
  <si>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</si>
  <si>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SPAN</t>
  </si>
  <si>
    <t>HRSPANRA0007</t>
  </si>
  <si>
    <t>SPAN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</si>
  <si>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</si>
  <si>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</si>
  <si>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</si>
  <si>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</si>
  <si>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</si>
  <si>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</si>
  <si>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</si>
  <si>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</si>
  <si>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</si>
  <si>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VDZG</t>
  </si>
  <si>
    <t>HRVDZGRA0006</t>
  </si>
  <si>
    <t>VODOPRIVREDA ZAGREB d.d.</t>
  </si>
  <si>
    <t>VIDU</t>
  </si>
  <si>
    <t>HRVIDURA0009</t>
  </si>
  <si>
    <t>VILLA DUBROVNIK d.d.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</si>
  <si>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</si>
  <si>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</si>
  <si>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</si>
  <si>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</si>
  <si>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</si>
  <si>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</si>
  <si>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</si>
  <si>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</si>
  <si>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</si>
  <si>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</si>
  <si>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</si>
  <si>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</si>
  <si>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</si>
  <si>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</si>
  <si>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</si>
  <si>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</si>
  <si>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3ATG2</t>
  </si>
  <si>
    <t>HRATGRO25CA5</t>
  </si>
  <si>
    <t>HRK</t>
  </si>
  <si>
    <t>3DLK</t>
  </si>
  <si>
    <t>HRDLKVO302A0</t>
  </si>
  <si>
    <t>3INA</t>
  </si>
  <si>
    <t>HRINA0O26CA0</t>
  </si>
  <si>
    <t>3LNG</t>
  </si>
  <si>
    <t>HRLNGUO31AE3</t>
  </si>
  <si>
    <t>LANISTE d.o.o.</t>
  </si>
  <si>
    <t>3RIB6</t>
  </si>
  <si>
    <t>HRRIBAO266A2</t>
  </si>
  <si>
    <t>ERSTE BANK d.d.</t>
  </si>
  <si>
    <t>3ZGH2</t>
  </si>
  <si>
    <t>HRZGHOO287A8</t>
  </si>
  <si>
    <t>ZAGREBACKI HOLDING d.o.o.</t>
  </si>
  <si>
    <t>4GVZ</t>
  </si>
  <si>
    <t>HRGDVZO314A5</t>
  </si>
  <si>
    <t>GRAD VARAZDIN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</si>
  <si>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</si>
  <si>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</si>
  <si>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</si>
  <si>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</si>
  <si>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</si>
  <si>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</si>
  <si>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</si>
  <si>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</si>
  <si>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</si>
  <si>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</si>
  <si>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</si>
  <si>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H26CA</t>
  </si>
  <si>
    <t>HRRHMFO26CA5</t>
  </si>
  <si>
    <t>H277N</t>
  </si>
  <si>
    <t>HRRHMFO277N5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</si>
  <si>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</si>
  <si>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</si>
  <si>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</si>
  <si>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</si>
  <si>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</si>
  <si>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</si>
  <si>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</si>
  <si>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</si>
  <si>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H327E</t>
  </si>
  <si>
    <t>HRRHMFO327E7</t>
  </si>
  <si>
    <t>H33BA</t>
  </si>
  <si>
    <t>HRRHMFO33BA3</t>
  </si>
  <si>
    <t>T422B</t>
  </si>
  <si>
    <t>HRRHMFT422B7</t>
  </si>
  <si>
    <t>T447A</t>
  </si>
  <si>
    <t>HRRHMFT447A6</t>
  </si>
  <si>
    <t>T451B</t>
  </si>
  <si>
    <t>HRRHMFT451B6</t>
  </si>
  <si>
    <t>T509C</t>
  </si>
  <si>
    <t>HRRHMFT509C9</t>
  </si>
  <si>
    <t>T523C</t>
  </si>
  <si>
    <t>HRRHMFT523C0</t>
  </si>
  <si>
    <t>T547N</t>
  </si>
  <si>
    <t>HRRHMFT547N6</t>
  </si>
  <si>
    <t>Name</t>
  </si>
  <si>
    <t>NAV</t>
  </si>
  <si>
    <t>NAV date</t>
  </si>
  <si>
    <t>7BET</t>
  </si>
  <si>
    <t>HRICAMFBETR5</t>
  </si>
  <si>
    <t>INTERCAPITAL ASSET MNG doo</t>
  </si>
  <si>
    <t>2024-12-27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</si>
  <si>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</si>
  <si>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</si>
  <si>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</si>
  <si>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</si>
  <si>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</si>
  <si>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</si>
  <si>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</si>
  <si>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</si>
  <si>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</si>
  <si>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H302E</t>
  </si>
  <si>
    <t>HRRHMFO302E0</t>
  </si>
  <si>
    <t>Reference price</t>
  </si>
  <si>
    <t>STJD</t>
  </si>
  <si>
    <t>HRSTJDRA0006</t>
  </si>
  <si>
    <t>STANOVI JADRAN dd</t>
  </si>
  <si>
    <t>3MSA</t>
  </si>
  <si>
    <t>HRMSANO267A9</t>
  </si>
  <si>
    <t>M SAN GRUPA d.o.o.</t>
  </si>
  <si>
    <t>H267E</t>
  </si>
  <si>
    <t>HRRHMFO267E5</t>
  </si>
  <si>
    <t>H275E</t>
  </si>
  <si>
    <t>HRRHMFO275E8</t>
  </si>
  <si>
    <t>H347A</t>
  </si>
  <si>
    <t>HRRHMFO347A3</t>
  </si>
  <si>
    <t>H34BA</t>
  </si>
  <si>
    <t>HRRHMFO34BA1</t>
  </si>
  <si>
    <t>H403E</t>
  </si>
  <si>
    <t>HRRHMFO403E6</t>
  </si>
  <si>
    <t>2024-01-01 - 2024-12-31</t>
  </si>
  <si>
    <t>New listings - bonds</t>
  </si>
  <si>
    <t>Listing date</t>
  </si>
  <si>
    <t>Number of  bonds</t>
  </si>
  <si>
    <t>Ministarstvo financija RH</t>
  </si>
  <si>
    <t>1 EUR</t>
  </si>
  <si>
    <t>2</t>
  </si>
  <si>
    <t>3</t>
  </si>
  <si>
    <t>3JDG3</t>
  </si>
  <si>
    <t>HRJDGLO29CA5</t>
  </si>
  <si>
    <t>New listings - Exchange-Traded Fund</t>
  </si>
  <si>
    <t>Number of ETFs</t>
  </si>
  <si>
    <t>INTERCAPITAL ASSET MANAGEMENT d.o.o.</t>
  </si>
  <si>
    <t>New listings - Treasury Bills</t>
  </si>
  <si>
    <t>Number of  Treasury Bills</t>
  </si>
  <si>
    <t>1.000 EUR</t>
  </si>
  <si>
    <t>T436C</t>
  </si>
  <si>
    <t>HRRHMFT436C5</t>
  </si>
  <si>
    <t>4</t>
  </si>
  <si>
    <t>5</t>
  </si>
  <si>
    <t>6</t>
  </si>
  <si>
    <t>7</t>
  </si>
  <si>
    <t>T512N</t>
  </si>
  <si>
    <t>HRRHMFT512N0</t>
  </si>
  <si>
    <t>Delistings - equities</t>
  </si>
  <si>
    <t>Delisting date</t>
  </si>
  <si>
    <t>Number of  shares</t>
  </si>
  <si>
    <t>1</t>
  </si>
  <si>
    <t>SUKC</t>
  </si>
  <si>
    <t>HRSUKCRA0001</t>
  </si>
  <si>
    <t>SUNCE HOTELI d.d.</t>
  </si>
  <si>
    <t>2.01.2024.</t>
  </si>
  <si>
    <t>13 EUR</t>
  </si>
  <si>
    <t>VIRO</t>
  </si>
  <si>
    <t>HRVIRORA0001</t>
  </si>
  <si>
    <t>VIRO TVORNICA ŠEĆERA d.d.</t>
  </si>
  <si>
    <t>6.01.2024.</t>
  </si>
  <si>
    <t xml:space="preserve">	499.582</t>
  </si>
  <si>
    <t>40 EUR</t>
  </si>
  <si>
    <t xml:space="preserve">VARTEKS d. d. </t>
  </si>
  <si>
    <t>HOTELI HALUDOVO MALINSKA d.d.</t>
  </si>
  <si>
    <t>2 EUR</t>
  </si>
  <si>
    <t>11.10.2024.</t>
  </si>
  <si>
    <t>39,00 EUR</t>
  </si>
  <si>
    <t>ZVEČEVO d. d.</t>
  </si>
  <si>
    <t>18.10.2024.</t>
  </si>
  <si>
    <t>26,00 EUR</t>
  </si>
  <si>
    <t>8</t>
  </si>
  <si>
    <t>HTP OREBIĆ d.d.</t>
  </si>
  <si>
    <t>13,00 EUR</t>
  </si>
  <si>
    <t>9</t>
  </si>
  <si>
    <t>HTP KORČULA d.d.</t>
  </si>
  <si>
    <t>6,00 EUR</t>
  </si>
  <si>
    <t>Delistings - bonds</t>
  </si>
  <si>
    <t xml:space="preserve">H247E   </t>
  </si>
  <si>
    <t xml:space="preserve">HRRHMFO247E7    </t>
  </si>
  <si>
    <t>0,01 EUR</t>
  </si>
  <si>
    <t>3JDG2</t>
  </si>
  <si>
    <t>HRJDGLO24XA2</t>
  </si>
  <si>
    <t>JADRAN - GALENSKI LABORATORIJ d. d.</t>
  </si>
  <si>
    <t xml:space="preserve">	130.000.000</t>
  </si>
  <si>
    <t xml:space="preserve">	1,00 HRK (0,13 EUR)</t>
  </si>
  <si>
    <t>Delistings - Treasury Bills</t>
  </si>
  <si>
    <t>T403A</t>
  </si>
  <si>
    <t>HRRHMFT403A9</t>
  </si>
  <si>
    <t>18.01.2024.</t>
  </si>
  <si>
    <t>1000 EUR</t>
  </si>
  <si>
    <t>T406B</t>
  </si>
  <si>
    <t>HRRHMFT406B0</t>
  </si>
  <si>
    <t>8.02.2024.</t>
  </si>
  <si>
    <t>T407B</t>
  </si>
  <si>
    <t>HRRHMFT407B8</t>
  </si>
  <si>
    <t>15.02.2024.</t>
  </si>
  <si>
    <t>T408A</t>
  </si>
  <si>
    <t>HRRHMFT408A8</t>
  </si>
  <si>
    <t>22.02.2024.</t>
  </si>
  <si>
    <t>T416B</t>
  </si>
  <si>
    <t>HRRHMFT416B9</t>
  </si>
  <si>
    <t>T418B</t>
  </si>
  <si>
    <t>HRRHMFT418B5</t>
  </si>
  <si>
    <t>10</t>
  </si>
  <si>
    <t>Listing of additional issues - equities</t>
  </si>
  <si>
    <t>Number of additional shares</t>
  </si>
  <si>
    <t xml:space="preserve">	HRHEFARA0003</t>
  </si>
  <si>
    <t xml:space="preserve"> -</t>
  </si>
  <si>
    <t xml:space="preserve">	HRMRULRA0009</t>
  </si>
  <si>
    <t xml:space="preserve">BOSQAR d.d. </t>
  </si>
  <si>
    <t>Capital Increases</t>
  </si>
  <si>
    <t>Share Capital</t>
  </si>
  <si>
    <t>INSTITUT IGH, d.d.</t>
  </si>
  <si>
    <t>Share Capital Adjustment</t>
  </si>
  <si>
    <t>Oznaka</t>
  </si>
  <si>
    <t>Izdavatelj</t>
  </si>
  <si>
    <t>Tržište</t>
  </si>
  <si>
    <t>Datum</t>
  </si>
  <si>
    <t>Nominalna vrijednost</t>
  </si>
  <si>
    <t>Temeljni kapital</t>
  </si>
  <si>
    <t>Prije</t>
  </si>
  <si>
    <t>Poslije</t>
  </si>
  <si>
    <t xml:space="preserve">	HRVIS0RA0002</t>
  </si>
  <si>
    <t>10 HRK</t>
  </si>
  <si>
    <t>8.045.545,16 EUR</t>
  </si>
  <si>
    <t xml:space="preserve">	HRMDSPRA0005</t>
  </si>
  <si>
    <t xml:space="preserve">MODRA ŠPILJA d.d. </t>
  </si>
  <si>
    <t>8.047.282,50 EUR</t>
  </si>
  <si>
    <t xml:space="preserve">	HRINGRRA0001</t>
  </si>
  <si>
    <t xml:space="preserve">INGRA d.d. </t>
  </si>
  <si>
    <t>_</t>
  </si>
  <si>
    <t>17.977.569,85 EUR</t>
  </si>
  <si>
    <t>Share Capital Adjustment to the Euro- Capital Increases</t>
  </si>
  <si>
    <t>Nominal  Value</t>
  </si>
  <si>
    <t>Before</t>
  </si>
  <si>
    <t>After</t>
  </si>
  <si>
    <t>300 HRK</t>
  </si>
  <si>
    <t>Share Capital Adjustment to the Euro- Capital Decreases</t>
  </si>
  <si>
    <t xml:space="preserve">TEHNIKA d.d. </t>
  </si>
  <si>
    <t>5.1.2024.</t>
  </si>
  <si>
    <t>900 HRK</t>
  </si>
  <si>
    <t>119 EUR</t>
  </si>
  <si>
    <t>M7PR</t>
  </si>
  <si>
    <t>HRM7PRRA0001</t>
  </si>
  <si>
    <t>Primo Real Estate d.d.</t>
  </si>
  <si>
    <t>200 HRK</t>
  </si>
  <si>
    <t>26 EUR</t>
  </si>
  <si>
    <t>12.1.2024.</t>
  </si>
  <si>
    <t>190 HRK</t>
  </si>
  <si>
    <t>10 EUR</t>
  </si>
  <si>
    <t xml:space="preserve">ČATEKS d.d. </t>
  </si>
  <si>
    <t>17.1.2024.</t>
  </si>
  <si>
    <t>24.1.2024.</t>
  </si>
  <si>
    <t>8.2.2024.</t>
  </si>
  <si>
    <t>PLAG
PLAG2</t>
  </si>
  <si>
    <t>HRPLAGRA0003
HRPLAGPA0005</t>
  </si>
  <si>
    <t>3MAJ</t>
  </si>
  <si>
    <t>HR3MAJRA0002</t>
  </si>
  <si>
    <t>3. MAJ Brodogradilište d.d.</t>
  </si>
  <si>
    <t>13.2.2024.</t>
  </si>
  <si>
    <t>100 HRK</t>
  </si>
  <si>
    <t>14.2.2024.</t>
  </si>
  <si>
    <t>39 EUR</t>
  </si>
  <si>
    <t>20 HRK</t>
  </si>
  <si>
    <t>11</t>
  </si>
  <si>
    <t xml:space="preserve">	HRGRNLRA0006</t>
  </si>
  <si>
    <t>2.523.910,00 EUR</t>
  </si>
  <si>
    <t>12</t>
  </si>
  <si>
    <t xml:space="preserve">	HRJDTCRA0004</t>
  </si>
  <si>
    <t>JADRAN tvornica čarapa d.d.</t>
  </si>
  <si>
    <t>13</t>
  </si>
  <si>
    <t>JADRAN, dioničko društvo za hotelijerstvo i turizam</t>
  </si>
  <si>
    <t>-</t>
  </si>
  <si>
    <t xml:space="preserve"> Change of Nominal Value</t>
  </si>
  <si>
    <t>04.10.2024.</t>
  </si>
  <si>
    <t>54.985.733,00 EUR</t>
  </si>
  <si>
    <t>21.985.733,00 EUR</t>
  </si>
  <si>
    <t>Change of number of outstanding shares by share buyback</t>
  </si>
  <si>
    <t>Hrvatski Telekom d.d.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</si>
  <si>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Regular market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</si>
  <si>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Official market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</si>
  <si>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Prime market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</si>
</sst>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_ ;\-#,##0\ "/>
  </numFmts>
  <fonts count="25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8D817B"/>
      </bottom>
      <diagonal/>
    </border>
  </borders>
  <cellStyleXfs count="8">
    <xf numFmtId="0" fontId="0" fillId="0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  <xf numFmtId="167" fontId="1" fillId="2" borderId="0" applyFont="0" applyFill="0" applyBorder="0" applyAlignment="0" applyProtection="0"/>
    <xf numFmtId="0" fontId="1" fillId="2" borderId="0"/>
    <xf numFmtId="167" fontId="1" fillId="2" borderId="0" applyFont="0" applyFill="0" applyBorder="0" applyAlignment="0" applyProtection="0"/>
    <xf numFmtId="0" fontId="11" fillId="2" borderId="0"/>
  </cellStyleXfs>
  <cellXfs count="295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4" fillId="2" borderId="0" xfId="1" applyFont="1"/>
    <xf numFmtId="0" fontId="15" fillId="2" borderId="0" xfId="1" applyFont="1" applyAlignment="1">
      <alignment horizontal="left"/>
    </xf>
    <xf numFmtId="0" fontId="16" fillId="2" borderId="0" xfId="1" applyFont="1" applyAlignment="1">
      <alignment horizontal="center" wrapText="1"/>
    </xf>
    <xf numFmtId="0" fontId="16" fillId="2" borderId="0" xfId="1" applyFont="1" applyAlignment="1">
      <alignment horizontal="right" wrapText="1"/>
    </xf>
    <xf numFmtId="49" fontId="17" fillId="2" borderId="2" xfId="1" applyNumberFormat="1" applyFont="1" applyBorder="1" applyAlignment="1">
      <alignment horizontal="left" vertical="center" wrapText="1"/>
    </xf>
    <xf numFmtId="49" fontId="17" fillId="2" borderId="2" xfId="1" applyNumberFormat="1" applyFont="1" applyBorder="1" applyAlignment="1">
      <alignment horizontal="center" vertical="center" wrapText="1"/>
    </xf>
    <xf numFmtId="49" fontId="17" fillId="2" borderId="2" xfId="1" applyNumberFormat="1" applyFont="1" applyBorder="1" applyAlignment="1">
      <alignment horizontal="left" vertical="center"/>
    </xf>
    <xf numFmtId="164" fontId="17" fillId="2" borderId="2" xfId="1" applyNumberFormat="1" applyFont="1" applyBorder="1" applyAlignment="1">
      <alignment horizontal="center" vertical="center" wrapText="1"/>
    </xf>
    <xf numFmtId="14" fontId="17" fillId="2" borderId="2" xfId="1" applyNumberFormat="1" applyFont="1" applyBorder="1" applyAlignment="1">
      <alignment horizontal="center" vertical="center" wrapText="1"/>
    </xf>
    <xf numFmtId="168" fontId="17" fillId="2" borderId="2" xfId="2" applyNumberFormat="1" applyFont="1" applyFill="1" applyBorder="1" applyAlignment="1" applyProtection="1">
      <alignment horizontal="center" vertical="center" wrapText="1"/>
    </xf>
    <xf numFmtId="169" fontId="17" fillId="2" borderId="2" xfId="1" applyNumberFormat="1" applyFont="1" applyBorder="1" applyAlignment="1">
      <alignment horizontal="center" vertical="center" wrapText="1"/>
    </xf>
    <xf numFmtId="49" fontId="17" fillId="2" borderId="12" xfId="1" applyNumberFormat="1" applyFont="1" applyBorder="1" applyAlignment="1">
      <alignment horizontal="left" vertical="center" wrapText="1"/>
    </xf>
    <xf numFmtId="49" fontId="17" fillId="2" borderId="12" xfId="1" applyNumberFormat="1" applyFont="1" applyBorder="1" applyAlignment="1">
      <alignment horizontal="center" vertical="center" wrapText="1"/>
    </xf>
    <xf numFmtId="49" fontId="17" fillId="2" borderId="12" xfId="1" applyNumberFormat="1" applyFont="1" applyBorder="1" applyAlignment="1">
      <alignment horizontal="left" vertical="center"/>
    </xf>
    <xf numFmtId="164" fontId="17" fillId="2" borderId="12" xfId="1" applyNumberFormat="1" applyFont="1" applyBorder="1" applyAlignment="1">
      <alignment horizontal="center" vertical="center" wrapText="1"/>
    </xf>
    <xf numFmtId="14" fontId="17" fillId="2" borderId="12" xfId="1" applyNumberFormat="1" applyFont="1" applyBorder="1" applyAlignment="1">
      <alignment horizontal="center" vertical="center" wrapText="1"/>
    </xf>
    <xf numFmtId="168" fontId="17" fillId="2" borderId="12" xfId="2" applyNumberFormat="1" applyFont="1" applyFill="1" applyBorder="1" applyAlignment="1" applyProtection="1">
      <alignment horizontal="center" vertical="center" wrapText="1"/>
    </xf>
    <xf numFmtId="169" fontId="17" fillId="2" borderId="12" xfId="1" applyNumberFormat="1" applyFont="1" applyBorder="1" applyAlignment="1">
      <alignment horizontal="center" vertical="center" wrapText="1"/>
    </xf>
    <xf numFmtId="49" fontId="17" fillId="2" borderId="13" xfId="1" applyNumberFormat="1" applyFont="1" applyBorder="1" applyAlignment="1">
      <alignment horizontal="left" vertical="center" wrapText="1"/>
    </xf>
    <xf numFmtId="49" fontId="17" fillId="2" borderId="13" xfId="1" applyNumberFormat="1" applyFont="1" applyBorder="1" applyAlignment="1">
      <alignment horizontal="center" vertical="center" wrapText="1"/>
    </xf>
    <xf numFmtId="14" fontId="17" fillId="2" borderId="13" xfId="1" applyNumberFormat="1" applyFont="1" applyBorder="1" applyAlignment="1">
      <alignment horizontal="center" vertical="center" wrapText="1"/>
    </xf>
    <xf numFmtId="168" fontId="17" fillId="2" borderId="13" xfId="2" applyNumberFormat="1" applyFont="1" applyFill="1" applyBorder="1" applyAlignment="1" applyProtection="1">
      <alignment horizontal="center" vertical="center" wrapText="1"/>
    </xf>
    <xf numFmtId="169" fontId="17" fillId="2" borderId="13" xfId="1" applyNumberFormat="1" applyFont="1" applyBorder="1" applyAlignment="1">
      <alignment horizontal="center" vertical="center" wrapText="1"/>
    </xf>
    <xf numFmtId="0" fontId="15" fillId="2" borderId="0" xfId="3" applyFont="1" applyAlignment="1">
      <alignment horizontal="left"/>
    </xf>
    <xf numFmtId="49" fontId="17" fillId="2" borderId="12" xfId="3" applyNumberFormat="1" applyFont="1" applyBorder="1" applyAlignment="1">
      <alignment horizontal="left" vertical="center" wrapText="1"/>
    </xf>
    <xf numFmtId="49" fontId="17" fillId="2" borderId="12" xfId="3" applyNumberFormat="1" applyFont="1" applyBorder="1" applyAlignment="1">
      <alignment horizontal="center" vertical="center" wrapText="1"/>
    </xf>
    <xf numFmtId="49" fontId="17" fillId="2" borderId="12" xfId="3" applyNumberFormat="1" applyFont="1" applyBorder="1" applyAlignment="1">
      <alignment horizontal="left" vertical="center"/>
    </xf>
    <xf numFmtId="14" fontId="17" fillId="2" borderId="12" xfId="3" applyNumberFormat="1" applyFont="1" applyBorder="1" applyAlignment="1">
      <alignment horizontal="center" vertical="center" wrapText="1"/>
    </xf>
    <xf numFmtId="168" fontId="17" fillId="2" borderId="12" xfId="4" applyNumberFormat="1" applyFont="1" applyFill="1" applyBorder="1" applyAlignment="1" applyProtection="1">
      <alignment horizontal="center" vertical="center" wrapText="1"/>
    </xf>
    <xf numFmtId="169" fontId="17" fillId="2" borderId="12" xfId="3" applyNumberFormat="1" applyFont="1" applyBorder="1" applyAlignment="1">
      <alignment horizontal="center" vertical="center" wrapText="1"/>
    </xf>
    <xf numFmtId="168" fontId="17" fillId="2" borderId="2" xfId="2" applyNumberFormat="1" applyFont="1" applyFill="1" applyBorder="1" applyAlignment="1" applyProtection="1">
      <alignment horizontal="right" vertical="center" wrapText="1"/>
    </xf>
    <xf numFmtId="168" fontId="17" fillId="2" borderId="12" xfId="2" applyNumberFormat="1" applyFont="1" applyFill="1" applyBorder="1" applyAlignment="1" applyProtection="1">
      <alignment horizontal="right" vertical="center" wrapText="1"/>
    </xf>
    <xf numFmtId="49" fontId="17" fillId="2" borderId="14" xfId="1" applyNumberFormat="1" applyFont="1" applyBorder="1" applyAlignment="1">
      <alignment horizontal="left" vertical="center" wrapText="1"/>
    </xf>
    <xf numFmtId="49" fontId="17" fillId="2" borderId="14" xfId="1" applyNumberFormat="1" applyFont="1" applyBorder="1" applyAlignment="1">
      <alignment horizontal="center" vertical="center" wrapText="1"/>
    </xf>
    <xf numFmtId="168" fontId="17" fillId="2" borderId="14" xfId="2" applyNumberFormat="1" applyFont="1" applyFill="1" applyBorder="1" applyAlignment="1" applyProtection="1">
      <alignment horizontal="right" vertical="center" wrapText="1"/>
    </xf>
    <xf numFmtId="170" fontId="17" fillId="2" borderId="14" xfId="2" applyNumberFormat="1" applyFont="1" applyFill="1" applyBorder="1" applyAlignment="1" applyProtection="1">
      <alignment horizontal="right" vertical="center" wrapText="1"/>
    </xf>
    <xf numFmtId="49" fontId="17" fillId="2" borderId="0" xfId="1" applyNumberFormat="1" applyFont="1" applyAlignment="1">
      <alignment horizontal="left" vertical="center" wrapText="1"/>
    </xf>
    <xf numFmtId="49" fontId="17" fillId="2" borderId="0" xfId="1" applyNumberFormat="1" applyFont="1" applyAlignment="1">
      <alignment horizontal="center" vertical="center" wrapText="1"/>
    </xf>
    <xf numFmtId="49" fontId="17" fillId="2" borderId="0" xfId="1" applyNumberFormat="1" applyFont="1" applyAlignment="1">
      <alignment horizontal="left" vertical="center"/>
    </xf>
    <xf numFmtId="164" fontId="17" fillId="2" borderId="0" xfId="1" applyNumberFormat="1" applyFont="1" applyAlignment="1">
      <alignment horizontal="center" vertical="center" wrapText="1"/>
    </xf>
    <xf numFmtId="14" fontId="17" fillId="2" borderId="0" xfId="1" applyNumberFormat="1" applyFont="1" applyAlignment="1">
      <alignment horizontal="center" vertical="center" wrapText="1"/>
    </xf>
    <xf numFmtId="168" fontId="17" fillId="2" borderId="0" xfId="2" applyNumberFormat="1" applyFont="1" applyFill="1" applyBorder="1" applyAlignment="1" applyProtection="1">
      <alignment horizontal="center" vertical="center" wrapText="1"/>
    </xf>
    <xf numFmtId="169" fontId="17" fillId="2" borderId="0" xfId="1" applyNumberFormat="1" applyFont="1" applyAlignment="1">
      <alignment horizontal="center" vertical="center" wrapText="1"/>
    </xf>
    <xf numFmtId="49" fontId="17" fillId="2" borderId="1" xfId="1" applyNumberFormat="1" applyFont="1" applyBorder="1" applyAlignment="1">
      <alignment horizontal="left" vertical="center" wrapText="1"/>
    </xf>
    <xf numFmtId="49" fontId="17" fillId="2" borderId="1" xfId="1" applyNumberFormat="1" applyFont="1" applyBorder="1" applyAlignment="1">
      <alignment horizontal="left" vertical="center"/>
    </xf>
    <xf numFmtId="164" fontId="17" fillId="2" borderId="1" xfId="1" applyNumberFormat="1" applyFont="1" applyBorder="1" applyAlignment="1">
      <alignment horizontal="center" vertical="center" wrapText="1"/>
    </xf>
    <xf numFmtId="14" fontId="17" fillId="2" borderId="1" xfId="1" applyNumberFormat="1" applyFont="1" applyBorder="1" applyAlignment="1">
      <alignment horizontal="center" vertical="center" wrapText="1"/>
    </xf>
    <xf numFmtId="168" fontId="17" fillId="2" borderId="1" xfId="2" applyNumberFormat="1" applyFont="1" applyFill="1" applyBorder="1" applyAlignment="1" applyProtection="1">
      <alignment horizontal="right" vertical="center" wrapText="1"/>
    </xf>
    <xf numFmtId="169" fontId="17" fillId="2" borderId="1" xfId="1" applyNumberFormat="1" applyFont="1" applyBorder="1" applyAlignment="1">
      <alignment horizontal="right" vertical="center" wrapText="1"/>
    </xf>
    <xf numFmtId="0" fontId="18" fillId="2" borderId="0" xfId="1" applyFont="1" applyAlignment="1">
      <alignment wrapText="1"/>
    </xf>
    <xf numFmtId="0" fontId="19" fillId="2" borderId="0" xfId="1" applyFont="1"/>
    <xf numFmtId="49" fontId="17" fillId="2" borderId="14" xfId="1" applyNumberFormat="1" applyFont="1" applyBorder="1" applyAlignment="1">
      <alignment horizontal="left" vertical="center"/>
    </xf>
    <xf numFmtId="164" fontId="17" fillId="2" borderId="14" xfId="1" applyNumberFormat="1" applyFont="1" applyBorder="1" applyAlignment="1">
      <alignment horizontal="center" vertical="center" wrapText="1"/>
    </xf>
    <xf numFmtId="14" fontId="17" fillId="2" borderId="14" xfId="1" applyNumberFormat="1" applyFont="1" applyBorder="1" applyAlignment="1">
      <alignment horizontal="center" vertical="center" wrapText="1"/>
    </xf>
    <xf numFmtId="169" fontId="17" fillId="2" borderId="14" xfId="1" applyNumberFormat="1" applyFont="1" applyBorder="1" applyAlignment="1">
      <alignment horizontal="center" vertical="center" wrapText="1"/>
    </xf>
    <xf numFmtId="49" fontId="17" fillId="2" borderId="13" xfId="1" applyNumberFormat="1" applyFont="1" applyBorder="1" applyAlignment="1">
      <alignment horizontal="left" vertical="center"/>
    </xf>
    <xf numFmtId="164" fontId="17" fillId="2" borderId="13" xfId="1" applyNumberFormat="1" applyFont="1" applyBorder="1" applyAlignment="1">
      <alignment horizontal="center" vertical="center" wrapText="1"/>
    </xf>
    <xf numFmtId="168" fontId="17" fillId="2" borderId="13" xfId="2" applyNumberFormat="1" applyFont="1" applyFill="1" applyBorder="1" applyAlignment="1" applyProtection="1">
      <alignment horizontal="right" vertical="center" wrapText="1"/>
    </xf>
    <xf numFmtId="168" fontId="17" fillId="2" borderId="0" xfId="2" applyNumberFormat="1" applyFont="1" applyFill="1" applyBorder="1" applyAlignment="1" applyProtection="1">
      <alignment horizontal="right" vertical="center" wrapText="1"/>
    </xf>
    <xf numFmtId="49" fontId="17" fillId="2" borderId="1" xfId="1" applyNumberFormat="1" applyFont="1" applyBorder="1" applyAlignment="1">
      <alignment horizontal="center" vertical="center" wrapText="1"/>
    </xf>
    <xf numFmtId="168" fontId="17" fillId="2" borderId="1" xfId="2" applyNumberFormat="1" applyFont="1" applyFill="1" applyBorder="1" applyAlignment="1" applyProtection="1">
      <alignment horizontal="center" vertical="center" wrapText="1"/>
    </xf>
    <xf numFmtId="169" fontId="17" fillId="2" borderId="1" xfId="1" applyNumberFormat="1" applyFont="1" applyBorder="1" applyAlignment="1">
      <alignment horizontal="center" vertical="center" wrapText="1"/>
    </xf>
    <xf numFmtId="168" fontId="17" fillId="2" borderId="14" xfId="2" applyNumberFormat="1" applyFont="1" applyFill="1" applyBorder="1" applyAlignment="1" applyProtection="1">
      <alignment horizontal="center" vertical="center" wrapText="1"/>
    </xf>
    <xf numFmtId="0" fontId="15" fillId="2" borderId="13" xfId="3" applyFont="1" applyBorder="1" applyAlignment="1">
      <alignment horizontal="left"/>
    </xf>
    <xf numFmtId="0" fontId="16" fillId="2" borderId="13" xfId="3" applyFont="1" applyBorder="1" applyAlignment="1">
      <alignment horizontal="center" wrapText="1"/>
    </xf>
    <xf numFmtId="0" fontId="16" fillId="2" borderId="13" xfId="3" applyFont="1" applyBorder="1" applyAlignment="1">
      <alignment horizontal="right" wrapText="1"/>
    </xf>
    <xf numFmtId="0" fontId="17" fillId="2" borderId="0" xfId="3" applyFont="1" applyAlignment="1">
      <alignment horizontal="center" wrapText="1"/>
    </xf>
    <xf numFmtId="0" fontId="17" fillId="2" borderId="0" xfId="3" applyFont="1" applyAlignment="1">
      <alignment horizontal="left" wrapText="1"/>
    </xf>
    <xf numFmtId="14" fontId="17" fillId="2" borderId="0" xfId="3" applyNumberFormat="1" applyFont="1" applyAlignment="1">
      <alignment horizontal="center" wrapText="1"/>
    </xf>
    <xf numFmtId="3" fontId="17" fillId="2" borderId="0" xfId="3" applyNumberFormat="1" applyFont="1" applyAlignment="1">
      <alignment horizontal="right" wrapText="1"/>
    </xf>
    <xf numFmtId="169" fontId="17" fillId="2" borderId="13" xfId="3" applyNumberFormat="1" applyFont="1" applyBorder="1" applyAlignment="1">
      <alignment horizontal="center" vertical="center" wrapText="1"/>
    </xf>
    <xf numFmtId="49" fontId="17" fillId="2" borderId="14" xfId="3" applyNumberFormat="1" applyFont="1" applyBorder="1" applyAlignment="1">
      <alignment horizontal="center" vertical="center" wrapText="1"/>
    </xf>
    <xf numFmtId="49" fontId="17" fillId="2" borderId="14" xfId="3" applyNumberFormat="1" applyFont="1" applyBorder="1" applyAlignment="1">
      <alignment horizontal="left" vertical="center"/>
    </xf>
    <xf numFmtId="164" fontId="17" fillId="2" borderId="12" xfId="3" applyNumberFormat="1" applyFont="1" applyBorder="1" applyAlignment="1">
      <alignment horizontal="center" vertical="center" wrapText="1"/>
    </xf>
    <xf numFmtId="49" fontId="17" fillId="2" borderId="0" xfId="3" applyNumberFormat="1" applyFont="1" applyAlignment="1">
      <alignment horizontal="center" vertical="center" wrapText="1"/>
    </xf>
    <xf numFmtId="49" fontId="17" fillId="2" borderId="0" xfId="3" applyNumberFormat="1" applyFont="1" applyAlignment="1">
      <alignment horizontal="left" vertical="center"/>
    </xf>
    <xf numFmtId="164" fontId="17" fillId="2" borderId="0" xfId="3" applyNumberFormat="1" applyFont="1" applyAlignment="1">
      <alignment horizontal="center" vertical="center" wrapText="1"/>
    </xf>
    <xf numFmtId="14" fontId="17" fillId="2" borderId="0" xfId="3" applyNumberFormat="1" applyFont="1" applyAlignment="1">
      <alignment horizontal="center" vertical="center" wrapText="1"/>
    </xf>
    <xf numFmtId="168" fontId="17" fillId="2" borderId="0" xfId="4" applyNumberFormat="1" applyFont="1" applyFill="1" applyBorder="1" applyAlignment="1" applyProtection="1">
      <alignment horizontal="center" vertical="center" wrapText="1"/>
    </xf>
    <xf numFmtId="169" fontId="17" fillId="2" borderId="0" xfId="3" applyNumberFormat="1" applyFont="1" applyAlignment="1">
      <alignment horizontal="center" vertical="center" wrapText="1"/>
    </xf>
    <xf numFmtId="0" fontId="14" fillId="2" borderId="0" xfId="1" applyFont="1" applyAlignment="1">
      <alignment vertical="center"/>
    </xf>
    <xf numFmtId="0" fontId="17" fillId="2" borderId="0" xfId="1" applyFont="1" applyAlignment="1">
      <alignment horizontal="left"/>
    </xf>
    <xf numFmtId="49" fontId="17" fillId="2" borderId="15" xfId="3" applyNumberFormat="1" applyFont="1" applyBorder="1" applyAlignment="1">
      <alignment horizontal="left" vertical="center" wrapText="1"/>
    </xf>
    <xf numFmtId="49" fontId="17" fillId="2" borderId="15" xfId="3" applyNumberFormat="1" applyFont="1" applyBorder="1" applyAlignment="1">
      <alignment horizontal="center" vertical="center" wrapText="1"/>
    </xf>
    <xf numFmtId="49" fontId="17" fillId="2" borderId="15" xfId="3" applyNumberFormat="1" applyFont="1" applyBorder="1" applyAlignment="1">
      <alignment horizontal="left" vertical="center"/>
    </xf>
    <xf numFmtId="164" fontId="17" fillId="2" borderId="15" xfId="3" applyNumberFormat="1" applyFont="1" applyBorder="1" applyAlignment="1">
      <alignment horizontal="center" vertical="center" wrapText="1"/>
    </xf>
    <xf numFmtId="14" fontId="17" fillId="2" borderId="15" xfId="3" applyNumberFormat="1" applyFont="1" applyBorder="1" applyAlignment="1">
      <alignment horizontal="center" vertical="center" wrapText="1"/>
    </xf>
    <xf numFmtId="167" fontId="17" fillId="2" borderId="15" xfId="4" applyFont="1" applyFill="1" applyBorder="1" applyAlignment="1" applyProtection="1">
      <alignment horizontal="right" vertical="center" wrapText="1"/>
    </xf>
    <xf numFmtId="49" fontId="17" fillId="2" borderId="16" xfId="3" applyNumberFormat="1" applyFont="1" applyBorder="1" applyAlignment="1">
      <alignment horizontal="left" vertical="center" wrapText="1"/>
    </xf>
    <xf numFmtId="49" fontId="17" fillId="2" borderId="16" xfId="3" applyNumberFormat="1" applyFont="1" applyBorder="1" applyAlignment="1">
      <alignment horizontal="center" vertical="center" wrapText="1"/>
    </xf>
    <xf numFmtId="49" fontId="17" fillId="2" borderId="16" xfId="3" applyNumberFormat="1" applyFont="1" applyBorder="1" applyAlignment="1">
      <alignment horizontal="left" vertical="center"/>
    </xf>
    <xf numFmtId="164" fontId="17" fillId="2" borderId="16" xfId="3" applyNumberFormat="1" applyFont="1" applyBorder="1" applyAlignment="1">
      <alignment horizontal="center" vertical="center" wrapText="1"/>
    </xf>
    <xf numFmtId="14" fontId="17" fillId="2" borderId="16" xfId="3" applyNumberFormat="1" applyFont="1" applyBorder="1" applyAlignment="1">
      <alignment horizontal="center" vertical="center" wrapText="1"/>
    </xf>
    <xf numFmtId="167" fontId="17" fillId="2" borderId="16" xfId="4" applyFont="1" applyFill="1" applyBorder="1" applyAlignment="1" applyProtection="1">
      <alignment horizontal="right" vertical="center" wrapText="1"/>
    </xf>
    <xf numFmtId="49" fontId="17" fillId="2" borderId="14" xfId="3" applyNumberFormat="1" applyFont="1" applyBorder="1" applyAlignment="1">
      <alignment horizontal="left" vertical="center" wrapText="1"/>
    </xf>
    <xf numFmtId="164" fontId="17" fillId="2" borderId="14" xfId="3" applyNumberFormat="1" applyFont="1" applyBorder="1" applyAlignment="1">
      <alignment horizontal="center" vertical="center" wrapText="1"/>
    </xf>
    <xf numFmtId="14" fontId="17" fillId="2" borderId="14" xfId="3" applyNumberFormat="1" applyFont="1" applyBorder="1" applyAlignment="1">
      <alignment horizontal="center" vertical="center" wrapText="1"/>
    </xf>
    <xf numFmtId="167" fontId="17" fillId="2" borderId="14" xfId="4" applyFont="1" applyFill="1" applyBorder="1" applyAlignment="1" applyProtection="1">
      <alignment horizontal="right" vertical="center" wrapText="1"/>
    </xf>
    <xf numFmtId="169" fontId="17" fillId="2" borderId="0" xfId="1" applyNumberFormat="1" applyFont="1" applyAlignment="1">
      <alignment horizontal="right" vertical="center" wrapText="1"/>
    </xf>
    <xf numFmtId="0" fontId="20" fillId="2" borderId="0" xfId="5" applyFont="1"/>
    <xf numFmtId="49" fontId="17" fillId="2" borderId="0" xfId="3" applyNumberFormat="1" applyFont="1" applyAlignment="1">
      <alignment horizontal="left" vertical="center" wrapText="1"/>
    </xf>
    <xf numFmtId="0" fontId="16" fillId="2" borderId="0" xfId="3" applyFont="1" applyAlignment="1">
      <alignment horizontal="center" vertical="center" wrapText="1"/>
    </xf>
    <xf numFmtId="0" fontId="16" fillId="2" borderId="0" xfId="3" applyFont="1" applyAlignment="1">
      <alignment horizontal="left" vertical="center" wrapText="1"/>
    </xf>
    <xf numFmtId="0" fontId="21" fillId="2" borderId="0" xfId="3" applyFont="1"/>
    <xf numFmtId="0" fontId="22" fillId="2" borderId="0" xfId="5" applyFont="1"/>
    <xf numFmtId="49" fontId="17" fillId="2" borderId="13" xfId="3" applyNumberFormat="1" applyFont="1" applyBorder="1" applyAlignment="1">
      <alignment horizontal="left" vertical="center" wrapText="1"/>
    </xf>
    <xf numFmtId="0" fontId="16" fillId="2" borderId="13" xfId="3" applyFont="1" applyBorder="1" applyAlignment="1">
      <alignment horizontal="center" vertical="center" wrapText="1"/>
    </xf>
    <xf numFmtId="168" fontId="16" fillId="2" borderId="13" xfId="6" applyNumberFormat="1" applyFont="1" applyFill="1" applyBorder="1" applyAlignment="1" applyProtection="1">
      <alignment horizontal="center" vertical="center" wrapText="1"/>
    </xf>
    <xf numFmtId="3" fontId="16" fillId="2" borderId="13" xfId="3" applyNumberFormat="1" applyFont="1" applyBorder="1" applyAlignment="1">
      <alignment horizontal="center" vertical="center" wrapText="1"/>
    </xf>
    <xf numFmtId="0" fontId="23" fillId="2" borderId="13" xfId="3" applyFont="1" applyBorder="1"/>
    <xf numFmtId="0" fontId="17" fillId="2" borderId="14" xfId="3" applyFont="1" applyBorder="1" applyAlignment="1">
      <alignment horizontal="left" vertical="center" wrapText="1"/>
    </xf>
    <xf numFmtId="0" fontId="17" fillId="2" borderId="14" xfId="3" applyFont="1" applyBorder="1" applyAlignment="1">
      <alignment horizontal="left" vertical="center"/>
    </xf>
    <xf numFmtId="14" fontId="17" fillId="2" borderId="14" xfId="3" applyNumberFormat="1" applyFont="1" applyBorder="1" applyAlignment="1">
      <alignment horizontal="left" vertical="center" wrapText="1"/>
    </xf>
    <xf numFmtId="168" fontId="17" fillId="2" borderId="14" xfId="6" applyNumberFormat="1" applyFont="1" applyFill="1" applyBorder="1" applyAlignment="1" applyProtection="1">
      <alignment horizontal="center" vertical="center" wrapText="1"/>
    </xf>
    <xf numFmtId="3" fontId="16" fillId="2" borderId="14" xfId="3" applyNumberFormat="1" applyFont="1" applyBorder="1" applyAlignment="1">
      <alignment horizontal="left" vertical="center" wrapText="1"/>
    </xf>
    <xf numFmtId="168" fontId="17" fillId="2" borderId="14" xfId="6" applyNumberFormat="1" applyFont="1" applyFill="1" applyBorder="1" applyAlignment="1" applyProtection="1">
      <alignment horizontal="left" vertical="center" wrapText="1"/>
    </xf>
    <xf numFmtId="0" fontId="17" fillId="2" borderId="0" xfId="3" applyFont="1" applyAlignment="1">
      <alignment horizontal="left" vertical="center" wrapText="1"/>
    </xf>
    <xf numFmtId="0" fontId="17" fillId="2" borderId="0" xfId="3" applyFont="1" applyAlignment="1">
      <alignment horizontal="left" vertical="center"/>
    </xf>
    <xf numFmtId="14" fontId="17" fillId="2" borderId="0" xfId="3" applyNumberFormat="1" applyFont="1" applyAlignment="1">
      <alignment horizontal="left" vertical="center" wrapText="1"/>
    </xf>
    <xf numFmtId="168" fontId="17" fillId="2" borderId="0" xfId="6" applyNumberFormat="1" applyFont="1" applyFill="1" applyBorder="1" applyAlignment="1" applyProtection="1">
      <alignment horizontal="left" vertical="center" wrapText="1"/>
    </xf>
    <xf numFmtId="3" fontId="16" fillId="2" borderId="0" xfId="3" applyNumberFormat="1" applyFont="1" applyAlignment="1">
      <alignment horizontal="left" vertical="center" wrapText="1"/>
    </xf>
    <xf numFmtId="167" fontId="17" fillId="2" borderId="0" xfId="6" applyFont="1" applyFill="1" applyBorder="1" applyAlignment="1" applyProtection="1">
      <alignment horizontal="left" vertical="center" wrapText="1"/>
    </xf>
    <xf numFmtId="167" fontId="17" fillId="2" borderId="0" xfId="4" applyFont="1" applyFill="1" applyBorder="1" applyAlignment="1" applyProtection="1">
      <alignment horizontal="right" vertical="center"/>
    </xf>
    <xf numFmtId="0" fontId="16" fillId="2" borderId="0" xfId="1" applyFont="1" applyAlignment="1">
      <alignment horizontal="center" vertical="center" wrapText="1"/>
    </xf>
    <xf numFmtId="168" fontId="16" fillId="2" borderId="0" xfId="2" applyNumberFormat="1" applyFont="1" applyFill="1" applyBorder="1" applyAlignment="1" applyProtection="1">
      <alignment horizontal="center" vertical="center" wrapText="1"/>
    </xf>
    <xf numFmtId="3" fontId="16" fillId="2" borderId="0" xfId="1" applyNumberFormat="1" applyFont="1" applyAlignment="1">
      <alignment horizontal="center" vertical="center" wrapText="1"/>
    </xf>
    <xf numFmtId="0" fontId="17" fillId="2" borderId="14" xfId="1" applyFont="1" applyBorder="1" applyAlignment="1">
      <alignment horizontal="center" vertical="center" wrapText="1"/>
    </xf>
    <xf numFmtId="0" fontId="17" fillId="2" borderId="14" xfId="1" applyFont="1" applyBorder="1" applyAlignment="1">
      <alignment horizontal="left" vertical="center" wrapText="1"/>
    </xf>
    <xf numFmtId="167" fontId="17" fillId="2" borderId="0" xfId="4" applyFont="1" applyFill="1" applyBorder="1" applyAlignment="1" applyProtection="1">
      <alignment vertical="center" wrapText="1"/>
    </xf>
    <xf numFmtId="0" fontId="17" fillId="2" borderId="0" xfId="1" applyFont="1" applyAlignment="1">
      <alignment horizontal="center" vertical="center" wrapText="1"/>
    </xf>
    <xf numFmtId="0" fontId="17" fillId="2" borderId="0" xfId="1" applyFont="1" applyAlignment="1">
      <alignment horizontal="left" vertical="center" wrapText="1"/>
    </xf>
    <xf numFmtId="167" fontId="17" fillId="2" borderId="0" xfId="4" applyFont="1" applyFill="1" applyBorder="1" applyAlignment="1" applyProtection="1">
      <alignment horizontal="right" vertical="center" wrapText="1"/>
    </xf>
    <xf numFmtId="164" fontId="17" fillId="2" borderId="17" xfId="1" applyNumberFormat="1" applyFont="1" applyBorder="1" applyAlignment="1">
      <alignment horizontal="center" vertical="center" wrapText="1"/>
    </xf>
    <xf numFmtId="169" fontId="17" fillId="2" borderId="2" xfId="3" applyNumberFormat="1" applyFont="1" applyBorder="1" applyAlignment="1">
      <alignment horizontal="center" vertical="center" wrapText="1"/>
    </xf>
    <xf numFmtId="49" fontId="17" fillId="2" borderId="13" xfId="3" applyNumberFormat="1" applyFont="1" applyBorder="1" applyAlignment="1">
      <alignment horizontal="center" vertical="center" wrapText="1"/>
    </xf>
    <xf numFmtId="49" fontId="17" fillId="2" borderId="13" xfId="3" applyNumberFormat="1" applyFont="1" applyBorder="1" applyAlignment="1">
      <alignment horizontal="left" vertical="center"/>
    </xf>
    <xf numFmtId="14" fontId="17" fillId="2" borderId="13" xfId="3" applyNumberFormat="1" applyFont="1" applyBorder="1" applyAlignment="1">
      <alignment horizontal="center" vertical="center" wrapText="1"/>
    </xf>
    <xf numFmtId="167" fontId="17" fillId="2" borderId="13" xfId="4" applyFont="1" applyFill="1" applyBorder="1" applyAlignment="1" applyProtection="1">
      <alignment horizontal="right" vertical="center" wrapText="1"/>
    </xf>
    <xf numFmtId="169" fontId="17" fillId="2" borderId="14" xfId="3" applyNumberFormat="1" applyFont="1" applyBorder="1" applyAlignment="1">
      <alignment horizontal="center" vertical="center" wrapText="1"/>
    </xf>
    <xf numFmtId="0" fontId="16" fillId="2" borderId="13" xfId="1" applyFont="1" applyBorder="1" applyAlignment="1">
      <alignment horizontal="center" vertical="center" wrapText="1"/>
    </xf>
    <xf numFmtId="168" fontId="16" fillId="2" borderId="13" xfId="2" applyNumberFormat="1" applyFont="1" applyFill="1" applyBorder="1" applyAlignment="1" applyProtection="1">
      <alignment horizontal="center" vertical="center" wrapText="1"/>
    </xf>
    <xf numFmtId="3" fontId="16" fillId="2" borderId="13" xfId="1" applyNumberFormat="1" applyFont="1" applyBorder="1" applyAlignment="1">
      <alignment horizontal="center" vertical="center" wrapText="1"/>
    </xf>
    <xf numFmtId="164" fontId="17" fillId="2" borderId="13" xfId="3" applyNumberFormat="1" applyFont="1" applyBorder="1" applyAlignment="1">
      <alignment horizontal="center" vertical="center" wrapText="1"/>
    </xf>
    <xf numFmtId="0" fontId="24" fillId="2" borderId="13" xfId="7" applyFont="1" applyBorder="1" applyAlignment="1">
      <alignment horizontal="right"/>
    </xf>
    <xf numFmtId="0" fontId="24" fillId="2" borderId="0" xfId="7" applyFont="1" applyAlignment="1">
      <alignment horizontal="right"/>
    </xf>
    <xf numFmtId="0" fontId="15" fillId="2" borderId="0" xfId="3" applyFont="1" applyAlignment="1">
      <alignment horizontal="left" vertical="center"/>
    </xf>
    <xf numFmtId="49" fontId="17" fillId="2" borderId="2" xfId="3" applyNumberFormat="1" applyFont="1" applyBorder="1" applyAlignment="1">
      <alignment horizontal="left" vertical="center" wrapText="1"/>
    </xf>
    <xf numFmtId="49" fontId="17" fillId="2" borderId="2" xfId="3" applyNumberFormat="1" applyFont="1" applyBorder="1" applyAlignment="1">
      <alignment horizontal="center" vertical="center" wrapText="1"/>
    </xf>
    <xf numFmtId="49" fontId="17" fillId="2" borderId="2" xfId="3" applyNumberFormat="1" applyFont="1" applyBorder="1" applyAlignment="1">
      <alignment horizontal="left" vertical="center"/>
    </xf>
    <xf numFmtId="164" fontId="17" fillId="2" borderId="2" xfId="3" applyNumberFormat="1" applyFont="1" applyBorder="1" applyAlignment="1">
      <alignment horizontal="center" vertical="center" wrapText="1"/>
    </xf>
    <xf numFmtId="14" fontId="17" fillId="2" borderId="2" xfId="3" applyNumberFormat="1" applyFont="1" applyBorder="1" applyAlignment="1">
      <alignment horizontal="center" vertical="center" wrapText="1"/>
    </xf>
    <xf numFmtId="49" fontId="17" fillId="2" borderId="0" xfId="1" applyNumberFormat="1" applyFont="1" applyAlignment="1">
      <alignment horizontal="right" vertical="center" indent="1"/>
    </xf>
    <xf numFmtId="0" fontId="19" fillId="2" borderId="0" xfId="1" applyFont="1" applyAlignment="1">
      <alignment vertical="top" wrapText="1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6" fillId="2" borderId="18" xfId="3" applyFont="1" applyBorder="1" applyAlignment="1">
      <alignment horizontal="right" wrapText="1"/>
    </xf>
    <xf numFmtId="168" fontId="17" fillId="2" borderId="2" xfId="4" applyNumberFormat="1" applyFont="1" applyFill="1" applyBorder="1" applyAlignment="1" applyProtection="1">
      <alignment horizontal="center" vertical="center" wrapText="1"/>
    </xf>
    <xf numFmtId="0" fontId="13" fillId="2" borderId="0" xfId="1" applyFont="1" applyAlignment="1">
      <alignment horizontal="left" vertical="center" wrapText="1"/>
    </xf>
    <xf numFmtId="0" fontId="16" fillId="2" borderId="0" xfId="1" applyFont="1" applyAlignment="1">
      <alignment horizontal="center" vertical="center" wrapText="1"/>
    </xf>
    <xf numFmtId="0" fontId="16" fillId="2" borderId="0" xfId="1" applyFont="1" applyAlignment="1">
      <alignment horizontal="left" wrapText="1"/>
    </xf>
    <xf numFmtId="0" fontId="13" fillId="2" borderId="0" xfId="3" applyFont="1" applyAlignment="1">
      <alignment horizontal="left" vertical="center" wrapText="1"/>
    </xf>
    <xf numFmtId="167" fontId="17" fillId="2" borderId="14" xfId="6" applyFont="1" applyFill="1" applyBorder="1" applyAlignment="1" applyProtection="1">
      <alignment horizontal="left" vertical="center" wrapText="1"/>
    </xf>
    <xf numFmtId="0" fontId="16" fillId="2" borderId="0" xfId="1" applyFont="1" applyAlignment="1">
      <alignment horizontal="center" wrapText="1"/>
    </xf>
    <xf numFmtId="167" fontId="17" fillId="2" borderId="15" xfId="4" applyFont="1" applyFill="1" applyBorder="1" applyAlignment="1" applyProtection="1">
      <alignment horizontal="right" vertical="center" wrapText="1"/>
    </xf>
    <xf numFmtId="0" fontId="16" fillId="2" borderId="0" xfId="3" applyFont="1" applyAlignment="1">
      <alignment horizontal="center" vertical="center" wrapText="1"/>
    </xf>
    <xf numFmtId="0" fontId="13" fillId="2" borderId="0" xfId="3" applyFont="1" applyAlignment="1">
      <alignment horizontal="left" wrapText="1"/>
    </xf>
    <xf numFmtId="0" fontId="13" fillId="2" borderId="0" xfId="1" applyFont="1" applyAlignment="1">
      <alignment horizontal="left" wrapText="1"/>
    </xf>
  </cellXfs>
  <cellStyles count="8">
    <cellStyle name="Comma 2" xfId="2" xr:uid="{4725E1EF-98EB-4F3B-84AB-813AF78AEAFB}"/>
    <cellStyle name="Comma 2 2" xfId="4" xr:uid="{286C611F-FE1F-462D-AA47-A5A03D1C8E95}"/>
    <cellStyle name="Comma 2 2 3" xfId="6" xr:uid="{1BC23D9C-35DB-4DDC-87C7-28979AB7EC9B}"/>
    <cellStyle name="Normal" xfId="0" builtinId="0"/>
    <cellStyle name="Normal 2" xfId="1" xr:uid="{5E578D23-6AB1-442B-A7A6-6B80209A9406}"/>
    <cellStyle name="Normal 2 2" xfId="3" xr:uid="{19476945-B37A-436E-881A-BA595745822C}"/>
    <cellStyle name="Normal 3" xfId="7" xr:uid="{3F512D5D-6492-445F-939F-82C28494F6CE}"/>
    <cellStyle name="Normal 5" xfId="5" xr:uid="{F4A9E932-ABE6-4FFC-8C51-87A1D91101AA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09375" defaultRowHeight="12.75" customHeight="1" x14ac:dyDescent="0.3"/>
  <cols>
    <col min="1" max="1" width="26.109375" style="5" customWidth="1"/>
    <col min="2" max="2" width="37" style="5" customWidth="1"/>
  </cols>
  <sheetData>
    <row r="1" spans="1:2" ht="13.8" x14ac:dyDescent="0.3"/>
    <row r="4" spans="1:2" ht="69.75" customHeight="1" x14ac:dyDescent="0.3"/>
    <row r="11" spans="1:2" ht="15.75" customHeight="1" x14ac:dyDescent="0.3">
      <c r="B11" s="45" t="s">
        <v>0</v>
      </c>
    </row>
    <row r="12" spans="1:2" ht="12.75" customHeight="1" x14ac:dyDescent="0.3">
      <c r="B12" s="46" t="s">
        <v>1</v>
      </c>
    </row>
    <row r="13" spans="1:2" ht="12.75" customHeight="1" x14ac:dyDescent="0.3">
      <c r="B13" s="46"/>
    </row>
    <row r="14" spans="1:2" ht="15" customHeight="1" x14ac:dyDescent="0.3">
      <c r="B14" s="58" t="s">
        <v>419</v>
      </c>
    </row>
    <row r="15" spans="1:2" ht="15" customHeight="1" x14ac:dyDescent="0.3">
      <c r="A15" s="15"/>
      <c r="B15" s="46" t="s">
        <v>2</v>
      </c>
    </row>
    <row r="17" spans="1:3" ht="28.5" customHeight="1" x14ac:dyDescent="0.3">
      <c r="A17" s="278" t="s">
        <v>3</v>
      </c>
      <c r="B17" s="278"/>
    </row>
    <row r="18" spans="1:3" ht="15.75" customHeight="1" x14ac:dyDescent="0.3">
      <c r="A18" s="7"/>
      <c r="B18" s="8"/>
      <c r="C18" s="8"/>
    </row>
    <row r="19" spans="1:3" ht="12.75" customHeight="1" x14ac:dyDescent="0.3">
      <c r="A19" s="7" t="s">
        <v>4</v>
      </c>
    </row>
    <row r="20" spans="1:3" ht="12.75" customHeight="1" x14ac:dyDescent="0.3">
      <c r="A20" s="7" t="s">
        <v>5</v>
      </c>
    </row>
    <row r="21" spans="1:3" ht="12.75" customHeight="1" x14ac:dyDescent="0.3">
      <c r="A21" s="7" t="s">
        <v>6</v>
      </c>
    </row>
    <row r="22" spans="1:3" ht="12.75" customHeight="1" x14ac:dyDescent="0.3">
      <c r="A22" s="7" t="s">
        <v>7</v>
      </c>
    </row>
    <row r="23" spans="1:3" ht="12.75" customHeight="1" x14ac:dyDescent="0.3">
      <c r="A23" s="7" t="s">
        <v>8</v>
      </c>
    </row>
    <row r="24" spans="1:3" ht="12.75" customHeight="1" x14ac:dyDescent="0.3">
      <c r="A24" s="7" t="s">
        <v>9</v>
      </c>
    </row>
    <row r="25" spans="1:3" ht="12.75" customHeight="1" x14ac:dyDescent="0.3">
      <c r="A25" s="7" t="s">
        <v>10</v>
      </c>
    </row>
    <row r="26" spans="1:3" ht="12.75" customHeight="1" x14ac:dyDescent="0.3">
      <c r="A26" s="7" t="s">
        <v>11</v>
      </c>
    </row>
    <row r="27" spans="1:3" ht="12.75" customHeight="1" x14ac:dyDescent="0.3">
      <c r="A27" s="7" t="s">
        <v>12</v>
      </c>
    </row>
    <row r="28" spans="1:3" ht="12.75" customHeight="1" x14ac:dyDescent="0.3">
      <c r="A28" s="7" t="s">
        <v>13</v>
      </c>
    </row>
    <row r="29" spans="1:3" ht="12.75" customHeight="1" x14ac:dyDescent="0.3">
      <c r="A29" s="7" t="s">
        <v>14</v>
      </c>
    </row>
    <row r="34" spans="1:2" ht="12.75" customHeight="1" x14ac:dyDescent="0.25">
      <c r="A34" s="279" t="s">
        <v>15</v>
      </c>
      <c r="B34" s="279"/>
    </row>
    <row r="35" spans="1:2" ht="12.75" customHeight="1" x14ac:dyDescent="0.25">
      <c r="A35" s="7" t="s">
        <v>16</v>
      </c>
      <c r="B35" s="1"/>
    </row>
    <row r="36" spans="1:2" ht="12.75" customHeight="1" x14ac:dyDescent="0.25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09375" defaultRowHeight="12" customHeight="1" x14ac:dyDescent="0.25"/>
  <cols>
    <col min="1" max="1" width="24.44140625" style="1" customWidth="1"/>
    <col min="2" max="2" width="13.33203125" style="1" customWidth="1"/>
    <col min="3" max="3" width="17.88671875" style="1" customWidth="1"/>
    <col min="4" max="4" width="11.88671875" style="1" customWidth="1"/>
    <col min="5" max="5" width="14.6640625" style="1" customWidth="1"/>
  </cols>
  <sheetData>
    <row r="1" spans="1:5" ht="12" customHeight="1" x14ac:dyDescent="0.25">
      <c r="A1" s="34"/>
      <c r="B1" s="57" t="s">
        <v>18</v>
      </c>
      <c r="C1" s="34" t="s">
        <v>19</v>
      </c>
    </row>
    <row r="2" spans="1:5" ht="12" customHeight="1" x14ac:dyDescent="0.25">
      <c r="A2" s="12" t="s">
        <v>20</v>
      </c>
      <c r="B2" s="35">
        <f>SUM(B3:B7)</f>
        <v>354400766.89999998</v>
      </c>
      <c r="C2" s="35">
        <f>SUM(C3:C7)</f>
        <v>354400766.89999998</v>
      </c>
      <c r="E2" s="36"/>
    </row>
    <row r="3" spans="1:5" ht="12.75" customHeight="1" x14ac:dyDescent="0.3">
      <c r="A3" s="37" t="s">
        <v>21</v>
      </c>
      <c r="B3" s="4">
        <v>294871223.13</v>
      </c>
      <c r="C3" s="4">
        <v>294871223.13</v>
      </c>
      <c r="E3" s="5"/>
    </row>
    <row r="4" spans="1:5" ht="12" customHeight="1" x14ac:dyDescent="0.25">
      <c r="A4" s="37" t="s">
        <v>22</v>
      </c>
      <c r="B4" s="4">
        <v>28669162.91</v>
      </c>
      <c r="C4" s="4">
        <v>28669162.91</v>
      </c>
      <c r="E4" s="36"/>
    </row>
    <row r="5" spans="1:5" ht="12" customHeight="1" x14ac:dyDescent="0.25">
      <c r="A5" s="37" t="s">
        <v>23</v>
      </c>
      <c r="B5" s="4">
        <v>4908516.29</v>
      </c>
      <c r="C5" s="4">
        <v>4908516.29</v>
      </c>
      <c r="E5" s="36"/>
    </row>
    <row r="6" spans="1:5" ht="12" customHeight="1" x14ac:dyDescent="0.25">
      <c r="A6" s="37" t="s">
        <v>24</v>
      </c>
      <c r="B6" s="4">
        <v>0</v>
      </c>
      <c r="C6" s="4">
        <v>0</v>
      </c>
      <c r="E6" s="36"/>
    </row>
    <row r="7" spans="1:5" ht="12" customHeight="1" x14ac:dyDescent="0.25">
      <c r="A7" s="37" t="s">
        <v>25</v>
      </c>
      <c r="B7" s="4">
        <v>25951864.57</v>
      </c>
      <c r="C7" s="4">
        <v>25951864.57</v>
      </c>
      <c r="E7" s="36"/>
    </row>
    <row r="8" spans="1:5" ht="12" customHeight="1" x14ac:dyDescent="0.25">
      <c r="A8" s="12" t="s">
        <v>26</v>
      </c>
      <c r="B8" s="35">
        <v>91519029.849999994</v>
      </c>
      <c r="C8" s="35">
        <v>91519029.849999994</v>
      </c>
      <c r="E8" s="36"/>
    </row>
    <row r="9" spans="1:5" ht="12" customHeight="1" x14ac:dyDescent="0.25">
      <c r="A9" s="12" t="s">
        <v>27</v>
      </c>
      <c r="B9" s="35">
        <v>13493000</v>
      </c>
      <c r="C9" s="35">
        <v>13493000</v>
      </c>
      <c r="E9" s="36"/>
    </row>
    <row r="10" spans="1:5" ht="12" customHeight="1" x14ac:dyDescent="0.25">
      <c r="A10" s="38" t="s">
        <v>28</v>
      </c>
      <c r="B10" s="39">
        <f>SUM(B3:B9)</f>
        <v>459412796.75</v>
      </c>
      <c r="C10" s="39">
        <f>SUM(C3:C9)</f>
        <v>459412796.75</v>
      </c>
      <c r="E10" s="36"/>
    </row>
    <row r="11" spans="1:5" ht="27" customHeight="1" x14ac:dyDescent="0.25"/>
    <row r="13" spans="1:5" s="40" customFormat="1" ht="24" customHeight="1" x14ac:dyDescent="0.25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5">
      <c r="A14" s="12" t="s">
        <v>33</v>
      </c>
      <c r="B14" s="35">
        <f>SUM(B16:B22)</f>
        <v>354400766.89999998</v>
      </c>
      <c r="C14" s="35">
        <f>SUM(C16:C22)</f>
        <v>50689926.039999999</v>
      </c>
      <c r="D14" s="35">
        <f>SUM(D16:D22)</f>
        <v>75873</v>
      </c>
      <c r="E14" s="35">
        <f>SUM(E16:E22)</f>
        <v>50349074370.849998</v>
      </c>
    </row>
    <row r="15" spans="1:5" ht="12" customHeight="1" x14ac:dyDescent="0.25">
      <c r="A15" s="12" t="s">
        <v>21</v>
      </c>
      <c r="B15" s="35">
        <f>SUM(B16:B18)</f>
        <v>294871223.13</v>
      </c>
      <c r="C15" s="35">
        <f>SUM(C16:C18)</f>
        <v>13299201</v>
      </c>
      <c r="D15" s="35">
        <f>SUM(D16:D18)</f>
        <v>72723</v>
      </c>
      <c r="E15" s="35">
        <f>SUM(E16:E18)</f>
        <v>28948929131.189999</v>
      </c>
    </row>
    <row r="16" spans="1:5" ht="12" customHeight="1" x14ac:dyDescent="0.25">
      <c r="A16" s="37" t="s">
        <v>34</v>
      </c>
      <c r="B16" s="4">
        <v>94287058.819999993</v>
      </c>
      <c r="C16" s="4">
        <v>5789302</v>
      </c>
      <c r="D16" s="4">
        <v>18203</v>
      </c>
      <c r="E16" s="4">
        <v>5708623213.8199997</v>
      </c>
    </row>
    <row r="17" spans="1:5" s="40" customFormat="1" ht="12" customHeight="1" x14ac:dyDescent="0.25">
      <c r="A17" s="37" t="s">
        <v>35</v>
      </c>
      <c r="B17" s="4">
        <v>73634233.870000005</v>
      </c>
      <c r="C17" s="4">
        <v>3716170</v>
      </c>
      <c r="D17" s="4">
        <v>20238</v>
      </c>
      <c r="E17" s="4">
        <v>8428132465.5900002</v>
      </c>
    </row>
    <row r="18" spans="1:5" s="40" customFormat="1" ht="12" customHeight="1" x14ac:dyDescent="0.25">
      <c r="A18" s="37" t="s">
        <v>36</v>
      </c>
      <c r="B18" s="4">
        <v>126949930.44</v>
      </c>
      <c r="C18" s="4">
        <v>3793729</v>
      </c>
      <c r="D18" s="4">
        <v>34282</v>
      </c>
      <c r="E18" s="4">
        <v>14812173451.780001</v>
      </c>
    </row>
    <row r="19" spans="1:5" s="40" customFormat="1" ht="12" customHeight="1" x14ac:dyDescent="0.25">
      <c r="A19" s="12" t="s">
        <v>22</v>
      </c>
      <c r="B19" s="35">
        <v>28669162.91</v>
      </c>
      <c r="C19" s="35">
        <v>31128306.039999999</v>
      </c>
      <c r="D19" s="35">
        <v>521</v>
      </c>
      <c r="E19" s="35">
        <v>18645875865.68</v>
      </c>
    </row>
    <row r="20" spans="1:5" ht="12" customHeight="1" x14ac:dyDescent="0.25">
      <c r="A20" s="12" t="s">
        <v>23</v>
      </c>
      <c r="B20" s="35">
        <v>4908516.29</v>
      </c>
      <c r="C20" s="35">
        <v>5034000</v>
      </c>
      <c r="D20" s="35">
        <v>182</v>
      </c>
      <c r="E20" s="35">
        <v>2680910250</v>
      </c>
    </row>
    <row r="21" spans="1:5" ht="12" customHeight="1" x14ac:dyDescent="0.25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5">
      <c r="A22" s="38" t="s">
        <v>25</v>
      </c>
      <c r="B22" s="39">
        <v>25951864.57</v>
      </c>
      <c r="C22" s="39">
        <v>1228419</v>
      </c>
      <c r="D22" s="39">
        <v>2447</v>
      </c>
      <c r="E22" s="39">
        <v>73359123.980000004</v>
      </c>
    </row>
    <row r="24" spans="1:5" ht="24" customHeight="1" x14ac:dyDescent="0.25">
      <c r="A24" s="2"/>
      <c r="B24" s="2" t="s">
        <v>37</v>
      </c>
    </row>
    <row r="25" spans="1:5" ht="12" customHeight="1" x14ac:dyDescent="0.25">
      <c r="A25" s="13" t="s">
        <v>38</v>
      </c>
      <c r="B25" s="3">
        <v>42</v>
      </c>
    </row>
    <row r="26" spans="1:5" ht="12" customHeight="1" x14ac:dyDescent="0.25">
      <c r="A26" s="13" t="s">
        <v>39</v>
      </c>
      <c r="B26" s="3">
        <v>32</v>
      </c>
    </row>
    <row r="27" spans="1:5" ht="12" customHeight="1" x14ac:dyDescent="0.25">
      <c r="A27" s="31" t="s">
        <v>40</v>
      </c>
      <c r="B27" s="14">
        <v>3</v>
      </c>
    </row>
    <row r="29" spans="1:5" ht="16.5" customHeight="1" x14ac:dyDescent="0.25"/>
    <row r="30" spans="1:5" ht="12" customHeight="1" x14ac:dyDescent="0.25">
      <c r="A30" s="2"/>
      <c r="B30" s="2" t="s">
        <v>41</v>
      </c>
    </row>
    <row r="31" spans="1:5" ht="15.75" customHeight="1" x14ac:dyDescent="0.35">
      <c r="A31" s="12" t="s">
        <v>21</v>
      </c>
      <c r="B31" s="35">
        <f>SUM(B32:B34)</f>
        <v>78</v>
      </c>
      <c r="D31" s="41"/>
    </row>
    <row r="32" spans="1:5" ht="12" customHeight="1" x14ac:dyDescent="0.25">
      <c r="A32" s="37" t="s">
        <v>34</v>
      </c>
      <c r="B32" s="42">
        <v>6</v>
      </c>
    </row>
    <row r="33" spans="1:4" ht="12" customHeight="1" x14ac:dyDescent="0.25">
      <c r="A33" s="37" t="s">
        <v>35</v>
      </c>
      <c r="B33" s="42">
        <v>18</v>
      </c>
      <c r="D33" s="43"/>
    </row>
    <row r="34" spans="1:4" ht="12" customHeight="1" x14ac:dyDescent="0.25">
      <c r="A34" s="37" t="s">
        <v>36</v>
      </c>
      <c r="B34" s="42">
        <v>54</v>
      </c>
    </row>
    <row r="35" spans="1:4" ht="12" customHeight="1" x14ac:dyDescent="0.25">
      <c r="A35" s="12" t="s">
        <v>22</v>
      </c>
      <c r="B35" s="42">
        <v>31</v>
      </c>
    </row>
    <row r="36" spans="1:4" ht="12" customHeight="1" x14ac:dyDescent="0.25">
      <c r="A36" s="12" t="s">
        <v>23</v>
      </c>
      <c r="B36" s="42">
        <v>4</v>
      </c>
    </row>
    <row r="37" spans="1:4" ht="12" customHeight="1" x14ac:dyDescent="0.25">
      <c r="A37" s="12" t="s">
        <v>24</v>
      </c>
      <c r="B37" s="42">
        <v>0</v>
      </c>
    </row>
    <row r="38" spans="1:4" ht="12" customHeight="1" x14ac:dyDescent="0.25">
      <c r="A38" s="38" t="s">
        <v>25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7" customWidth="1"/>
    <col min="2" max="6" width="11.6640625" style="17" customWidth="1"/>
    <col min="7" max="7" width="12.5546875" style="17" customWidth="1"/>
  </cols>
  <sheetData>
    <row r="1" spans="1:7" s="16" customFormat="1" ht="12" customHeight="1" x14ac:dyDescent="0.25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5">
      <c r="A2" s="88" t="s">
        <v>48</v>
      </c>
      <c r="B2" s="89">
        <v>2533.08</v>
      </c>
      <c r="C2" s="89">
        <v>3228.09</v>
      </c>
      <c r="D2" s="89">
        <v>2512.12</v>
      </c>
      <c r="E2" s="89">
        <v>3191.15</v>
      </c>
      <c r="F2" s="113">
        <v>0.25940000000000002</v>
      </c>
      <c r="G2" s="90">
        <v>251624735.33000001</v>
      </c>
    </row>
    <row r="3" spans="1:7" ht="13.5" customHeight="1" x14ac:dyDescent="0.25">
      <c r="A3" s="91" t="s">
        <v>49</v>
      </c>
      <c r="B3" s="92">
        <v>1880.71</v>
      </c>
      <c r="C3" s="92">
        <v>2470.63</v>
      </c>
      <c r="D3" s="92">
        <v>1865.16</v>
      </c>
      <c r="E3" s="92">
        <v>2452.75</v>
      </c>
      <c r="F3" s="114">
        <v>0.30370000000000003</v>
      </c>
      <c r="G3" s="55">
        <v>251624735.33000001</v>
      </c>
    </row>
    <row r="4" spans="1:7" ht="13.5" customHeight="1" x14ac:dyDescent="0.25">
      <c r="A4" s="91" t="s">
        <v>50</v>
      </c>
      <c r="B4" s="92">
        <v>1547.98</v>
      </c>
      <c r="C4" s="92">
        <v>2024.5</v>
      </c>
      <c r="D4" s="92">
        <v>1529.49</v>
      </c>
      <c r="E4" s="92">
        <v>2002.72</v>
      </c>
      <c r="F4" s="114">
        <v>0.29320000000000002</v>
      </c>
      <c r="G4" s="55">
        <v>190552360.74000001</v>
      </c>
    </row>
    <row r="5" spans="1:7" ht="13.5" customHeight="1" x14ac:dyDescent="0.25">
      <c r="A5" s="91" t="s">
        <v>51</v>
      </c>
      <c r="B5" s="92">
        <v>1682.86</v>
      </c>
      <c r="C5" s="92">
        <v>2263.7800000000002</v>
      </c>
      <c r="D5" s="92">
        <v>1662.77</v>
      </c>
      <c r="E5" s="92">
        <v>2246.7600000000002</v>
      </c>
      <c r="F5" s="114">
        <v>0.33460000000000001</v>
      </c>
      <c r="G5" s="55">
        <v>190552360.74000001</v>
      </c>
    </row>
    <row r="6" spans="1:7" ht="13.5" customHeight="1" x14ac:dyDescent="0.25">
      <c r="A6" s="91" t="s">
        <v>52</v>
      </c>
      <c r="B6" s="92">
        <v>1613.37</v>
      </c>
      <c r="C6" s="92">
        <v>1904.76</v>
      </c>
      <c r="D6" s="92">
        <v>1596.59</v>
      </c>
      <c r="E6" s="92">
        <v>1835.32</v>
      </c>
      <c r="F6" s="114">
        <v>0.13100000000000001</v>
      </c>
      <c r="G6" s="55">
        <v>94287058.819999993</v>
      </c>
    </row>
    <row r="7" spans="1:7" ht="13.5" customHeight="1" x14ac:dyDescent="0.25">
      <c r="A7" s="91" t="s">
        <v>53</v>
      </c>
      <c r="B7" s="92">
        <v>1788.2</v>
      </c>
      <c r="C7" s="92">
        <v>2061.89</v>
      </c>
      <c r="D7" s="92">
        <v>1784.27</v>
      </c>
      <c r="E7" s="92">
        <v>2008.4</v>
      </c>
      <c r="F7" s="114">
        <v>0.1222</v>
      </c>
      <c r="G7" s="55">
        <v>242957206.97999999</v>
      </c>
    </row>
    <row r="8" spans="1:7" ht="13.5" customHeight="1" x14ac:dyDescent="0.25">
      <c r="A8" s="91" t="s">
        <v>54</v>
      </c>
      <c r="B8" s="92">
        <v>1636.4</v>
      </c>
      <c r="C8" s="92">
        <v>2343.71</v>
      </c>
      <c r="D8" s="92">
        <v>1628.16</v>
      </c>
      <c r="E8" s="92">
        <v>2275.4899999999998</v>
      </c>
      <c r="F8" s="114">
        <v>0.39050000000000001</v>
      </c>
      <c r="G8" s="55">
        <v>82541291.659999996</v>
      </c>
    </row>
    <row r="9" spans="1:7" ht="13.5" customHeight="1" x14ac:dyDescent="0.25">
      <c r="A9" s="91" t="s">
        <v>55</v>
      </c>
      <c r="B9" s="92">
        <v>538.41999999999996</v>
      </c>
      <c r="C9" s="92">
        <v>724.99</v>
      </c>
      <c r="D9" s="92">
        <v>538.41999999999996</v>
      </c>
      <c r="E9" s="92">
        <v>663.5</v>
      </c>
      <c r="F9" s="114">
        <v>0.26790000000000003</v>
      </c>
      <c r="G9" s="55">
        <v>8094977.6799999997</v>
      </c>
    </row>
    <row r="10" spans="1:7" s="18" customFormat="1" ht="13.5" customHeight="1" x14ac:dyDescent="0.25">
      <c r="A10" s="91" t="s">
        <v>56</v>
      </c>
      <c r="B10" s="92">
        <v>925.92</v>
      </c>
      <c r="C10" s="92">
        <v>962.41</v>
      </c>
      <c r="D10" s="92">
        <v>834.51</v>
      </c>
      <c r="E10" s="92">
        <v>878.22</v>
      </c>
      <c r="F10" s="114">
        <v>-5.7299999999999997E-2</v>
      </c>
      <c r="G10" s="55">
        <v>37078080.200000003</v>
      </c>
    </row>
    <row r="11" spans="1:7" ht="13.5" customHeight="1" x14ac:dyDescent="0.25">
      <c r="A11" s="91" t="s">
        <v>57</v>
      </c>
      <c r="B11" s="92">
        <v>1497.91</v>
      </c>
      <c r="C11" s="92">
        <v>1591.92</v>
      </c>
      <c r="D11" s="92">
        <v>1229.6400000000001</v>
      </c>
      <c r="E11" s="92">
        <v>1229.6400000000001</v>
      </c>
      <c r="F11" s="114">
        <v>-0.17910000000000001</v>
      </c>
      <c r="G11" s="55">
        <v>8087990.7999999998</v>
      </c>
    </row>
    <row r="12" spans="1:7" ht="13.5" customHeight="1" x14ac:dyDescent="0.25">
      <c r="A12" s="91" t="s">
        <v>58</v>
      </c>
      <c r="B12" s="92">
        <v>4094.02</v>
      </c>
      <c r="C12" s="92">
        <v>4587.68</v>
      </c>
      <c r="D12" s="92">
        <v>4072.64</v>
      </c>
      <c r="E12" s="92">
        <v>4107.87</v>
      </c>
      <c r="F12" s="114">
        <v>-1.6000000000000001E-3</v>
      </c>
      <c r="G12" s="55">
        <v>28523571.940000001</v>
      </c>
    </row>
    <row r="13" spans="1:7" ht="13.5" customHeight="1" x14ac:dyDescent="0.25">
      <c r="A13" s="91" t="s">
        <v>59</v>
      </c>
      <c r="B13" s="92">
        <v>95.874700000000004</v>
      </c>
      <c r="C13" s="92">
        <v>99.676299999999998</v>
      </c>
      <c r="D13" s="92">
        <v>95.806299999999993</v>
      </c>
      <c r="E13" s="92">
        <v>99.676299999999998</v>
      </c>
      <c r="F13" s="114">
        <v>3.9699999999999999E-2</v>
      </c>
      <c r="G13" s="55">
        <v>629509313.24000001</v>
      </c>
    </row>
    <row r="14" spans="1:7" ht="13.5" customHeight="1" x14ac:dyDescent="0.25">
      <c r="A14" s="87" t="s">
        <v>60</v>
      </c>
      <c r="B14" s="85">
        <v>171.45410000000001</v>
      </c>
      <c r="C14" s="85">
        <v>182.59460000000001</v>
      </c>
      <c r="D14" s="85">
        <v>171.37860000000001</v>
      </c>
      <c r="E14" s="85">
        <v>182.59460000000001</v>
      </c>
      <c r="F14" s="115">
        <v>6.5000000000000002E-2</v>
      </c>
      <c r="G14" s="86">
        <v>629509313.24000001</v>
      </c>
    </row>
    <row r="15" spans="1:7" ht="13.5" customHeight="1" x14ac:dyDescent="0.25">
      <c r="B15" s="21"/>
      <c r="C15" s="21"/>
      <c r="D15" s="21"/>
      <c r="E15" s="21"/>
      <c r="F15" s="21"/>
      <c r="G15" s="22"/>
    </row>
    <row r="16" spans="1:7" ht="13.5" customHeight="1" x14ac:dyDescent="0.25">
      <c r="A16" s="21"/>
      <c r="B16" s="21"/>
      <c r="C16" s="21"/>
      <c r="D16" s="21"/>
      <c r="E16" s="21"/>
      <c r="F16" s="21"/>
      <c r="G16" s="22"/>
    </row>
    <row r="17" spans="1:7" ht="13.5" customHeight="1" x14ac:dyDescent="0.25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5">
      <c r="B18" s="280" t="s">
        <v>44</v>
      </c>
      <c r="C18" s="281"/>
      <c r="D18" s="280" t="s">
        <v>45</v>
      </c>
      <c r="E18" s="281"/>
    </row>
    <row r="19" spans="1:7" ht="12" customHeight="1" x14ac:dyDescent="0.25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5">
      <c r="A20" s="82" t="s">
        <v>48</v>
      </c>
      <c r="B20" s="93">
        <v>3228.09</v>
      </c>
      <c r="C20" s="94">
        <v>45645</v>
      </c>
      <c r="D20" s="93">
        <v>2512.12</v>
      </c>
      <c r="E20" s="94">
        <v>45294</v>
      </c>
      <c r="F20" s="2"/>
    </row>
    <row r="21" spans="1:7" ht="13.5" customHeight="1" x14ac:dyDescent="0.25">
      <c r="A21" s="96" t="s">
        <v>49</v>
      </c>
      <c r="B21" s="56">
        <v>2470.63</v>
      </c>
      <c r="C21" s="102">
        <v>45645</v>
      </c>
      <c r="D21" s="56">
        <v>1865.16</v>
      </c>
      <c r="E21" s="102">
        <v>45294</v>
      </c>
      <c r="G21" s="20"/>
    </row>
    <row r="22" spans="1:7" ht="13.5" customHeight="1" x14ac:dyDescent="0.25">
      <c r="A22" s="91" t="s">
        <v>50</v>
      </c>
      <c r="B22" s="56">
        <v>2024.5</v>
      </c>
      <c r="C22" s="102">
        <v>45644</v>
      </c>
      <c r="D22" s="56">
        <v>1529.49</v>
      </c>
      <c r="E22" s="102">
        <v>45294</v>
      </c>
      <c r="G22" s="19"/>
    </row>
    <row r="23" spans="1:7" ht="13.5" customHeight="1" x14ac:dyDescent="0.25">
      <c r="A23" s="91" t="s">
        <v>51</v>
      </c>
      <c r="B23" s="56">
        <v>2263.7800000000002</v>
      </c>
      <c r="C23" s="102">
        <v>45644</v>
      </c>
      <c r="D23" s="56">
        <v>1662.77</v>
      </c>
      <c r="E23" s="102">
        <v>45294</v>
      </c>
      <c r="G23" s="19"/>
    </row>
    <row r="24" spans="1:7" ht="13.5" customHeight="1" x14ac:dyDescent="0.25">
      <c r="A24" s="91" t="s">
        <v>52</v>
      </c>
      <c r="B24" s="56">
        <v>1904.76</v>
      </c>
      <c r="C24" s="102">
        <v>45623</v>
      </c>
      <c r="D24" s="56">
        <v>1596.59</v>
      </c>
      <c r="E24" s="102">
        <v>45294</v>
      </c>
      <c r="G24" s="19"/>
    </row>
    <row r="25" spans="1:7" ht="13.5" customHeight="1" x14ac:dyDescent="0.25">
      <c r="A25" s="91" t="s">
        <v>53</v>
      </c>
      <c r="B25" s="56">
        <v>2061.89</v>
      </c>
      <c r="C25" s="102">
        <v>45610</v>
      </c>
      <c r="D25" s="56">
        <v>1784.27</v>
      </c>
      <c r="E25" s="102">
        <v>45293</v>
      </c>
      <c r="G25" s="19"/>
    </row>
    <row r="26" spans="1:7" ht="13.5" customHeight="1" x14ac:dyDescent="0.25">
      <c r="A26" s="91" t="s">
        <v>54</v>
      </c>
      <c r="B26" s="56">
        <v>2343.71</v>
      </c>
      <c r="C26" s="102">
        <v>45588</v>
      </c>
      <c r="D26" s="56">
        <v>1628.16</v>
      </c>
      <c r="E26" s="102">
        <v>45293</v>
      </c>
      <c r="G26" s="19"/>
    </row>
    <row r="27" spans="1:7" ht="13.5" customHeight="1" x14ac:dyDescent="0.25">
      <c r="A27" s="91" t="s">
        <v>55</v>
      </c>
      <c r="B27" s="56">
        <v>724.99</v>
      </c>
      <c r="C27" s="102">
        <v>45610</v>
      </c>
      <c r="D27" s="56">
        <v>538.41999999999996</v>
      </c>
      <c r="E27" s="102">
        <v>45293</v>
      </c>
      <c r="F27" s="19"/>
    </row>
    <row r="28" spans="1:7" ht="13.5" customHeight="1" x14ac:dyDescent="0.25">
      <c r="A28" s="91" t="s">
        <v>56</v>
      </c>
      <c r="B28" s="56">
        <v>962.41</v>
      </c>
      <c r="C28" s="102">
        <v>45323</v>
      </c>
      <c r="D28" s="56">
        <v>834.51</v>
      </c>
      <c r="E28" s="102">
        <v>45635</v>
      </c>
      <c r="F28" s="19"/>
    </row>
    <row r="29" spans="1:7" ht="13.5" customHeight="1" x14ac:dyDescent="0.25">
      <c r="A29" s="91" t="s">
        <v>57</v>
      </c>
      <c r="B29" s="56">
        <v>1591.92</v>
      </c>
      <c r="C29" s="102">
        <v>45443</v>
      </c>
      <c r="D29" s="56">
        <v>1229.6400000000001</v>
      </c>
      <c r="E29" s="102">
        <v>45656</v>
      </c>
      <c r="F29" s="23"/>
    </row>
    <row r="30" spans="1:7" ht="13.5" customHeight="1" x14ac:dyDescent="0.25">
      <c r="A30" s="91" t="s">
        <v>58</v>
      </c>
      <c r="B30" s="56">
        <v>4587.68</v>
      </c>
      <c r="C30" s="102">
        <v>45376</v>
      </c>
      <c r="D30" s="56">
        <v>4072.64</v>
      </c>
      <c r="E30" s="102">
        <v>45294</v>
      </c>
      <c r="F30" s="23"/>
    </row>
    <row r="31" spans="1:7" ht="13.5" customHeight="1" x14ac:dyDescent="0.25">
      <c r="A31" s="91" t="s">
        <v>59</v>
      </c>
      <c r="B31" s="56">
        <v>99.676299999999998</v>
      </c>
      <c r="C31" s="102">
        <v>45656</v>
      </c>
      <c r="D31" s="56">
        <v>95.806299999999993</v>
      </c>
      <c r="E31" s="102">
        <v>45295</v>
      </c>
      <c r="F31" s="23"/>
    </row>
    <row r="32" spans="1:7" ht="13.5" customHeight="1" x14ac:dyDescent="0.25">
      <c r="A32" s="31" t="s">
        <v>60</v>
      </c>
      <c r="B32" s="97">
        <v>182.59460000000001</v>
      </c>
      <c r="C32" s="98">
        <v>45656</v>
      </c>
      <c r="D32" s="97">
        <v>171.37860000000001</v>
      </c>
      <c r="E32" s="98">
        <v>45295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5"/>
  <cols>
    <col min="1" max="1" width="15.109375" style="17" customWidth="1"/>
    <col min="2" max="6" width="11.6640625" style="17" customWidth="1"/>
  </cols>
  <sheetData>
    <row r="1" spans="1:6" s="16" customFormat="1" ht="12" customHeight="1" x14ac:dyDescent="0.25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5">
      <c r="A2" s="88" t="s">
        <v>64</v>
      </c>
      <c r="B2" s="89">
        <v>1719.82</v>
      </c>
      <c r="C2" s="89">
        <v>2231.67</v>
      </c>
      <c r="D2" s="89">
        <v>1709.94</v>
      </c>
      <c r="E2" s="89">
        <v>2208.6999999999998</v>
      </c>
      <c r="F2" s="113">
        <v>0.28060000000000002</v>
      </c>
    </row>
    <row r="3" spans="1:6" ht="13.5" customHeight="1" x14ac:dyDescent="0.25">
      <c r="B3" s="21"/>
      <c r="C3" s="21"/>
      <c r="D3" s="21"/>
      <c r="E3" s="21"/>
      <c r="F3" s="21"/>
    </row>
    <row r="4" spans="1:6" ht="13.5" customHeight="1" x14ac:dyDescent="0.25">
      <c r="A4" s="21"/>
      <c r="B4" s="21"/>
      <c r="C4" s="21"/>
      <c r="D4" s="21"/>
      <c r="E4" s="21"/>
      <c r="F4" s="21"/>
    </row>
    <row r="5" spans="1:6" ht="13.5" customHeight="1" x14ac:dyDescent="0.25">
      <c r="A5" s="21" t="s">
        <v>61</v>
      </c>
      <c r="B5" s="21"/>
      <c r="C5" s="21"/>
      <c r="D5" s="21"/>
      <c r="E5" s="21"/>
      <c r="F5" s="21"/>
    </row>
    <row r="6" spans="1:6" ht="13.5" customHeight="1" x14ac:dyDescent="0.25">
      <c r="B6" s="280" t="s">
        <v>44</v>
      </c>
      <c r="C6" s="281"/>
      <c r="D6" s="280" t="s">
        <v>45</v>
      </c>
      <c r="E6" s="281"/>
    </row>
    <row r="7" spans="1:6" ht="12" customHeight="1" x14ac:dyDescent="0.25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5">
      <c r="A8" s="121" t="s">
        <v>64</v>
      </c>
      <c r="B8" s="122">
        <v>2231.67</v>
      </c>
      <c r="C8" s="123">
        <v>45623</v>
      </c>
      <c r="D8" s="122">
        <v>1709.94</v>
      </c>
      <c r="E8" s="123">
        <v>45295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09375" defaultRowHeight="12.75" customHeight="1" x14ac:dyDescent="0.3"/>
  <cols>
    <col min="1" max="1" width="2.88671875" style="5" customWidth="1"/>
    <col min="2" max="2" width="10.44140625" style="5" customWidth="1"/>
    <col min="3" max="3" width="13.88671875" style="5" customWidth="1"/>
    <col min="4" max="4" width="25.44140625" style="48" customWidth="1"/>
    <col min="5" max="5" width="8" style="5" customWidth="1"/>
    <col min="6" max="6" width="9.44140625" style="5" customWidth="1"/>
    <col min="7" max="7" width="7" style="5" customWidth="1"/>
    <col min="8" max="8" width="9.6640625" style="5" customWidth="1"/>
  </cols>
  <sheetData>
    <row r="1" spans="1:8" s="103" customFormat="1" ht="18.75" customHeight="1" x14ac:dyDescent="0.3">
      <c r="A1" s="278" t="s">
        <v>65</v>
      </c>
      <c r="B1" s="278"/>
      <c r="C1" s="278"/>
      <c r="D1" s="278"/>
      <c r="E1" s="278"/>
      <c r="F1" s="278"/>
      <c r="G1" s="278"/>
      <c r="H1" s="278"/>
    </row>
    <row r="2" spans="1:8" s="5" customFormat="1" ht="12.75" customHeight="1" x14ac:dyDescent="0.3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5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38</v>
      </c>
      <c r="G3" s="116">
        <v>3.5783</v>
      </c>
      <c r="H3" s="51">
        <v>797439.65</v>
      </c>
    </row>
    <row r="4" spans="1:8" ht="17.100000000000001" customHeight="1" x14ac:dyDescent="0.25">
      <c r="A4" s="49">
        <v>2</v>
      </c>
      <c r="B4" s="49" t="s">
        <v>74</v>
      </c>
      <c r="C4" s="49" t="s">
        <v>75</v>
      </c>
      <c r="D4" s="104" t="s">
        <v>76</v>
      </c>
      <c r="E4" s="106" t="s">
        <v>73</v>
      </c>
      <c r="F4" s="50">
        <v>82</v>
      </c>
      <c r="G4" s="116">
        <v>1.6452</v>
      </c>
      <c r="H4" s="51">
        <v>185188.2</v>
      </c>
    </row>
    <row r="5" spans="1:8" ht="17.100000000000001" customHeight="1" x14ac:dyDescent="0.25">
      <c r="A5" s="49">
        <v>3</v>
      </c>
      <c r="B5" s="49" t="s">
        <v>77</v>
      </c>
      <c r="C5" s="49" t="s">
        <v>78</v>
      </c>
      <c r="D5" s="104" t="s">
        <v>79</v>
      </c>
      <c r="E5" s="106" t="s">
        <v>80</v>
      </c>
      <c r="F5" s="50">
        <v>444</v>
      </c>
      <c r="G5" s="116">
        <v>1.3743000000000001</v>
      </c>
      <c r="H5" s="51">
        <v>31598448</v>
      </c>
    </row>
    <row r="6" spans="1:8" ht="17.100000000000001" customHeight="1" x14ac:dyDescent="0.25">
      <c r="A6" s="49">
        <v>4</v>
      </c>
      <c r="B6" s="49" t="s">
        <v>81</v>
      </c>
      <c r="C6" s="49" t="s">
        <v>82</v>
      </c>
      <c r="D6" s="104" t="s">
        <v>83</v>
      </c>
      <c r="E6" s="106" t="s">
        <v>73</v>
      </c>
      <c r="F6" s="50">
        <v>1980</v>
      </c>
      <c r="G6" s="116">
        <v>1.3023</v>
      </c>
      <c r="H6" s="51">
        <v>12665120</v>
      </c>
    </row>
    <row r="7" spans="1:8" ht="17.100000000000001" customHeight="1" x14ac:dyDescent="0.25">
      <c r="A7" s="49">
        <v>5</v>
      </c>
      <c r="B7" s="49" t="s">
        <v>84</v>
      </c>
      <c r="C7" s="49" t="s">
        <v>85</v>
      </c>
      <c r="D7" s="104" t="s">
        <v>83</v>
      </c>
      <c r="E7" s="106" t="s">
        <v>73</v>
      </c>
      <c r="F7" s="50">
        <v>1950</v>
      </c>
      <c r="G7" s="116">
        <v>1.2941</v>
      </c>
      <c r="H7" s="51">
        <v>21385930</v>
      </c>
    </row>
    <row r="8" spans="1:8" ht="17.100000000000001" customHeight="1" x14ac:dyDescent="0.25">
      <c r="A8" s="49">
        <v>6</v>
      </c>
      <c r="B8" s="49" t="s">
        <v>86</v>
      </c>
      <c r="C8" s="49" t="s">
        <v>87</v>
      </c>
      <c r="D8" s="104" t="s">
        <v>88</v>
      </c>
      <c r="E8" s="106" t="s">
        <v>80</v>
      </c>
      <c r="F8" s="50">
        <v>1630</v>
      </c>
      <c r="G8" s="116">
        <v>0.88439999999999996</v>
      </c>
      <c r="H8" s="51">
        <v>1560555</v>
      </c>
    </row>
    <row r="9" spans="1:8" ht="17.100000000000001" customHeight="1" x14ac:dyDescent="0.25">
      <c r="A9" s="49">
        <v>7</v>
      </c>
      <c r="B9" s="49" t="s">
        <v>89</v>
      </c>
      <c r="C9" s="49" t="s">
        <v>90</v>
      </c>
      <c r="D9" s="104" t="s">
        <v>91</v>
      </c>
      <c r="E9" s="106" t="s">
        <v>73</v>
      </c>
      <c r="F9" s="50">
        <v>16.3</v>
      </c>
      <c r="G9" s="116">
        <v>0.87360000000000004</v>
      </c>
      <c r="H9" s="51">
        <v>249541.45</v>
      </c>
    </row>
    <row r="10" spans="1:8" ht="17.100000000000001" customHeight="1" x14ac:dyDescent="0.25">
      <c r="A10" s="49">
        <v>8</v>
      </c>
      <c r="B10" s="49" t="s">
        <v>92</v>
      </c>
      <c r="C10" s="49" t="s">
        <v>93</v>
      </c>
      <c r="D10" s="104" t="s">
        <v>94</v>
      </c>
      <c r="E10" s="106" t="s">
        <v>73</v>
      </c>
      <c r="F10" s="50">
        <v>42</v>
      </c>
      <c r="G10" s="116">
        <v>0.85840000000000005</v>
      </c>
      <c r="H10" s="51">
        <v>21223.599999999999</v>
      </c>
    </row>
    <row r="11" spans="1:8" ht="16.5" customHeight="1" x14ac:dyDescent="0.25">
      <c r="A11" s="49">
        <v>9</v>
      </c>
      <c r="B11" s="49" t="s">
        <v>95</v>
      </c>
      <c r="C11" s="49" t="s">
        <v>96</v>
      </c>
      <c r="D11" s="104" t="s">
        <v>88</v>
      </c>
      <c r="E11" s="106" t="s">
        <v>80</v>
      </c>
      <c r="F11" s="50">
        <v>1710</v>
      </c>
      <c r="G11" s="116">
        <v>0.8387</v>
      </c>
      <c r="H11" s="51">
        <v>394400</v>
      </c>
    </row>
    <row r="12" spans="1:8" ht="17.100000000000001" customHeight="1" x14ac:dyDescent="0.25">
      <c r="A12" s="52">
        <v>10</v>
      </c>
      <c r="B12" s="52" t="s">
        <v>97</v>
      </c>
      <c r="C12" s="52" t="s">
        <v>98</v>
      </c>
      <c r="D12" s="105" t="s">
        <v>99</v>
      </c>
      <c r="E12" s="107" t="s">
        <v>73</v>
      </c>
      <c r="F12" s="53">
        <v>27</v>
      </c>
      <c r="G12" s="117">
        <v>0.8</v>
      </c>
      <c r="H12" s="54">
        <v>20983740.899999999</v>
      </c>
    </row>
    <row r="14" spans="1:8" s="103" customFormat="1" ht="19.5" customHeight="1" x14ac:dyDescent="0.3">
      <c r="A14" s="278" t="s">
        <v>100</v>
      </c>
      <c r="B14" s="278"/>
      <c r="C14" s="278"/>
      <c r="D14" s="278"/>
      <c r="E14" s="278"/>
      <c r="F14" s="278"/>
      <c r="G14" s="278"/>
      <c r="H14" s="278"/>
    </row>
    <row r="15" spans="1:8" s="17" customFormat="1" ht="12" customHeight="1" x14ac:dyDescent="0.25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5">
      <c r="A16" s="49">
        <v>1</v>
      </c>
      <c r="B16" s="49" t="s">
        <v>101</v>
      </c>
      <c r="C16" s="49" t="s">
        <v>102</v>
      </c>
      <c r="D16" s="104" t="s">
        <v>103</v>
      </c>
      <c r="E16" s="106" t="s">
        <v>73</v>
      </c>
      <c r="F16" s="50">
        <v>0.2</v>
      </c>
      <c r="G16" s="116">
        <v>-0.9375</v>
      </c>
      <c r="H16" s="51">
        <v>9673.39</v>
      </c>
    </row>
    <row r="17" spans="1:8" ht="17.100000000000001" customHeight="1" x14ac:dyDescent="0.25">
      <c r="A17" s="49">
        <v>2</v>
      </c>
      <c r="B17" s="49" t="s">
        <v>104</v>
      </c>
      <c r="C17" s="49" t="s">
        <v>105</v>
      </c>
      <c r="D17" s="104" t="s">
        <v>106</v>
      </c>
      <c r="E17" s="106" t="s">
        <v>80</v>
      </c>
      <c r="F17" s="50">
        <v>0.15</v>
      </c>
      <c r="G17" s="116">
        <v>-0.42309999999999998</v>
      </c>
      <c r="H17" s="51">
        <v>33050.21</v>
      </c>
    </row>
    <row r="18" spans="1:8" ht="12.75" customHeight="1" x14ac:dyDescent="0.25">
      <c r="A18" s="49">
        <v>3</v>
      </c>
      <c r="B18" s="49" t="s">
        <v>107</v>
      </c>
      <c r="C18" s="49" t="s">
        <v>108</v>
      </c>
      <c r="D18" s="104" t="s">
        <v>109</v>
      </c>
      <c r="E18" s="106" t="s">
        <v>73</v>
      </c>
      <c r="F18" s="50">
        <v>12</v>
      </c>
      <c r="G18" s="116">
        <v>-0.39389999999999997</v>
      </c>
      <c r="H18" s="51">
        <v>605512.80000000005</v>
      </c>
    </row>
    <row r="19" spans="1:8" ht="17.100000000000001" customHeight="1" x14ac:dyDescent="0.25">
      <c r="A19" s="49">
        <v>4</v>
      </c>
      <c r="B19" s="49" t="s">
        <v>110</v>
      </c>
      <c r="C19" s="49" t="s">
        <v>111</v>
      </c>
      <c r="D19" s="104" t="s">
        <v>112</v>
      </c>
      <c r="E19" s="106" t="s">
        <v>73</v>
      </c>
      <c r="F19" s="50">
        <v>15.6</v>
      </c>
      <c r="G19" s="116">
        <v>-0.376</v>
      </c>
      <c r="H19" s="51">
        <v>73494.5</v>
      </c>
    </row>
    <row r="20" spans="1:8" ht="17.100000000000001" customHeight="1" x14ac:dyDescent="0.25">
      <c r="A20" s="49">
        <v>5</v>
      </c>
      <c r="B20" s="49" t="s">
        <v>113</v>
      </c>
      <c r="C20" s="49" t="s">
        <v>114</v>
      </c>
      <c r="D20" s="104" t="s">
        <v>115</v>
      </c>
      <c r="E20" s="106" t="s">
        <v>73</v>
      </c>
      <c r="F20" s="50">
        <v>1.05</v>
      </c>
      <c r="G20" s="116">
        <v>-0.31369999999999998</v>
      </c>
      <c r="H20" s="51">
        <v>13130.9</v>
      </c>
    </row>
    <row r="21" spans="1:8" ht="17.100000000000001" customHeight="1" x14ac:dyDescent="0.25">
      <c r="A21" s="49">
        <v>6</v>
      </c>
      <c r="B21" s="49" t="s">
        <v>116</v>
      </c>
      <c r="C21" s="49" t="s">
        <v>117</v>
      </c>
      <c r="D21" s="104" t="s">
        <v>118</v>
      </c>
      <c r="E21" s="106" t="s">
        <v>119</v>
      </c>
      <c r="F21" s="50">
        <v>9.4600000000000009</v>
      </c>
      <c r="G21" s="116">
        <v>-0.3095</v>
      </c>
      <c r="H21" s="51">
        <v>5088190.4800000004</v>
      </c>
    </row>
    <row r="22" spans="1:8" ht="17.100000000000001" customHeight="1" x14ac:dyDescent="0.25">
      <c r="A22" s="49">
        <v>7</v>
      </c>
      <c r="B22" s="49" t="s">
        <v>120</v>
      </c>
      <c r="C22" s="49" t="s">
        <v>121</v>
      </c>
      <c r="D22" s="104" t="s">
        <v>122</v>
      </c>
      <c r="E22" s="106" t="s">
        <v>73</v>
      </c>
      <c r="F22" s="50">
        <v>1.85</v>
      </c>
      <c r="G22" s="116">
        <v>-0.26</v>
      </c>
      <c r="H22" s="51">
        <v>1230819.8600000001</v>
      </c>
    </row>
    <row r="23" spans="1:8" ht="17.100000000000001" customHeight="1" x14ac:dyDescent="0.25">
      <c r="A23" s="49">
        <v>8</v>
      </c>
      <c r="B23" s="49" t="s">
        <v>123</v>
      </c>
      <c r="C23" s="49" t="s">
        <v>124</v>
      </c>
      <c r="D23" s="104" t="s">
        <v>125</v>
      </c>
      <c r="E23" s="106" t="s">
        <v>73</v>
      </c>
      <c r="F23" s="50">
        <v>42.1</v>
      </c>
      <c r="G23" s="116">
        <v>-0.20569999999999999</v>
      </c>
      <c r="H23" s="51">
        <v>6077844.9000000004</v>
      </c>
    </row>
    <row r="24" spans="1:8" ht="17.100000000000001" customHeight="1" x14ac:dyDescent="0.25">
      <c r="A24" s="49">
        <v>9</v>
      </c>
      <c r="B24" s="49" t="s">
        <v>126</v>
      </c>
      <c r="C24" s="49" t="s">
        <v>127</v>
      </c>
      <c r="D24" s="104" t="s">
        <v>128</v>
      </c>
      <c r="E24" s="106" t="s">
        <v>80</v>
      </c>
      <c r="F24" s="50">
        <v>5500</v>
      </c>
      <c r="G24" s="116">
        <v>-0.2029</v>
      </c>
      <c r="H24" s="51">
        <v>1205400</v>
      </c>
    </row>
    <row r="25" spans="1:8" ht="17.100000000000001" customHeight="1" x14ac:dyDescent="0.25">
      <c r="A25" s="52">
        <v>10</v>
      </c>
      <c r="B25" s="52" t="s">
        <v>129</v>
      </c>
      <c r="C25" s="52" t="s">
        <v>130</v>
      </c>
      <c r="D25" s="105" t="s">
        <v>131</v>
      </c>
      <c r="E25" s="107" t="s">
        <v>80</v>
      </c>
      <c r="F25" s="53">
        <v>6.9</v>
      </c>
      <c r="G25" s="117">
        <v>-0.193</v>
      </c>
      <c r="H25" s="54">
        <v>218565.05</v>
      </c>
    </row>
    <row r="28" spans="1:8" s="103" customFormat="1" ht="22.5" customHeight="1" x14ac:dyDescent="0.3">
      <c r="A28" s="278" t="s">
        <v>132</v>
      </c>
      <c r="B28" s="278"/>
      <c r="C28" s="278"/>
      <c r="D28" s="278"/>
      <c r="E28" s="278"/>
      <c r="F28" s="278"/>
      <c r="G28" s="278"/>
      <c r="H28" s="278"/>
    </row>
    <row r="29" spans="1:8" ht="12.75" customHeight="1" x14ac:dyDescent="0.25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5">
      <c r="A30" s="49">
        <v>1</v>
      </c>
      <c r="B30" s="49" t="s">
        <v>133</v>
      </c>
      <c r="C30" s="49" t="s">
        <v>134</v>
      </c>
      <c r="D30" s="104" t="s">
        <v>135</v>
      </c>
      <c r="E30" s="106" t="s">
        <v>119</v>
      </c>
      <c r="F30" s="50">
        <v>40.200000000000003</v>
      </c>
      <c r="G30" s="116">
        <v>0.47249999999999998</v>
      </c>
      <c r="H30" s="51">
        <v>31850330.800000001</v>
      </c>
    </row>
    <row r="31" spans="1:8" ht="16.5" customHeight="1" x14ac:dyDescent="0.25">
      <c r="A31" s="49">
        <v>2</v>
      </c>
      <c r="B31" s="49" t="s">
        <v>77</v>
      </c>
      <c r="C31" s="49" t="s">
        <v>78</v>
      </c>
      <c r="D31" s="104" t="s">
        <v>79</v>
      </c>
      <c r="E31" s="106" t="s">
        <v>80</v>
      </c>
      <c r="F31" s="50">
        <v>444</v>
      </c>
      <c r="G31" s="116">
        <v>1.3743000000000001</v>
      </c>
      <c r="H31" s="51">
        <v>31598448</v>
      </c>
    </row>
    <row r="32" spans="1:8" ht="16.5" customHeight="1" x14ac:dyDescent="0.25">
      <c r="A32" s="49">
        <v>3</v>
      </c>
      <c r="B32" s="49" t="s">
        <v>136</v>
      </c>
      <c r="C32" s="49" t="s">
        <v>137</v>
      </c>
      <c r="D32" s="104" t="s">
        <v>138</v>
      </c>
      <c r="E32" s="106" t="s">
        <v>119</v>
      </c>
      <c r="F32" s="50">
        <v>148.5</v>
      </c>
      <c r="G32" s="116">
        <v>-8.8999999999999996E-2</v>
      </c>
      <c r="H32" s="51">
        <v>27895268.5</v>
      </c>
    </row>
    <row r="33" spans="1:8" ht="16.5" customHeight="1" x14ac:dyDescent="0.25">
      <c r="A33" s="49">
        <v>4</v>
      </c>
      <c r="B33" s="49" t="s">
        <v>139</v>
      </c>
      <c r="C33" s="49" t="s">
        <v>140</v>
      </c>
      <c r="D33" s="104" t="s">
        <v>141</v>
      </c>
      <c r="E33" s="106" t="s">
        <v>73</v>
      </c>
      <c r="F33" s="50">
        <v>183.5</v>
      </c>
      <c r="G33" s="116">
        <v>-7.7899999999999997E-2</v>
      </c>
      <c r="H33" s="51">
        <v>22013076.5</v>
      </c>
    </row>
    <row r="34" spans="1:8" ht="16.5" customHeight="1" x14ac:dyDescent="0.25">
      <c r="A34" s="49">
        <v>5</v>
      </c>
      <c r="B34" s="49" t="s">
        <v>84</v>
      </c>
      <c r="C34" s="49" t="s">
        <v>85</v>
      </c>
      <c r="D34" s="104" t="s">
        <v>83</v>
      </c>
      <c r="E34" s="106" t="s">
        <v>73</v>
      </c>
      <c r="F34" s="50">
        <v>1950</v>
      </c>
      <c r="G34" s="116">
        <v>1.2941</v>
      </c>
      <c r="H34" s="51">
        <v>21385930</v>
      </c>
    </row>
    <row r="35" spans="1:8" ht="16.5" customHeight="1" x14ac:dyDescent="0.25">
      <c r="A35" s="49">
        <v>6</v>
      </c>
      <c r="B35" s="49" t="s">
        <v>97</v>
      </c>
      <c r="C35" s="49" t="s">
        <v>98</v>
      </c>
      <c r="D35" s="104" t="s">
        <v>99</v>
      </c>
      <c r="E35" s="106" t="s">
        <v>73</v>
      </c>
      <c r="F35" s="50">
        <v>27</v>
      </c>
      <c r="G35" s="116">
        <v>0.8</v>
      </c>
      <c r="H35" s="51">
        <v>20983740.899999999</v>
      </c>
    </row>
    <row r="36" spans="1:8" ht="16.5" customHeight="1" x14ac:dyDescent="0.25">
      <c r="A36" s="49">
        <v>7</v>
      </c>
      <c r="B36" s="49" t="s">
        <v>142</v>
      </c>
      <c r="C36" s="49" t="s">
        <v>143</v>
      </c>
      <c r="D36" s="104" t="s">
        <v>144</v>
      </c>
      <c r="E36" s="106" t="s">
        <v>119</v>
      </c>
      <c r="F36" s="50">
        <v>5.24</v>
      </c>
      <c r="G36" s="116">
        <v>0.11020000000000001</v>
      </c>
      <c r="H36" s="51">
        <v>20110296.039999999</v>
      </c>
    </row>
    <row r="37" spans="1:8" ht="16.5" customHeight="1" x14ac:dyDescent="0.25">
      <c r="A37" s="49">
        <v>8</v>
      </c>
      <c r="B37" s="49" t="s">
        <v>145</v>
      </c>
      <c r="C37" s="49" t="s">
        <v>146</v>
      </c>
      <c r="D37" s="104" t="s">
        <v>147</v>
      </c>
      <c r="E37" s="106" t="s">
        <v>73</v>
      </c>
      <c r="F37" s="50">
        <v>59</v>
      </c>
      <c r="G37" s="116">
        <v>4.24E-2</v>
      </c>
      <c r="H37" s="51">
        <v>17604617.199999999</v>
      </c>
    </row>
    <row r="38" spans="1:8" ht="16.5" customHeight="1" x14ac:dyDescent="0.25">
      <c r="A38" s="49">
        <v>9</v>
      </c>
      <c r="B38" s="49" t="s">
        <v>81</v>
      </c>
      <c r="C38" s="49" t="s">
        <v>82</v>
      </c>
      <c r="D38" s="104" t="s">
        <v>83</v>
      </c>
      <c r="E38" s="106" t="s">
        <v>73</v>
      </c>
      <c r="F38" s="50">
        <v>1980</v>
      </c>
      <c r="G38" s="116">
        <v>1.3023</v>
      </c>
      <c r="H38" s="51">
        <v>12665120</v>
      </c>
    </row>
    <row r="39" spans="1:8" ht="16.5" customHeight="1" x14ac:dyDescent="0.25">
      <c r="A39" s="52">
        <v>10</v>
      </c>
      <c r="B39" s="52" t="s">
        <v>148</v>
      </c>
      <c r="C39" s="52" t="s">
        <v>149</v>
      </c>
      <c r="D39" s="105" t="s">
        <v>150</v>
      </c>
      <c r="E39" s="107" t="s">
        <v>80</v>
      </c>
      <c r="F39" s="53">
        <v>318</v>
      </c>
      <c r="G39" s="117">
        <v>0.70050000000000001</v>
      </c>
      <c r="H39" s="54">
        <v>11433158</v>
      </c>
    </row>
    <row r="40" spans="1:8" ht="16.5" customHeight="1" x14ac:dyDescent="0.25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3">
      <c r="B42" s="112" t="s">
        <v>151</v>
      </c>
      <c r="C42" s="99" t="s">
        <v>152</v>
      </c>
    </row>
    <row r="43" spans="1:8" ht="12.75" customHeight="1" x14ac:dyDescent="0.3">
      <c r="B43" s="99"/>
      <c r="C43" s="99" t="s">
        <v>153</v>
      </c>
    </row>
    <row r="44" spans="1:8" ht="12.75" customHeight="1" x14ac:dyDescent="0.3">
      <c r="B44" s="99"/>
      <c r="C44" s="99" t="s">
        <v>154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5"/>
  <sheetViews>
    <sheetView showGridLines="0" zoomScale="140" zoomScaleNormal="140" workbookViewId="0">
      <pane ySplit="1" topLeftCell="A2" activePane="bottomLeft" state="frozen"/>
      <selection pane="bottomLeft"/>
    </sheetView>
  </sheetViews>
  <sheetFormatPr defaultColWidth="6.5546875" defaultRowHeight="14.1" customHeight="1" x14ac:dyDescent="0.25"/>
  <cols>
    <col min="1" max="1" width="10.6640625" style="27" customWidth="1"/>
    <col min="2" max="2" width="13.5546875" style="27" customWidth="1"/>
    <col min="3" max="3" width="28.44140625" style="28" customWidth="1"/>
    <col min="4" max="4" width="6.6640625" style="30" customWidth="1"/>
    <col min="5" max="5" width="6.88671875" style="30" customWidth="1"/>
    <col min="6" max="12" width="9.109375" style="1" customWidth="1"/>
    <col min="13" max="13" width="8.6640625" style="1" customWidth="1"/>
    <col min="14" max="14" width="10.33203125" style="1" customWidth="1"/>
    <col min="15" max="15" width="8.5546875" style="1" customWidth="1"/>
    <col min="16" max="16" width="7.6640625" style="1" customWidth="1"/>
    <col min="17" max="18" width="9.109375" style="1" customWidth="1"/>
    <col min="19" max="19" width="18.109375" style="1" customWidth="1"/>
  </cols>
  <sheetData>
    <row r="1" spans="1:19" s="2" customFormat="1" ht="28.5" customHeight="1" x14ac:dyDescent="0.25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155</v>
      </c>
      <c r="F1" s="26" t="s">
        <v>156</v>
      </c>
      <c r="G1" s="26" t="s">
        <v>157</v>
      </c>
      <c r="H1" s="26" t="s">
        <v>43</v>
      </c>
      <c r="I1" s="26" t="s">
        <v>44</v>
      </c>
      <c r="J1" s="26" t="s">
        <v>45</v>
      </c>
      <c r="K1" s="26" t="s">
        <v>158</v>
      </c>
      <c r="L1" s="26" t="s">
        <v>159</v>
      </c>
      <c r="M1" s="26" t="s">
        <v>30</v>
      </c>
      <c r="N1" s="26" t="s">
        <v>29</v>
      </c>
      <c r="O1" s="26" t="s">
        <v>160</v>
      </c>
      <c r="P1" s="26" t="s">
        <v>47</v>
      </c>
      <c r="Q1" s="26" t="s">
        <v>161</v>
      </c>
      <c r="R1" s="26" t="s">
        <v>162</v>
      </c>
      <c r="S1" s="26" t="s">
        <v>163</v>
      </c>
    </row>
    <row r="2" spans="1:19" s="65" customFormat="1" ht="15" customHeight="1" x14ac:dyDescent="0.25">
      <c r="A2" s="59" t="s">
        <v>164</v>
      </c>
      <c r="B2" s="59" t="s">
        <v>165</v>
      </c>
      <c r="C2" s="59" t="s">
        <v>166</v>
      </c>
      <c r="D2" s="72" t="s">
        <v>73</v>
      </c>
      <c r="E2" s="72" t="s">
        <v>167</v>
      </c>
      <c r="F2" s="61">
        <v>825</v>
      </c>
      <c r="G2" s="61">
        <v>910</v>
      </c>
      <c r="H2" s="61">
        <v>975</v>
      </c>
      <c r="I2" s="61">
        <v>975</v>
      </c>
      <c r="J2" s="61">
        <v>820</v>
      </c>
      <c r="K2" s="61">
        <v>855</v>
      </c>
      <c r="L2" s="61">
        <v>902.40890000000002</v>
      </c>
      <c r="M2" s="62">
        <v>247</v>
      </c>
      <c r="N2" s="62">
        <v>222895</v>
      </c>
      <c r="O2" s="62">
        <v>47</v>
      </c>
      <c r="P2" s="118">
        <v>-0.1</v>
      </c>
      <c r="Q2" s="61">
        <v>975</v>
      </c>
      <c r="R2" s="61">
        <v>820</v>
      </c>
      <c r="S2" s="62">
        <v>94956300</v>
      </c>
    </row>
    <row r="3" spans="1:19" ht="15" customHeight="1" x14ac:dyDescent="0.25">
      <c r="A3" s="59" t="s">
        <v>116</v>
      </c>
      <c r="B3" s="59" t="s">
        <v>117</v>
      </c>
      <c r="C3" s="59" t="s">
        <v>118</v>
      </c>
      <c r="D3" s="72" t="s">
        <v>119</v>
      </c>
      <c r="E3" s="72" t="s">
        <v>168</v>
      </c>
      <c r="F3" s="61">
        <v>9.4600000000000009</v>
      </c>
      <c r="G3" s="61">
        <v>9.66</v>
      </c>
      <c r="H3" s="61">
        <v>13.7</v>
      </c>
      <c r="I3" s="61">
        <v>13.9</v>
      </c>
      <c r="J3" s="61">
        <v>9.4</v>
      </c>
      <c r="K3" s="61">
        <v>9.4600000000000009</v>
      </c>
      <c r="L3" s="61">
        <v>12.3857</v>
      </c>
      <c r="M3" s="62">
        <v>410813</v>
      </c>
      <c r="N3" s="62">
        <v>5088190.4800000004</v>
      </c>
      <c r="O3" s="62">
        <v>2564</v>
      </c>
      <c r="P3" s="118">
        <v>-0.3095</v>
      </c>
      <c r="Q3" s="61">
        <v>13.9</v>
      </c>
      <c r="R3" s="61">
        <v>9.4</v>
      </c>
      <c r="S3" s="62">
        <v>39728064.640000001</v>
      </c>
    </row>
    <row r="4" spans="1:19" ht="15" customHeight="1" x14ac:dyDescent="0.25">
      <c r="A4" s="59" t="s">
        <v>169</v>
      </c>
      <c r="B4" s="59" t="s">
        <v>170</v>
      </c>
      <c r="C4" s="59" t="s">
        <v>147</v>
      </c>
      <c r="D4" s="72" t="s">
        <v>73</v>
      </c>
      <c r="E4" s="72" t="s">
        <v>168</v>
      </c>
      <c r="F4" s="61">
        <v>79</v>
      </c>
      <c r="G4" s="61">
        <v>81.5</v>
      </c>
      <c r="H4" s="61">
        <v>78.5</v>
      </c>
      <c r="I4" s="61">
        <v>87</v>
      </c>
      <c r="J4" s="61">
        <v>76.5</v>
      </c>
      <c r="K4" s="61">
        <v>79</v>
      </c>
      <c r="L4" s="61">
        <v>80.608900000000006</v>
      </c>
      <c r="M4" s="62">
        <v>40140</v>
      </c>
      <c r="N4" s="62">
        <v>3235642.5</v>
      </c>
      <c r="O4" s="62">
        <v>421</v>
      </c>
      <c r="P4" s="118">
        <v>-1.2500000000000001E-2</v>
      </c>
      <c r="Q4" s="61">
        <v>87</v>
      </c>
      <c r="R4" s="61">
        <v>76.5</v>
      </c>
      <c r="S4" s="62">
        <v>759656100</v>
      </c>
    </row>
    <row r="5" spans="1:19" ht="15" customHeight="1" x14ac:dyDescent="0.25">
      <c r="A5" s="59" t="s">
        <v>145</v>
      </c>
      <c r="B5" s="59" t="s">
        <v>146</v>
      </c>
      <c r="C5" s="59" t="s">
        <v>147</v>
      </c>
      <c r="D5" s="72" t="s">
        <v>73</v>
      </c>
      <c r="E5" s="72" t="s">
        <v>168</v>
      </c>
      <c r="F5" s="61">
        <v>59</v>
      </c>
      <c r="G5" s="61">
        <v>60</v>
      </c>
      <c r="H5" s="61">
        <v>56.4</v>
      </c>
      <c r="I5" s="61">
        <v>62.6</v>
      </c>
      <c r="J5" s="61">
        <v>56</v>
      </c>
      <c r="K5" s="61">
        <v>59</v>
      </c>
      <c r="L5" s="61">
        <v>59.7455</v>
      </c>
      <c r="M5" s="62">
        <v>294660</v>
      </c>
      <c r="N5" s="62">
        <v>17604617.199999999</v>
      </c>
      <c r="O5" s="62">
        <v>2665</v>
      </c>
      <c r="P5" s="118">
        <v>4.24E-2</v>
      </c>
      <c r="Q5" s="61">
        <v>62.6</v>
      </c>
      <c r="R5" s="61">
        <v>56</v>
      </c>
      <c r="S5" s="62">
        <v>400261900</v>
      </c>
    </row>
    <row r="6" spans="1:19" ht="15" customHeight="1" x14ac:dyDescent="0.25">
      <c r="A6" s="59" t="s">
        <v>171</v>
      </c>
      <c r="B6" s="59" t="s">
        <v>172</v>
      </c>
      <c r="C6" s="59" t="s">
        <v>173</v>
      </c>
      <c r="D6" s="72" t="s">
        <v>119</v>
      </c>
      <c r="E6" s="72" t="s">
        <v>168</v>
      </c>
      <c r="F6" s="61">
        <v>31.4</v>
      </c>
      <c r="G6" s="61">
        <v>32.4</v>
      </c>
      <c r="H6" s="61">
        <v>30.4</v>
      </c>
      <c r="I6" s="61">
        <v>34.200000000000003</v>
      </c>
      <c r="J6" s="61">
        <v>30</v>
      </c>
      <c r="K6" s="61">
        <v>31.6</v>
      </c>
      <c r="L6" s="61">
        <v>32.269300000000001</v>
      </c>
      <c r="M6" s="62">
        <v>121605</v>
      </c>
      <c r="N6" s="62">
        <v>3924104.6</v>
      </c>
      <c r="O6" s="62">
        <v>968</v>
      </c>
      <c r="P6" s="118">
        <v>3.95E-2</v>
      </c>
      <c r="Q6" s="61">
        <v>34.200000000000003</v>
      </c>
      <c r="R6" s="61">
        <v>30</v>
      </c>
      <c r="S6" s="62">
        <v>162067583.59999999</v>
      </c>
    </row>
    <row r="7" spans="1:19" ht="15" customHeight="1" x14ac:dyDescent="0.25">
      <c r="A7" s="59" t="s">
        <v>174</v>
      </c>
      <c r="B7" s="59" t="s">
        <v>175</v>
      </c>
      <c r="C7" s="59" t="s">
        <v>176</v>
      </c>
      <c r="D7" s="72" t="s">
        <v>119</v>
      </c>
      <c r="E7" s="72" t="s">
        <v>168</v>
      </c>
      <c r="F7" s="61">
        <v>48.6</v>
      </c>
      <c r="G7" s="61">
        <v>49</v>
      </c>
      <c r="H7" s="61">
        <v>57</v>
      </c>
      <c r="I7" s="61">
        <v>58.5</v>
      </c>
      <c r="J7" s="61">
        <v>49</v>
      </c>
      <c r="K7" s="61">
        <v>49</v>
      </c>
      <c r="L7" s="61">
        <v>54.097799999999999</v>
      </c>
      <c r="M7" s="62">
        <v>100168</v>
      </c>
      <c r="N7" s="62">
        <v>5418868.4000000004</v>
      </c>
      <c r="O7" s="62">
        <v>1109</v>
      </c>
      <c r="P7" s="118">
        <v>-0.13270000000000001</v>
      </c>
      <c r="Q7" s="61">
        <v>58.5</v>
      </c>
      <c r="R7" s="61">
        <v>49</v>
      </c>
      <c r="S7" s="62">
        <v>653522800</v>
      </c>
    </row>
    <row r="8" spans="1:19" ht="15" customHeight="1" x14ac:dyDescent="0.25">
      <c r="A8" s="59" t="s">
        <v>123</v>
      </c>
      <c r="B8" s="59" t="s">
        <v>124</v>
      </c>
      <c r="C8" s="59" t="s">
        <v>125</v>
      </c>
      <c r="D8" s="72" t="s">
        <v>73</v>
      </c>
      <c r="E8" s="72" t="s">
        <v>168</v>
      </c>
      <c r="F8" s="61">
        <v>42.1</v>
      </c>
      <c r="G8" s="61">
        <v>44</v>
      </c>
      <c r="H8" s="61">
        <v>53</v>
      </c>
      <c r="I8" s="61">
        <v>53.4</v>
      </c>
      <c r="J8" s="61">
        <v>40.1</v>
      </c>
      <c r="K8" s="61">
        <v>42.1</v>
      </c>
      <c r="L8" s="61">
        <v>50.596400000000003</v>
      </c>
      <c r="M8" s="62">
        <v>120124</v>
      </c>
      <c r="N8" s="62">
        <v>6077844.9000000004</v>
      </c>
      <c r="O8" s="62">
        <v>1616</v>
      </c>
      <c r="P8" s="118">
        <v>-0.20569999999999999</v>
      </c>
      <c r="Q8" s="61">
        <v>53.4</v>
      </c>
      <c r="R8" s="61">
        <v>40.1</v>
      </c>
      <c r="S8" s="62">
        <v>88126667</v>
      </c>
    </row>
    <row r="9" spans="1:19" ht="15" customHeight="1" x14ac:dyDescent="0.25">
      <c r="A9" s="59" t="s">
        <v>177</v>
      </c>
      <c r="B9" s="59" t="s">
        <v>178</v>
      </c>
      <c r="C9" s="59" t="s">
        <v>179</v>
      </c>
      <c r="D9" s="72" t="s">
        <v>73</v>
      </c>
      <c r="E9" s="72" t="s">
        <v>168</v>
      </c>
      <c r="F9" s="61">
        <v>228</v>
      </c>
      <c r="G9" s="61">
        <v>238</v>
      </c>
      <c r="H9" s="61">
        <v>168</v>
      </c>
      <c r="I9" s="61">
        <v>246</v>
      </c>
      <c r="J9" s="61">
        <v>161</v>
      </c>
      <c r="K9" s="61">
        <v>228</v>
      </c>
      <c r="L9" s="61">
        <v>188.4281</v>
      </c>
      <c r="M9" s="62">
        <v>5678</v>
      </c>
      <c r="N9" s="62">
        <v>1069895</v>
      </c>
      <c r="O9" s="62">
        <v>365</v>
      </c>
      <c r="P9" s="118">
        <v>0.35709999999999997</v>
      </c>
      <c r="Q9" s="61">
        <v>246</v>
      </c>
      <c r="R9" s="61">
        <v>161</v>
      </c>
      <c r="S9" s="62">
        <v>136800000</v>
      </c>
    </row>
    <row r="10" spans="1:19" ht="15" customHeight="1" x14ac:dyDescent="0.25">
      <c r="A10" s="59" t="s">
        <v>180</v>
      </c>
      <c r="B10" s="59" t="s">
        <v>181</v>
      </c>
      <c r="C10" s="59" t="s">
        <v>182</v>
      </c>
      <c r="D10" s="72" t="s">
        <v>73</v>
      </c>
      <c r="E10" s="72" t="s">
        <v>167</v>
      </c>
      <c r="F10" s="61" t="s">
        <v>183</v>
      </c>
      <c r="G10" s="61" t="s">
        <v>183</v>
      </c>
      <c r="H10" s="61">
        <v>45</v>
      </c>
      <c r="I10" s="61">
        <v>57</v>
      </c>
      <c r="J10" s="61">
        <v>45</v>
      </c>
      <c r="K10" s="61">
        <v>55</v>
      </c>
      <c r="L10" s="61">
        <v>52.148099999999999</v>
      </c>
      <c r="M10" s="62">
        <v>108</v>
      </c>
      <c r="N10" s="62">
        <v>5632</v>
      </c>
      <c r="O10" s="62">
        <v>5</v>
      </c>
      <c r="P10" s="118">
        <v>0.17019999999999999</v>
      </c>
      <c r="Q10" s="61">
        <v>57</v>
      </c>
      <c r="R10" s="61">
        <v>45</v>
      </c>
      <c r="S10" s="62" t="s">
        <v>183</v>
      </c>
    </row>
    <row r="11" spans="1:19" ht="15" customHeight="1" x14ac:dyDescent="0.25">
      <c r="A11" s="59" t="s">
        <v>184</v>
      </c>
      <c r="B11" s="59" t="s">
        <v>185</v>
      </c>
      <c r="C11" s="59" t="s">
        <v>186</v>
      </c>
      <c r="D11" s="72" t="s">
        <v>73</v>
      </c>
      <c r="E11" s="72" t="s">
        <v>167</v>
      </c>
      <c r="F11" s="61">
        <v>12</v>
      </c>
      <c r="G11" s="61">
        <v>12.9</v>
      </c>
      <c r="H11" s="61">
        <v>11.7</v>
      </c>
      <c r="I11" s="61">
        <v>13</v>
      </c>
      <c r="J11" s="61">
        <v>11</v>
      </c>
      <c r="K11" s="61">
        <v>12.9</v>
      </c>
      <c r="L11" s="61">
        <v>11.779400000000001</v>
      </c>
      <c r="M11" s="62">
        <v>23430</v>
      </c>
      <c r="N11" s="62">
        <v>275991.40000000002</v>
      </c>
      <c r="O11" s="62">
        <v>26</v>
      </c>
      <c r="P11" s="118">
        <v>7.4999999999999997E-2</v>
      </c>
      <c r="Q11" s="61">
        <v>13</v>
      </c>
      <c r="R11" s="61">
        <v>11</v>
      </c>
      <c r="S11" s="62">
        <v>6527400</v>
      </c>
    </row>
    <row r="12" spans="1:19" ht="15" customHeight="1" x14ac:dyDescent="0.25">
      <c r="A12" s="59" t="s">
        <v>187</v>
      </c>
      <c r="B12" s="59" t="s">
        <v>188</v>
      </c>
      <c r="C12" s="59" t="s">
        <v>189</v>
      </c>
      <c r="D12" s="72" t="s">
        <v>80</v>
      </c>
      <c r="E12" s="72" t="s">
        <v>168</v>
      </c>
      <c r="F12" s="61">
        <v>234</v>
      </c>
      <c r="G12" s="61">
        <v>240</v>
      </c>
      <c r="H12" s="61">
        <v>216</v>
      </c>
      <c r="I12" s="61">
        <v>256</v>
      </c>
      <c r="J12" s="61">
        <v>208</v>
      </c>
      <c r="K12" s="61">
        <v>240</v>
      </c>
      <c r="L12" s="61">
        <v>230.20330000000001</v>
      </c>
      <c r="M12" s="62">
        <v>2666</v>
      </c>
      <c r="N12" s="62">
        <v>613722</v>
      </c>
      <c r="O12" s="62">
        <v>131</v>
      </c>
      <c r="P12" s="118">
        <v>4.3499999999999997E-2</v>
      </c>
      <c r="Q12" s="61">
        <v>256</v>
      </c>
      <c r="R12" s="61">
        <v>208</v>
      </c>
      <c r="S12" s="62">
        <v>282824880</v>
      </c>
    </row>
    <row r="13" spans="1:19" ht="15" customHeight="1" x14ac:dyDescent="0.25">
      <c r="A13" s="59" t="s">
        <v>190</v>
      </c>
      <c r="B13" s="59" t="s">
        <v>191</v>
      </c>
      <c r="C13" s="59" t="s">
        <v>192</v>
      </c>
      <c r="D13" s="72" t="s">
        <v>80</v>
      </c>
      <c r="E13" s="72" t="s">
        <v>168</v>
      </c>
      <c r="F13" s="61">
        <v>6.35</v>
      </c>
      <c r="G13" s="61">
        <v>6.85</v>
      </c>
      <c r="H13" s="61">
        <v>6.3</v>
      </c>
      <c r="I13" s="61">
        <v>6.9</v>
      </c>
      <c r="J13" s="61">
        <v>6.3</v>
      </c>
      <c r="K13" s="61">
        <v>6.9</v>
      </c>
      <c r="L13" s="61">
        <v>6.7157999999999998</v>
      </c>
      <c r="M13" s="62">
        <v>31097</v>
      </c>
      <c r="N13" s="62">
        <v>208840.85</v>
      </c>
      <c r="O13" s="62">
        <v>34</v>
      </c>
      <c r="P13" s="118">
        <v>1.47E-2</v>
      </c>
      <c r="Q13" s="61">
        <v>6.9</v>
      </c>
      <c r="R13" s="61">
        <v>6.3</v>
      </c>
      <c r="S13" s="62">
        <v>136288724.09999999</v>
      </c>
    </row>
    <row r="14" spans="1:19" ht="15" customHeight="1" x14ac:dyDescent="0.25">
      <c r="A14" s="59" t="s">
        <v>193</v>
      </c>
      <c r="B14" s="59" t="s">
        <v>194</v>
      </c>
      <c r="C14" s="59" t="s">
        <v>195</v>
      </c>
      <c r="D14" s="72" t="s">
        <v>80</v>
      </c>
      <c r="E14" s="72" t="s">
        <v>168</v>
      </c>
      <c r="F14" s="61">
        <v>10.199999999999999</v>
      </c>
      <c r="G14" s="61">
        <v>10.5</v>
      </c>
      <c r="H14" s="61">
        <v>10.4</v>
      </c>
      <c r="I14" s="61">
        <v>11</v>
      </c>
      <c r="J14" s="61">
        <v>9</v>
      </c>
      <c r="K14" s="61">
        <v>10.6</v>
      </c>
      <c r="L14" s="61">
        <v>10.3931</v>
      </c>
      <c r="M14" s="62">
        <v>362158</v>
      </c>
      <c r="N14" s="62">
        <v>3763943.3</v>
      </c>
      <c r="O14" s="62">
        <v>749</v>
      </c>
      <c r="P14" s="118">
        <v>1.9199999999999998E-2</v>
      </c>
      <c r="Q14" s="61">
        <v>11</v>
      </c>
      <c r="R14" s="61">
        <v>9</v>
      </c>
      <c r="S14" s="62">
        <v>109074000</v>
      </c>
    </row>
    <row r="15" spans="1:19" ht="15" customHeight="1" x14ac:dyDescent="0.25">
      <c r="A15" s="59" t="s">
        <v>196</v>
      </c>
      <c r="B15" s="59" t="s">
        <v>197</v>
      </c>
      <c r="C15" s="59" t="s">
        <v>198</v>
      </c>
      <c r="D15" s="72" t="s">
        <v>73</v>
      </c>
      <c r="E15" s="72" t="s">
        <v>167</v>
      </c>
      <c r="F15" s="61" t="s">
        <v>183</v>
      </c>
      <c r="G15" s="61">
        <v>4.9000000000000004</v>
      </c>
      <c r="H15" s="61">
        <v>5</v>
      </c>
      <c r="I15" s="61">
        <v>5</v>
      </c>
      <c r="J15" s="61">
        <v>4.5</v>
      </c>
      <c r="K15" s="61">
        <v>4.66</v>
      </c>
      <c r="L15" s="61">
        <v>4.9650999999999996</v>
      </c>
      <c r="M15" s="62">
        <v>1626</v>
      </c>
      <c r="N15" s="62">
        <v>8073.2</v>
      </c>
      <c r="O15" s="62">
        <v>9</v>
      </c>
      <c r="P15" s="118">
        <v>8.3699999999999997E-2</v>
      </c>
      <c r="Q15" s="61">
        <v>5</v>
      </c>
      <c r="R15" s="61">
        <v>4.5</v>
      </c>
      <c r="S15" s="62">
        <v>46132858.299999997</v>
      </c>
    </row>
    <row r="16" spans="1:19" ht="15" customHeight="1" x14ac:dyDescent="0.25">
      <c r="A16" s="59" t="s">
        <v>86</v>
      </c>
      <c r="B16" s="59" t="s">
        <v>87</v>
      </c>
      <c r="C16" s="59" t="s">
        <v>88</v>
      </c>
      <c r="D16" s="72" t="s">
        <v>80</v>
      </c>
      <c r="E16" s="72" t="s">
        <v>168</v>
      </c>
      <c r="F16" s="61">
        <v>1640</v>
      </c>
      <c r="G16" s="61">
        <v>1690</v>
      </c>
      <c r="H16" s="61">
        <v>920</v>
      </c>
      <c r="I16" s="61">
        <v>1680</v>
      </c>
      <c r="J16" s="61">
        <v>900</v>
      </c>
      <c r="K16" s="61">
        <v>1630</v>
      </c>
      <c r="L16" s="61">
        <v>1259.5278000000001</v>
      </c>
      <c r="M16" s="62">
        <v>1239</v>
      </c>
      <c r="N16" s="62">
        <v>1560555</v>
      </c>
      <c r="O16" s="62">
        <v>408</v>
      </c>
      <c r="P16" s="118">
        <v>0.88439999999999996</v>
      </c>
      <c r="Q16" s="61">
        <v>1680</v>
      </c>
      <c r="R16" s="61">
        <v>900</v>
      </c>
      <c r="S16" s="62">
        <v>686143610</v>
      </c>
    </row>
    <row r="17" spans="1:19" ht="15" customHeight="1" x14ac:dyDescent="0.25">
      <c r="A17" s="59" t="s">
        <v>95</v>
      </c>
      <c r="B17" s="59" t="s">
        <v>96</v>
      </c>
      <c r="C17" s="59" t="s">
        <v>88</v>
      </c>
      <c r="D17" s="72" t="s">
        <v>80</v>
      </c>
      <c r="E17" s="72" t="s">
        <v>168</v>
      </c>
      <c r="F17" s="61">
        <v>1480</v>
      </c>
      <c r="G17" s="61">
        <v>1770</v>
      </c>
      <c r="H17" s="61">
        <v>900</v>
      </c>
      <c r="I17" s="61">
        <v>1710</v>
      </c>
      <c r="J17" s="61">
        <v>900</v>
      </c>
      <c r="K17" s="61">
        <v>1710</v>
      </c>
      <c r="L17" s="61">
        <v>1293.1148000000001</v>
      </c>
      <c r="M17" s="62">
        <v>305</v>
      </c>
      <c r="N17" s="62">
        <v>394400</v>
      </c>
      <c r="O17" s="62">
        <v>111</v>
      </c>
      <c r="P17" s="118">
        <v>0.8387</v>
      </c>
      <c r="Q17" s="61">
        <v>1710</v>
      </c>
      <c r="R17" s="61">
        <v>900</v>
      </c>
      <c r="S17" s="62">
        <v>14962500</v>
      </c>
    </row>
    <row r="18" spans="1:19" ht="15" customHeight="1" x14ac:dyDescent="0.25">
      <c r="A18" s="59" t="s">
        <v>199</v>
      </c>
      <c r="B18" s="59" t="s">
        <v>200</v>
      </c>
      <c r="C18" s="59" t="s">
        <v>201</v>
      </c>
      <c r="D18" s="72" t="s">
        <v>73</v>
      </c>
      <c r="E18" s="72" t="s">
        <v>167</v>
      </c>
      <c r="F18" s="61">
        <v>30.2</v>
      </c>
      <c r="G18" s="61">
        <v>36.799999999999997</v>
      </c>
      <c r="H18" s="61">
        <v>28.6</v>
      </c>
      <c r="I18" s="61">
        <v>34</v>
      </c>
      <c r="J18" s="61">
        <v>28</v>
      </c>
      <c r="K18" s="61">
        <v>34</v>
      </c>
      <c r="L18" s="61">
        <v>29.909300000000002</v>
      </c>
      <c r="M18" s="62">
        <v>13502</v>
      </c>
      <c r="N18" s="62">
        <v>403835.8</v>
      </c>
      <c r="O18" s="62">
        <v>60</v>
      </c>
      <c r="P18" s="118">
        <v>0.1111</v>
      </c>
      <c r="Q18" s="61">
        <v>34</v>
      </c>
      <c r="R18" s="61">
        <v>28</v>
      </c>
      <c r="S18" s="62">
        <v>7642044</v>
      </c>
    </row>
    <row r="19" spans="1:19" ht="15" customHeight="1" x14ac:dyDescent="0.25">
      <c r="A19" s="59" t="s">
        <v>110</v>
      </c>
      <c r="B19" s="59" t="s">
        <v>111</v>
      </c>
      <c r="C19" s="59" t="s">
        <v>112</v>
      </c>
      <c r="D19" s="72" t="s">
        <v>73</v>
      </c>
      <c r="E19" s="72" t="s">
        <v>168</v>
      </c>
      <c r="F19" s="61">
        <v>15.7</v>
      </c>
      <c r="G19" s="61">
        <v>17</v>
      </c>
      <c r="H19" s="61">
        <v>25</v>
      </c>
      <c r="I19" s="61">
        <v>29.4</v>
      </c>
      <c r="J19" s="61">
        <v>15.1</v>
      </c>
      <c r="K19" s="61">
        <v>15.6</v>
      </c>
      <c r="L19" s="61">
        <v>21.514800000000001</v>
      </c>
      <c r="M19" s="62">
        <v>3416</v>
      </c>
      <c r="N19" s="62">
        <v>73494.5</v>
      </c>
      <c r="O19" s="62">
        <v>199</v>
      </c>
      <c r="P19" s="118">
        <v>-0.376</v>
      </c>
      <c r="Q19" s="61">
        <v>29.4</v>
      </c>
      <c r="R19" s="61">
        <v>15.1</v>
      </c>
      <c r="S19" s="62">
        <v>1583899.2</v>
      </c>
    </row>
    <row r="20" spans="1:19" ht="15" customHeight="1" x14ac:dyDescent="0.25">
      <c r="A20" s="59" t="s">
        <v>202</v>
      </c>
      <c r="B20" s="59" t="s">
        <v>203</v>
      </c>
      <c r="C20" s="59" t="s">
        <v>204</v>
      </c>
      <c r="D20" s="72" t="s">
        <v>80</v>
      </c>
      <c r="E20" s="72" t="s">
        <v>168</v>
      </c>
      <c r="F20" s="61">
        <v>3.5</v>
      </c>
      <c r="G20" s="61">
        <v>3.6</v>
      </c>
      <c r="H20" s="61">
        <v>2.34</v>
      </c>
      <c r="I20" s="61">
        <v>3.84</v>
      </c>
      <c r="J20" s="61">
        <v>2.1</v>
      </c>
      <c r="K20" s="61">
        <v>3.7</v>
      </c>
      <c r="L20" s="61">
        <v>2.9965999999999999</v>
      </c>
      <c r="M20" s="62">
        <v>2532735</v>
      </c>
      <c r="N20" s="62">
        <v>7589530.7599999998</v>
      </c>
      <c r="O20" s="62">
        <v>4377</v>
      </c>
      <c r="P20" s="118">
        <v>0.58120000000000005</v>
      </c>
      <c r="Q20" s="61">
        <v>3.84</v>
      </c>
      <c r="R20" s="61">
        <v>2.1</v>
      </c>
      <c r="S20" s="62">
        <v>152614614.09999999</v>
      </c>
    </row>
    <row r="21" spans="1:19" ht="15" customHeight="1" x14ac:dyDescent="0.25">
      <c r="A21" s="59" t="s">
        <v>139</v>
      </c>
      <c r="B21" s="59" t="s">
        <v>140</v>
      </c>
      <c r="C21" s="59" t="s">
        <v>141</v>
      </c>
      <c r="D21" s="72" t="s">
        <v>73</v>
      </c>
      <c r="E21" s="72" t="s">
        <v>168</v>
      </c>
      <c r="F21" s="61">
        <v>178</v>
      </c>
      <c r="G21" s="61">
        <v>183</v>
      </c>
      <c r="H21" s="61">
        <v>202</v>
      </c>
      <c r="I21" s="61">
        <v>226</v>
      </c>
      <c r="J21" s="61">
        <v>177</v>
      </c>
      <c r="K21" s="61">
        <v>183.5</v>
      </c>
      <c r="L21" s="61">
        <v>199.5239</v>
      </c>
      <c r="M21" s="62">
        <v>110328</v>
      </c>
      <c r="N21" s="62">
        <v>22013076.5</v>
      </c>
      <c r="O21" s="62">
        <v>6193</v>
      </c>
      <c r="P21" s="118">
        <v>-7.7899999999999997E-2</v>
      </c>
      <c r="Q21" s="61">
        <v>226</v>
      </c>
      <c r="R21" s="61">
        <v>177</v>
      </c>
      <c r="S21" s="62">
        <v>244357775</v>
      </c>
    </row>
    <row r="22" spans="1:19" ht="15" customHeight="1" x14ac:dyDescent="0.25">
      <c r="A22" s="59" t="s">
        <v>205</v>
      </c>
      <c r="B22" s="59" t="s">
        <v>206</v>
      </c>
      <c r="C22" s="59" t="s">
        <v>207</v>
      </c>
      <c r="D22" s="72" t="s">
        <v>80</v>
      </c>
      <c r="E22" s="72" t="s">
        <v>168</v>
      </c>
      <c r="F22" s="61">
        <v>6.5</v>
      </c>
      <c r="G22" s="61">
        <v>7.65</v>
      </c>
      <c r="H22" s="61">
        <v>7.05</v>
      </c>
      <c r="I22" s="61">
        <v>7.95</v>
      </c>
      <c r="J22" s="61">
        <v>6.2</v>
      </c>
      <c r="K22" s="61">
        <v>7.7</v>
      </c>
      <c r="L22" s="61">
        <v>7.2458999999999998</v>
      </c>
      <c r="M22" s="62">
        <v>10953</v>
      </c>
      <c r="N22" s="62">
        <v>79364.149999999994</v>
      </c>
      <c r="O22" s="62">
        <v>62</v>
      </c>
      <c r="P22" s="118">
        <v>3.3599999999999998E-2</v>
      </c>
      <c r="Q22" s="61">
        <v>7.95</v>
      </c>
      <c r="R22" s="61">
        <v>6.2</v>
      </c>
      <c r="S22" s="62">
        <v>14642651.1</v>
      </c>
    </row>
    <row r="23" spans="1:19" ht="15" customHeight="1" x14ac:dyDescent="0.25">
      <c r="A23" s="59" t="s">
        <v>208</v>
      </c>
      <c r="B23" s="59" t="s">
        <v>209</v>
      </c>
      <c r="C23" s="59" t="s">
        <v>210</v>
      </c>
      <c r="D23" s="72" t="s">
        <v>73</v>
      </c>
      <c r="E23" s="72" t="s">
        <v>167</v>
      </c>
      <c r="F23" s="61">
        <v>1</v>
      </c>
      <c r="G23" s="61">
        <v>1.28</v>
      </c>
      <c r="H23" s="61">
        <v>0.95</v>
      </c>
      <c r="I23" s="61">
        <v>1.36</v>
      </c>
      <c r="J23" s="61">
        <v>0.91</v>
      </c>
      <c r="K23" s="61">
        <v>1.28</v>
      </c>
      <c r="L23" s="61">
        <v>1.1223000000000001</v>
      </c>
      <c r="M23" s="62">
        <v>44160</v>
      </c>
      <c r="N23" s="62">
        <v>49561.74</v>
      </c>
      <c r="O23" s="62">
        <v>69</v>
      </c>
      <c r="P23" s="118">
        <v>0.34739999999999999</v>
      </c>
      <c r="Q23" s="61">
        <v>1.36</v>
      </c>
      <c r="R23" s="61">
        <v>0.91</v>
      </c>
      <c r="S23" s="62">
        <v>54584298.240000002</v>
      </c>
    </row>
    <row r="24" spans="1:19" ht="15" customHeight="1" x14ac:dyDescent="0.25">
      <c r="A24" s="59" t="s">
        <v>211</v>
      </c>
      <c r="B24" s="59" t="s">
        <v>212</v>
      </c>
      <c r="C24" s="59" t="s">
        <v>213</v>
      </c>
      <c r="D24" s="72" t="s">
        <v>73</v>
      </c>
      <c r="E24" s="72" t="s">
        <v>167</v>
      </c>
      <c r="F24" s="61">
        <v>0.3</v>
      </c>
      <c r="G24" s="61">
        <v>0.36</v>
      </c>
      <c r="H24" s="61">
        <v>0.39</v>
      </c>
      <c r="I24" s="61">
        <v>0.39</v>
      </c>
      <c r="J24" s="61">
        <v>0.26</v>
      </c>
      <c r="K24" s="61">
        <v>0.33</v>
      </c>
      <c r="L24" s="61">
        <v>0.33300000000000002</v>
      </c>
      <c r="M24" s="62">
        <v>136321</v>
      </c>
      <c r="N24" s="62">
        <v>45396.02</v>
      </c>
      <c r="O24" s="62">
        <v>139</v>
      </c>
      <c r="P24" s="118">
        <v>-0.15379999999999999</v>
      </c>
      <c r="Q24" s="61">
        <v>0.39</v>
      </c>
      <c r="R24" s="61">
        <v>0.26</v>
      </c>
      <c r="S24" s="62" t="s">
        <v>183</v>
      </c>
    </row>
    <row r="25" spans="1:19" ht="15" customHeight="1" x14ac:dyDescent="0.25">
      <c r="A25" s="59" t="s">
        <v>214</v>
      </c>
      <c r="B25" s="59" t="s">
        <v>215</v>
      </c>
      <c r="C25" s="59" t="s">
        <v>216</v>
      </c>
      <c r="D25" s="72" t="s">
        <v>73</v>
      </c>
      <c r="E25" s="72" t="s">
        <v>168</v>
      </c>
      <c r="F25" s="61">
        <v>102</v>
      </c>
      <c r="G25" s="61">
        <v>105</v>
      </c>
      <c r="H25" s="61">
        <v>105</v>
      </c>
      <c r="I25" s="61">
        <v>110</v>
      </c>
      <c r="J25" s="61">
        <v>100</v>
      </c>
      <c r="K25" s="61">
        <v>102</v>
      </c>
      <c r="L25" s="61">
        <v>104.9397</v>
      </c>
      <c r="M25" s="62">
        <v>4658</v>
      </c>
      <c r="N25" s="62">
        <v>488809</v>
      </c>
      <c r="O25" s="62">
        <v>67</v>
      </c>
      <c r="P25" s="118">
        <v>-2.86E-2</v>
      </c>
      <c r="Q25" s="61">
        <v>110</v>
      </c>
      <c r="R25" s="61">
        <v>100</v>
      </c>
      <c r="S25" s="62">
        <v>232506246</v>
      </c>
    </row>
    <row r="26" spans="1:19" ht="15" customHeight="1" x14ac:dyDescent="0.25">
      <c r="A26" s="59" t="s">
        <v>148</v>
      </c>
      <c r="B26" s="59" t="s">
        <v>149</v>
      </c>
      <c r="C26" s="59" t="s">
        <v>150</v>
      </c>
      <c r="D26" s="72" t="s">
        <v>80</v>
      </c>
      <c r="E26" s="72" t="s">
        <v>168</v>
      </c>
      <c r="F26" s="61">
        <v>312</v>
      </c>
      <c r="G26" s="61">
        <v>316</v>
      </c>
      <c r="H26" s="61">
        <v>188</v>
      </c>
      <c r="I26" s="61">
        <v>348</v>
      </c>
      <c r="J26" s="61">
        <v>182</v>
      </c>
      <c r="K26" s="61">
        <v>318</v>
      </c>
      <c r="L26" s="61">
        <v>242.7577</v>
      </c>
      <c r="M26" s="62">
        <v>47097</v>
      </c>
      <c r="N26" s="62">
        <v>11433158</v>
      </c>
      <c r="O26" s="62">
        <v>2149</v>
      </c>
      <c r="P26" s="118">
        <v>0.70050000000000001</v>
      </c>
      <c r="Q26" s="61">
        <v>348</v>
      </c>
      <c r="R26" s="61">
        <v>182</v>
      </c>
      <c r="S26" s="62">
        <v>643830750</v>
      </c>
    </row>
    <row r="27" spans="1:19" ht="15" customHeight="1" x14ac:dyDescent="0.25">
      <c r="A27" s="59" t="s">
        <v>217</v>
      </c>
      <c r="B27" s="59" t="s">
        <v>218</v>
      </c>
      <c r="C27" s="59" t="s">
        <v>219</v>
      </c>
      <c r="D27" s="72" t="s">
        <v>73</v>
      </c>
      <c r="E27" s="72" t="s">
        <v>167</v>
      </c>
      <c r="F27" s="61">
        <v>1.81</v>
      </c>
      <c r="G27" s="61">
        <v>2.98</v>
      </c>
      <c r="H27" s="61">
        <v>1.8</v>
      </c>
      <c r="I27" s="61">
        <v>2.2000000000000002</v>
      </c>
      <c r="J27" s="61">
        <v>1.8</v>
      </c>
      <c r="K27" s="61">
        <v>2.06</v>
      </c>
      <c r="L27" s="61">
        <v>1.9179999999999999</v>
      </c>
      <c r="M27" s="62">
        <v>16168</v>
      </c>
      <c r="N27" s="62">
        <v>31009.67</v>
      </c>
      <c r="O27" s="62">
        <v>40</v>
      </c>
      <c r="P27" s="118">
        <v>0.1444</v>
      </c>
      <c r="Q27" s="61">
        <v>2.2000000000000002</v>
      </c>
      <c r="R27" s="61">
        <v>1.8</v>
      </c>
      <c r="S27" s="62">
        <v>16266275</v>
      </c>
    </row>
    <row r="28" spans="1:19" ht="15" customHeight="1" x14ac:dyDescent="0.25">
      <c r="A28" s="59" t="s">
        <v>133</v>
      </c>
      <c r="B28" s="59" t="s">
        <v>134</v>
      </c>
      <c r="C28" s="59" t="s">
        <v>135</v>
      </c>
      <c r="D28" s="72" t="s">
        <v>119</v>
      </c>
      <c r="E28" s="72" t="s">
        <v>168</v>
      </c>
      <c r="F28" s="61">
        <v>39.6</v>
      </c>
      <c r="G28" s="61">
        <v>40.200000000000003</v>
      </c>
      <c r="H28" s="61">
        <v>27.3</v>
      </c>
      <c r="I28" s="61">
        <v>43.6</v>
      </c>
      <c r="J28" s="61">
        <v>26.9</v>
      </c>
      <c r="K28" s="61">
        <v>40.200000000000003</v>
      </c>
      <c r="L28" s="61">
        <v>32.058300000000003</v>
      </c>
      <c r="M28" s="62">
        <v>993514</v>
      </c>
      <c r="N28" s="62">
        <v>31850330.800000001</v>
      </c>
      <c r="O28" s="62">
        <v>6009</v>
      </c>
      <c r="P28" s="118">
        <v>0.47249999999999998</v>
      </c>
      <c r="Q28" s="61">
        <v>43.6</v>
      </c>
      <c r="R28" s="61">
        <v>26.9</v>
      </c>
      <c r="S28" s="62">
        <v>3135600000</v>
      </c>
    </row>
    <row r="29" spans="1:19" ht="15" customHeight="1" x14ac:dyDescent="0.25">
      <c r="A29" s="59" t="s">
        <v>220</v>
      </c>
      <c r="B29" s="59" t="s">
        <v>221</v>
      </c>
      <c r="C29" s="59" t="s">
        <v>222</v>
      </c>
      <c r="D29" s="72" t="s">
        <v>73</v>
      </c>
      <c r="E29" s="72" t="s">
        <v>167</v>
      </c>
      <c r="F29" s="61">
        <v>6.5</v>
      </c>
      <c r="G29" s="61">
        <v>6.9</v>
      </c>
      <c r="H29" s="61">
        <v>7</v>
      </c>
      <c r="I29" s="61">
        <v>7.5</v>
      </c>
      <c r="J29" s="61">
        <v>6.4</v>
      </c>
      <c r="K29" s="61">
        <v>6.5</v>
      </c>
      <c r="L29" s="61">
        <v>6.7690999999999999</v>
      </c>
      <c r="M29" s="62">
        <v>19093</v>
      </c>
      <c r="N29" s="62">
        <v>129242.35</v>
      </c>
      <c r="O29" s="62">
        <v>97</v>
      </c>
      <c r="P29" s="118">
        <v>-0.1333</v>
      </c>
      <c r="Q29" s="61">
        <v>7.5</v>
      </c>
      <c r="R29" s="61">
        <v>6.4</v>
      </c>
      <c r="S29" s="62" t="s">
        <v>183</v>
      </c>
    </row>
    <row r="30" spans="1:19" ht="15" customHeight="1" x14ac:dyDescent="0.25">
      <c r="A30" s="59" t="s">
        <v>223</v>
      </c>
      <c r="B30" s="59" t="s">
        <v>224</v>
      </c>
      <c r="C30" s="59" t="s">
        <v>225</v>
      </c>
      <c r="D30" s="72" t="s">
        <v>73</v>
      </c>
      <c r="E30" s="72" t="s">
        <v>167</v>
      </c>
      <c r="F30" s="61">
        <v>13.5</v>
      </c>
      <c r="G30" s="61" t="s">
        <v>183</v>
      </c>
      <c r="H30" s="61">
        <v>11.1</v>
      </c>
      <c r="I30" s="61">
        <v>15</v>
      </c>
      <c r="J30" s="61">
        <v>10.6</v>
      </c>
      <c r="K30" s="61">
        <v>14</v>
      </c>
      <c r="L30" s="61">
        <v>13.9594</v>
      </c>
      <c r="M30" s="62">
        <v>5057</v>
      </c>
      <c r="N30" s="62">
        <v>70592.7</v>
      </c>
      <c r="O30" s="62">
        <v>45</v>
      </c>
      <c r="P30" s="118">
        <v>0.17649999999999999</v>
      </c>
      <c r="Q30" s="61">
        <v>15</v>
      </c>
      <c r="R30" s="61">
        <v>10.6</v>
      </c>
      <c r="S30" s="62" t="s">
        <v>183</v>
      </c>
    </row>
    <row r="31" spans="1:19" ht="15" customHeight="1" x14ac:dyDescent="0.25">
      <c r="A31" s="59" t="s">
        <v>226</v>
      </c>
      <c r="B31" s="59" t="s">
        <v>227</v>
      </c>
      <c r="C31" s="59" t="s">
        <v>228</v>
      </c>
      <c r="D31" s="72" t="s">
        <v>80</v>
      </c>
      <c r="E31" s="72" t="s">
        <v>168</v>
      </c>
      <c r="F31" s="61">
        <v>15</v>
      </c>
      <c r="G31" s="61">
        <v>17</v>
      </c>
      <c r="H31" s="61">
        <v>11</v>
      </c>
      <c r="I31" s="61">
        <v>24.8</v>
      </c>
      <c r="J31" s="61">
        <v>11</v>
      </c>
      <c r="K31" s="61">
        <v>15</v>
      </c>
      <c r="L31" s="61">
        <v>17.097200000000001</v>
      </c>
      <c r="M31" s="62">
        <v>53064</v>
      </c>
      <c r="N31" s="62">
        <v>907247.9</v>
      </c>
      <c r="O31" s="62">
        <v>808</v>
      </c>
      <c r="P31" s="118">
        <v>0.44230000000000003</v>
      </c>
      <c r="Q31" s="61">
        <v>24.8</v>
      </c>
      <c r="R31" s="61">
        <v>11</v>
      </c>
      <c r="S31" s="62">
        <v>9205635</v>
      </c>
    </row>
    <row r="32" spans="1:19" ht="15" customHeight="1" x14ac:dyDescent="0.25">
      <c r="A32" s="59" t="s">
        <v>229</v>
      </c>
      <c r="B32" s="59" t="s">
        <v>230</v>
      </c>
      <c r="C32" s="59" t="s">
        <v>231</v>
      </c>
      <c r="D32" s="72" t="s">
        <v>73</v>
      </c>
      <c r="E32" s="72" t="s">
        <v>168</v>
      </c>
      <c r="F32" s="61">
        <v>515</v>
      </c>
      <c r="G32" s="61">
        <v>525</v>
      </c>
      <c r="H32" s="61">
        <v>378</v>
      </c>
      <c r="I32" s="61">
        <v>530</v>
      </c>
      <c r="J32" s="61">
        <v>350</v>
      </c>
      <c r="K32" s="61">
        <v>525</v>
      </c>
      <c r="L32" s="61">
        <v>446.64609999999999</v>
      </c>
      <c r="M32" s="62">
        <v>5676</v>
      </c>
      <c r="N32" s="62">
        <v>2535163</v>
      </c>
      <c r="O32" s="62">
        <v>663</v>
      </c>
      <c r="P32" s="118">
        <v>0.38890000000000002</v>
      </c>
      <c r="Q32" s="61">
        <v>530</v>
      </c>
      <c r="R32" s="61">
        <v>350</v>
      </c>
      <c r="S32" s="62">
        <v>77700000</v>
      </c>
    </row>
    <row r="33" spans="1:19" ht="15" customHeight="1" x14ac:dyDescent="0.25">
      <c r="A33" s="59" t="s">
        <v>232</v>
      </c>
      <c r="B33" s="59" t="s">
        <v>233</v>
      </c>
      <c r="C33" s="59" t="s">
        <v>234</v>
      </c>
      <c r="D33" s="72" t="s">
        <v>80</v>
      </c>
      <c r="E33" s="72" t="s">
        <v>168</v>
      </c>
      <c r="F33" s="61">
        <v>28.2</v>
      </c>
      <c r="G33" s="61">
        <v>30</v>
      </c>
      <c r="H33" s="61">
        <v>25.2</v>
      </c>
      <c r="I33" s="61">
        <v>32</v>
      </c>
      <c r="J33" s="61">
        <v>23</v>
      </c>
      <c r="K33" s="61">
        <v>30</v>
      </c>
      <c r="L33" s="61">
        <v>27.6568</v>
      </c>
      <c r="M33" s="62">
        <v>17730</v>
      </c>
      <c r="N33" s="62">
        <v>490355</v>
      </c>
      <c r="O33" s="62">
        <v>130</v>
      </c>
      <c r="P33" s="118">
        <v>0.1628</v>
      </c>
      <c r="Q33" s="61">
        <v>32</v>
      </c>
      <c r="R33" s="61">
        <v>23</v>
      </c>
      <c r="S33" s="62">
        <v>72404640</v>
      </c>
    </row>
    <row r="34" spans="1:19" ht="15" customHeight="1" x14ac:dyDescent="0.25">
      <c r="A34" s="59" t="s">
        <v>235</v>
      </c>
      <c r="B34" s="59" t="s">
        <v>236</v>
      </c>
      <c r="C34" s="59" t="s">
        <v>237</v>
      </c>
      <c r="D34" s="72" t="s">
        <v>80</v>
      </c>
      <c r="E34" s="72" t="s">
        <v>168</v>
      </c>
      <c r="F34" s="61">
        <v>456</v>
      </c>
      <c r="G34" s="61">
        <v>470</v>
      </c>
      <c r="H34" s="61">
        <v>490</v>
      </c>
      <c r="I34" s="61">
        <v>520</v>
      </c>
      <c r="J34" s="61">
        <v>444</v>
      </c>
      <c r="K34" s="61">
        <v>472</v>
      </c>
      <c r="L34" s="61">
        <v>478.06099999999998</v>
      </c>
      <c r="M34" s="62">
        <v>2067</v>
      </c>
      <c r="N34" s="62">
        <v>988152</v>
      </c>
      <c r="O34" s="62">
        <v>387</v>
      </c>
      <c r="P34" s="118">
        <v>-5.6000000000000001E-2</v>
      </c>
      <c r="Q34" s="61">
        <v>520</v>
      </c>
      <c r="R34" s="61">
        <v>444</v>
      </c>
      <c r="S34" s="62">
        <v>4720000000</v>
      </c>
    </row>
    <row r="35" spans="1:19" ht="15" customHeight="1" x14ac:dyDescent="0.25">
      <c r="A35" s="59" t="s">
        <v>120</v>
      </c>
      <c r="B35" s="59" t="s">
        <v>121</v>
      </c>
      <c r="C35" s="59" t="s">
        <v>122</v>
      </c>
      <c r="D35" s="72" t="s">
        <v>73</v>
      </c>
      <c r="E35" s="72" t="s">
        <v>168</v>
      </c>
      <c r="F35" s="61">
        <v>1.85</v>
      </c>
      <c r="G35" s="61">
        <v>1.91</v>
      </c>
      <c r="H35" s="61">
        <v>2.5</v>
      </c>
      <c r="I35" s="61">
        <v>2.88</v>
      </c>
      <c r="J35" s="61">
        <v>1.74</v>
      </c>
      <c r="K35" s="61">
        <v>1.85</v>
      </c>
      <c r="L35" s="61">
        <v>2.1484999999999999</v>
      </c>
      <c r="M35" s="62">
        <v>572880</v>
      </c>
      <c r="N35" s="62">
        <v>1230819.8600000001</v>
      </c>
      <c r="O35" s="62">
        <v>988</v>
      </c>
      <c r="P35" s="118">
        <v>-0.26</v>
      </c>
      <c r="Q35" s="61">
        <v>2.88</v>
      </c>
      <c r="R35" s="61">
        <v>1.74</v>
      </c>
      <c r="S35" s="62">
        <v>25058620</v>
      </c>
    </row>
    <row r="36" spans="1:19" ht="15" customHeight="1" x14ac:dyDescent="0.25">
      <c r="A36" s="59" t="s">
        <v>238</v>
      </c>
      <c r="B36" s="59" t="s">
        <v>239</v>
      </c>
      <c r="C36" s="59" t="s">
        <v>240</v>
      </c>
      <c r="D36" s="72" t="s">
        <v>73</v>
      </c>
      <c r="E36" s="72" t="s">
        <v>167</v>
      </c>
      <c r="F36" s="61">
        <v>2.8</v>
      </c>
      <c r="G36" s="61">
        <v>2.98</v>
      </c>
      <c r="H36" s="61">
        <v>2.82</v>
      </c>
      <c r="I36" s="61">
        <v>3.02</v>
      </c>
      <c r="J36" s="61">
        <v>2.44</v>
      </c>
      <c r="K36" s="61">
        <v>2.9</v>
      </c>
      <c r="L36" s="61">
        <v>2.7725</v>
      </c>
      <c r="M36" s="62">
        <v>22901</v>
      </c>
      <c r="N36" s="62">
        <v>63492.3</v>
      </c>
      <c r="O36" s="62">
        <v>76</v>
      </c>
      <c r="P36" s="118">
        <v>7.4099999999999999E-2</v>
      </c>
      <c r="Q36" s="61">
        <v>3.02</v>
      </c>
      <c r="R36" s="61">
        <v>2.44</v>
      </c>
      <c r="S36" s="62">
        <v>8834612.1999999993</v>
      </c>
    </row>
    <row r="37" spans="1:19" ht="15" customHeight="1" x14ac:dyDescent="0.25">
      <c r="A37" s="59" t="s">
        <v>241</v>
      </c>
      <c r="B37" s="59" t="s">
        <v>242</v>
      </c>
      <c r="C37" s="59" t="s">
        <v>243</v>
      </c>
      <c r="D37" s="72" t="s">
        <v>73</v>
      </c>
      <c r="E37" s="72" t="s">
        <v>168</v>
      </c>
      <c r="F37" s="61">
        <v>320</v>
      </c>
      <c r="G37" s="61">
        <v>330</v>
      </c>
      <c r="H37" s="61">
        <v>290</v>
      </c>
      <c r="I37" s="61">
        <v>328</v>
      </c>
      <c r="J37" s="61">
        <v>276</v>
      </c>
      <c r="K37" s="61">
        <v>328</v>
      </c>
      <c r="L37" s="61">
        <v>298.93430000000001</v>
      </c>
      <c r="M37" s="62">
        <v>3440</v>
      </c>
      <c r="N37" s="62">
        <v>1028334</v>
      </c>
      <c r="O37" s="62">
        <v>382</v>
      </c>
      <c r="P37" s="118">
        <v>0.13100000000000001</v>
      </c>
      <c r="Q37" s="61">
        <v>328</v>
      </c>
      <c r="R37" s="61">
        <v>276</v>
      </c>
      <c r="S37" s="62">
        <v>36357160</v>
      </c>
    </row>
    <row r="38" spans="1:19" ht="15" customHeight="1" x14ac:dyDescent="0.25">
      <c r="A38" s="59" t="s">
        <v>244</v>
      </c>
      <c r="B38" s="59" t="s">
        <v>245</v>
      </c>
      <c r="C38" s="59" t="s">
        <v>246</v>
      </c>
      <c r="D38" s="72" t="s">
        <v>73</v>
      </c>
      <c r="E38" s="72" t="s">
        <v>168</v>
      </c>
      <c r="F38" s="61">
        <v>430</v>
      </c>
      <c r="G38" s="61">
        <v>444</v>
      </c>
      <c r="H38" s="61">
        <v>492</v>
      </c>
      <c r="I38" s="61">
        <v>525</v>
      </c>
      <c r="J38" s="61">
        <v>410</v>
      </c>
      <c r="K38" s="61">
        <v>430</v>
      </c>
      <c r="L38" s="61">
        <v>451.16399999999999</v>
      </c>
      <c r="M38" s="62">
        <v>2366</v>
      </c>
      <c r="N38" s="62">
        <v>1067454</v>
      </c>
      <c r="O38" s="62">
        <v>297</v>
      </c>
      <c r="P38" s="118">
        <v>-0.15690000000000001</v>
      </c>
      <c r="Q38" s="61">
        <v>525</v>
      </c>
      <c r="R38" s="61">
        <v>410</v>
      </c>
      <c r="S38" s="62">
        <v>53750000</v>
      </c>
    </row>
    <row r="39" spans="1:19" ht="15" customHeight="1" x14ac:dyDescent="0.25">
      <c r="A39" s="59" t="s">
        <v>247</v>
      </c>
      <c r="B39" s="59" t="s">
        <v>248</v>
      </c>
      <c r="C39" s="59" t="s">
        <v>249</v>
      </c>
      <c r="D39" s="72" t="s">
        <v>73</v>
      </c>
      <c r="E39" s="72" t="s">
        <v>168</v>
      </c>
      <c r="F39" s="61">
        <v>7.7</v>
      </c>
      <c r="G39" s="61">
        <v>7.95</v>
      </c>
      <c r="H39" s="61">
        <v>8.9</v>
      </c>
      <c r="I39" s="61">
        <v>9.9499999999999993</v>
      </c>
      <c r="J39" s="61">
        <v>7.45</v>
      </c>
      <c r="K39" s="61">
        <v>7.7</v>
      </c>
      <c r="L39" s="61">
        <v>8.8055000000000003</v>
      </c>
      <c r="M39" s="62">
        <v>86642</v>
      </c>
      <c r="N39" s="62">
        <v>762929.85</v>
      </c>
      <c r="O39" s="62">
        <v>756</v>
      </c>
      <c r="P39" s="118">
        <v>-0.1348</v>
      </c>
      <c r="Q39" s="61">
        <v>9.9499999999999993</v>
      </c>
      <c r="R39" s="61">
        <v>7.45</v>
      </c>
      <c r="S39" s="62">
        <v>12602389.800000001</v>
      </c>
    </row>
    <row r="40" spans="1:19" ht="15" customHeight="1" x14ac:dyDescent="0.25">
      <c r="A40" s="59" t="s">
        <v>250</v>
      </c>
      <c r="B40" s="59" t="s">
        <v>251</v>
      </c>
      <c r="C40" s="59" t="s">
        <v>252</v>
      </c>
      <c r="D40" s="72" t="s">
        <v>80</v>
      </c>
      <c r="E40" s="72" t="s">
        <v>168</v>
      </c>
      <c r="F40" s="61">
        <v>1.33</v>
      </c>
      <c r="G40" s="61">
        <v>1.49</v>
      </c>
      <c r="H40" s="61">
        <v>1.53</v>
      </c>
      <c r="I40" s="61">
        <v>1.68</v>
      </c>
      <c r="J40" s="61">
        <v>1.08</v>
      </c>
      <c r="K40" s="61">
        <v>1.33</v>
      </c>
      <c r="L40" s="61">
        <v>1.3743000000000001</v>
      </c>
      <c r="M40" s="62">
        <v>80038</v>
      </c>
      <c r="N40" s="62">
        <v>109993.77</v>
      </c>
      <c r="O40" s="62">
        <v>159</v>
      </c>
      <c r="P40" s="118">
        <v>-0.16350000000000001</v>
      </c>
      <c r="Q40" s="61">
        <v>1.68</v>
      </c>
      <c r="R40" s="61">
        <v>1.08</v>
      </c>
      <c r="S40" s="62">
        <v>37202045.789999999</v>
      </c>
    </row>
    <row r="41" spans="1:19" ht="15" customHeight="1" x14ac:dyDescent="0.25">
      <c r="A41" s="59" t="s">
        <v>101</v>
      </c>
      <c r="B41" s="59" t="s">
        <v>102</v>
      </c>
      <c r="C41" s="59" t="s">
        <v>103</v>
      </c>
      <c r="D41" s="72" t="s">
        <v>73</v>
      </c>
      <c r="E41" s="72" t="s">
        <v>167</v>
      </c>
      <c r="F41" s="61" t="s">
        <v>183</v>
      </c>
      <c r="G41" s="61">
        <v>0.2</v>
      </c>
      <c r="H41" s="61">
        <v>3.5</v>
      </c>
      <c r="I41" s="61">
        <v>3.5</v>
      </c>
      <c r="J41" s="61">
        <v>0.08</v>
      </c>
      <c r="K41" s="61">
        <v>0.2</v>
      </c>
      <c r="L41" s="61">
        <v>0.17100000000000001</v>
      </c>
      <c r="M41" s="62">
        <v>56581</v>
      </c>
      <c r="N41" s="62">
        <v>9673.39</v>
      </c>
      <c r="O41" s="62">
        <v>67</v>
      </c>
      <c r="P41" s="118">
        <v>-0.9375</v>
      </c>
      <c r="Q41" s="61">
        <v>3.5</v>
      </c>
      <c r="R41" s="61">
        <v>0.08</v>
      </c>
      <c r="S41" s="62">
        <v>28326.6</v>
      </c>
    </row>
    <row r="42" spans="1:19" ht="15" customHeight="1" x14ac:dyDescent="0.25">
      <c r="A42" s="59" t="s">
        <v>253</v>
      </c>
      <c r="B42" s="59" t="s">
        <v>254</v>
      </c>
      <c r="C42" s="59" t="s">
        <v>255</v>
      </c>
      <c r="D42" s="72" t="s">
        <v>73</v>
      </c>
      <c r="E42" s="72" t="s">
        <v>167</v>
      </c>
      <c r="F42" s="61">
        <v>820</v>
      </c>
      <c r="G42" s="61">
        <v>825</v>
      </c>
      <c r="H42" s="61">
        <v>830</v>
      </c>
      <c r="I42" s="61">
        <v>910</v>
      </c>
      <c r="J42" s="61">
        <v>820</v>
      </c>
      <c r="K42" s="61">
        <v>825</v>
      </c>
      <c r="L42" s="61">
        <v>855.27170000000001</v>
      </c>
      <c r="M42" s="62">
        <v>460</v>
      </c>
      <c r="N42" s="62">
        <v>393425</v>
      </c>
      <c r="O42" s="62">
        <v>116</v>
      </c>
      <c r="P42" s="118">
        <v>-6.0000000000000001E-3</v>
      </c>
      <c r="Q42" s="61">
        <v>910</v>
      </c>
      <c r="R42" s="61">
        <v>820</v>
      </c>
      <c r="S42" s="62">
        <v>831317850</v>
      </c>
    </row>
    <row r="43" spans="1:19" ht="15" customHeight="1" x14ac:dyDescent="0.25">
      <c r="A43" s="59" t="s">
        <v>256</v>
      </c>
      <c r="B43" s="59" t="s">
        <v>257</v>
      </c>
      <c r="C43" s="59" t="s">
        <v>258</v>
      </c>
      <c r="D43" s="72" t="s">
        <v>73</v>
      </c>
      <c r="E43" s="72" t="s">
        <v>167</v>
      </c>
      <c r="F43" s="61">
        <v>36</v>
      </c>
      <c r="G43" s="61">
        <v>37.6</v>
      </c>
      <c r="H43" s="61">
        <v>30.8</v>
      </c>
      <c r="I43" s="61">
        <v>38</v>
      </c>
      <c r="J43" s="61">
        <v>30.8</v>
      </c>
      <c r="K43" s="61">
        <v>37.6</v>
      </c>
      <c r="L43" s="61">
        <v>34.889299999999999</v>
      </c>
      <c r="M43" s="62">
        <v>4454</v>
      </c>
      <c r="N43" s="62">
        <v>155396.79999999999</v>
      </c>
      <c r="O43" s="62">
        <v>67</v>
      </c>
      <c r="P43" s="118">
        <v>0.27029999999999998</v>
      </c>
      <c r="Q43" s="61">
        <v>38</v>
      </c>
      <c r="R43" s="61">
        <v>30.8</v>
      </c>
      <c r="S43" s="62">
        <v>72859512.799999997</v>
      </c>
    </row>
    <row r="44" spans="1:19" ht="15" customHeight="1" x14ac:dyDescent="0.25">
      <c r="A44" s="59" t="s">
        <v>84</v>
      </c>
      <c r="B44" s="59" t="s">
        <v>85</v>
      </c>
      <c r="C44" s="59" t="s">
        <v>83</v>
      </c>
      <c r="D44" s="72" t="s">
        <v>73</v>
      </c>
      <c r="E44" s="72" t="s">
        <v>168</v>
      </c>
      <c r="F44" s="61">
        <v>1950</v>
      </c>
      <c r="G44" s="61">
        <v>1980</v>
      </c>
      <c r="H44" s="61">
        <v>860</v>
      </c>
      <c r="I44" s="61">
        <v>2040</v>
      </c>
      <c r="J44" s="61">
        <v>860</v>
      </c>
      <c r="K44" s="61">
        <v>1950</v>
      </c>
      <c r="L44" s="61">
        <v>1547.1265000000001</v>
      </c>
      <c r="M44" s="62">
        <v>13823</v>
      </c>
      <c r="N44" s="62">
        <v>21385930</v>
      </c>
      <c r="O44" s="62">
        <v>3219</v>
      </c>
      <c r="P44" s="118">
        <v>1.2941</v>
      </c>
      <c r="Q44" s="61">
        <v>2040</v>
      </c>
      <c r="R44" s="61">
        <v>860</v>
      </c>
      <c r="S44" s="62">
        <v>757333200</v>
      </c>
    </row>
    <row r="45" spans="1:19" ht="15" customHeight="1" x14ac:dyDescent="0.25">
      <c r="A45" s="59" t="s">
        <v>81</v>
      </c>
      <c r="B45" s="59" t="s">
        <v>82</v>
      </c>
      <c r="C45" s="59" t="s">
        <v>83</v>
      </c>
      <c r="D45" s="72" t="s">
        <v>73</v>
      </c>
      <c r="E45" s="72" t="s">
        <v>168</v>
      </c>
      <c r="F45" s="61">
        <v>1960</v>
      </c>
      <c r="G45" s="61">
        <v>1980</v>
      </c>
      <c r="H45" s="61">
        <v>870</v>
      </c>
      <c r="I45" s="61">
        <v>2000</v>
      </c>
      <c r="J45" s="61">
        <v>855</v>
      </c>
      <c r="K45" s="61">
        <v>1980</v>
      </c>
      <c r="L45" s="61">
        <v>1548.6818000000001</v>
      </c>
      <c r="M45" s="62">
        <v>8178</v>
      </c>
      <c r="N45" s="62">
        <v>12665120</v>
      </c>
      <c r="O45" s="62">
        <v>2356</v>
      </c>
      <c r="P45" s="118">
        <v>1.3023</v>
      </c>
      <c r="Q45" s="61">
        <v>2000</v>
      </c>
      <c r="R45" s="61">
        <v>855</v>
      </c>
      <c r="S45" s="62">
        <v>243254880</v>
      </c>
    </row>
    <row r="46" spans="1:19" ht="15" customHeight="1" x14ac:dyDescent="0.25">
      <c r="A46" s="59" t="s">
        <v>77</v>
      </c>
      <c r="B46" s="59" t="s">
        <v>78</v>
      </c>
      <c r="C46" s="59" t="s">
        <v>79</v>
      </c>
      <c r="D46" s="72" t="s">
        <v>80</v>
      </c>
      <c r="E46" s="72" t="s">
        <v>168</v>
      </c>
      <c r="F46" s="61">
        <v>442</v>
      </c>
      <c r="G46" s="61">
        <v>444</v>
      </c>
      <c r="H46" s="61">
        <v>186</v>
      </c>
      <c r="I46" s="61">
        <v>462</v>
      </c>
      <c r="J46" s="61">
        <v>184</v>
      </c>
      <c r="K46" s="61">
        <v>444</v>
      </c>
      <c r="L46" s="61">
        <v>319.84820000000002</v>
      </c>
      <c r="M46" s="62">
        <v>98792</v>
      </c>
      <c r="N46" s="62">
        <v>31598448</v>
      </c>
      <c r="O46" s="62">
        <v>5931</v>
      </c>
      <c r="P46" s="118">
        <v>1.3743000000000001</v>
      </c>
      <c r="Q46" s="61">
        <v>462</v>
      </c>
      <c r="R46" s="61">
        <v>184</v>
      </c>
      <c r="S46" s="62">
        <v>1142020836</v>
      </c>
    </row>
    <row r="47" spans="1:19" ht="15" customHeight="1" x14ac:dyDescent="0.25">
      <c r="A47" s="59" t="s">
        <v>259</v>
      </c>
      <c r="B47" s="59" t="s">
        <v>260</v>
      </c>
      <c r="C47" s="59" t="s">
        <v>261</v>
      </c>
      <c r="D47" s="72" t="s">
        <v>73</v>
      </c>
      <c r="E47" s="72" t="s">
        <v>168</v>
      </c>
      <c r="F47" s="61">
        <v>111</v>
      </c>
      <c r="G47" s="61">
        <v>115</v>
      </c>
      <c r="H47" s="61">
        <v>120</v>
      </c>
      <c r="I47" s="61">
        <v>127</v>
      </c>
      <c r="J47" s="61">
        <v>100</v>
      </c>
      <c r="K47" s="61">
        <v>114</v>
      </c>
      <c r="L47" s="61">
        <v>119.14530000000001</v>
      </c>
      <c r="M47" s="62">
        <v>8108</v>
      </c>
      <c r="N47" s="62">
        <v>966030</v>
      </c>
      <c r="O47" s="62">
        <v>199</v>
      </c>
      <c r="P47" s="118">
        <v>0.10680000000000001</v>
      </c>
      <c r="Q47" s="61">
        <v>127</v>
      </c>
      <c r="R47" s="61">
        <v>100</v>
      </c>
      <c r="S47" s="62">
        <v>170842794</v>
      </c>
    </row>
    <row r="48" spans="1:19" ht="15" customHeight="1" x14ac:dyDescent="0.25">
      <c r="A48" s="59" t="s">
        <v>262</v>
      </c>
      <c r="B48" s="59" t="s">
        <v>263</v>
      </c>
      <c r="C48" s="59" t="s">
        <v>264</v>
      </c>
      <c r="D48" s="72" t="s">
        <v>73</v>
      </c>
      <c r="E48" s="72" t="s">
        <v>167</v>
      </c>
      <c r="F48" s="61">
        <v>4.82</v>
      </c>
      <c r="G48" s="61">
        <v>5.05</v>
      </c>
      <c r="H48" s="61">
        <v>5</v>
      </c>
      <c r="I48" s="61">
        <v>5.65</v>
      </c>
      <c r="J48" s="61">
        <v>4.5</v>
      </c>
      <c r="K48" s="61">
        <v>4.82</v>
      </c>
      <c r="L48" s="61">
        <v>4.8832000000000004</v>
      </c>
      <c r="M48" s="62">
        <v>31114</v>
      </c>
      <c r="N48" s="62">
        <v>151937.18</v>
      </c>
      <c r="O48" s="62">
        <v>170</v>
      </c>
      <c r="P48" s="118">
        <v>-1.23E-2</v>
      </c>
      <c r="Q48" s="61">
        <v>5.65</v>
      </c>
      <c r="R48" s="61">
        <v>4.5</v>
      </c>
      <c r="S48" s="62">
        <v>27601387.780000001</v>
      </c>
    </row>
    <row r="49" spans="1:19" ht="15" customHeight="1" x14ac:dyDescent="0.25">
      <c r="A49" s="59" t="s">
        <v>265</v>
      </c>
      <c r="B49" s="59" t="s">
        <v>266</v>
      </c>
      <c r="C49" s="59" t="s">
        <v>267</v>
      </c>
      <c r="D49" s="72" t="s">
        <v>80</v>
      </c>
      <c r="E49" s="72" t="s">
        <v>168</v>
      </c>
      <c r="F49" s="61">
        <v>131</v>
      </c>
      <c r="G49" s="61">
        <v>139</v>
      </c>
      <c r="H49" s="61">
        <v>132</v>
      </c>
      <c r="I49" s="61">
        <v>155</v>
      </c>
      <c r="J49" s="61">
        <v>121</v>
      </c>
      <c r="K49" s="61">
        <v>131</v>
      </c>
      <c r="L49" s="61">
        <v>135.17619999999999</v>
      </c>
      <c r="M49" s="62">
        <v>9219</v>
      </c>
      <c r="N49" s="62">
        <v>1246189</v>
      </c>
      <c r="O49" s="62">
        <v>543</v>
      </c>
      <c r="P49" s="118">
        <v>0</v>
      </c>
      <c r="Q49" s="61">
        <v>155</v>
      </c>
      <c r="R49" s="61">
        <v>121</v>
      </c>
      <c r="S49" s="62">
        <v>55408677</v>
      </c>
    </row>
    <row r="50" spans="1:19" ht="15" customHeight="1" x14ac:dyDescent="0.25">
      <c r="A50" s="59" t="s">
        <v>129</v>
      </c>
      <c r="B50" s="59" t="s">
        <v>130</v>
      </c>
      <c r="C50" s="59" t="s">
        <v>131</v>
      </c>
      <c r="D50" s="72" t="s">
        <v>80</v>
      </c>
      <c r="E50" s="72" t="s">
        <v>168</v>
      </c>
      <c r="F50" s="61">
        <v>6.9</v>
      </c>
      <c r="G50" s="61">
        <v>7.45</v>
      </c>
      <c r="H50" s="61">
        <v>8.6999999999999993</v>
      </c>
      <c r="I50" s="61">
        <v>8.6999999999999993</v>
      </c>
      <c r="J50" s="61">
        <v>6.75</v>
      </c>
      <c r="K50" s="61">
        <v>6.9</v>
      </c>
      <c r="L50" s="61">
        <v>7.8906999999999998</v>
      </c>
      <c r="M50" s="62">
        <v>27699</v>
      </c>
      <c r="N50" s="62">
        <v>218565.05</v>
      </c>
      <c r="O50" s="62">
        <v>289</v>
      </c>
      <c r="P50" s="118">
        <v>-0.193</v>
      </c>
      <c r="Q50" s="61">
        <v>8.6999999999999993</v>
      </c>
      <c r="R50" s="61">
        <v>6.75</v>
      </c>
      <c r="S50" s="62">
        <v>93015277.5</v>
      </c>
    </row>
    <row r="51" spans="1:19" ht="15" customHeight="1" x14ac:dyDescent="0.25">
      <c r="A51" s="59" t="s">
        <v>268</v>
      </c>
      <c r="B51" s="59" t="s">
        <v>269</v>
      </c>
      <c r="C51" s="59" t="s">
        <v>270</v>
      </c>
      <c r="D51" s="72" t="s">
        <v>73</v>
      </c>
      <c r="E51" s="72" t="s">
        <v>168</v>
      </c>
      <c r="F51" s="61">
        <v>28.2</v>
      </c>
      <c r="G51" s="61">
        <v>30</v>
      </c>
      <c r="H51" s="61">
        <v>23.8</v>
      </c>
      <c r="I51" s="61">
        <v>37.6</v>
      </c>
      <c r="J51" s="61">
        <v>23</v>
      </c>
      <c r="K51" s="61">
        <v>28.2</v>
      </c>
      <c r="L51" s="61">
        <v>29.8142</v>
      </c>
      <c r="M51" s="62">
        <v>18059</v>
      </c>
      <c r="N51" s="62">
        <v>538415.19999999995</v>
      </c>
      <c r="O51" s="62">
        <v>412</v>
      </c>
      <c r="P51" s="118">
        <v>0.18490000000000001</v>
      </c>
      <c r="Q51" s="61">
        <v>37.6</v>
      </c>
      <c r="R51" s="61">
        <v>23</v>
      </c>
      <c r="S51" s="62">
        <v>18680131.199999999</v>
      </c>
    </row>
    <row r="52" spans="1:19" ht="15" customHeight="1" x14ac:dyDescent="0.25">
      <c r="A52" s="59" t="s">
        <v>271</v>
      </c>
      <c r="B52" s="59" t="s">
        <v>272</v>
      </c>
      <c r="C52" s="59" t="s">
        <v>273</v>
      </c>
      <c r="D52" s="72" t="s">
        <v>73</v>
      </c>
      <c r="E52" s="72" t="s">
        <v>167</v>
      </c>
      <c r="F52" s="61">
        <v>332</v>
      </c>
      <c r="G52" s="61">
        <v>356</v>
      </c>
      <c r="H52" s="61">
        <v>316</v>
      </c>
      <c r="I52" s="61">
        <v>410</v>
      </c>
      <c r="J52" s="61">
        <v>308</v>
      </c>
      <c r="K52" s="61">
        <v>344</v>
      </c>
      <c r="L52" s="61">
        <v>342.3005</v>
      </c>
      <c r="M52" s="62">
        <v>426</v>
      </c>
      <c r="N52" s="62">
        <v>145820</v>
      </c>
      <c r="O52" s="62">
        <v>89</v>
      </c>
      <c r="P52" s="118">
        <v>5.5199999999999999E-2</v>
      </c>
      <c r="Q52" s="61">
        <v>410</v>
      </c>
      <c r="R52" s="61">
        <v>308</v>
      </c>
      <c r="S52" s="62">
        <v>104108504</v>
      </c>
    </row>
    <row r="53" spans="1:19" ht="15" customHeight="1" x14ac:dyDescent="0.25">
      <c r="A53" s="59" t="s">
        <v>274</v>
      </c>
      <c r="B53" s="59" t="s">
        <v>275</v>
      </c>
      <c r="C53" s="59" t="s">
        <v>276</v>
      </c>
      <c r="D53" s="72" t="s">
        <v>73</v>
      </c>
      <c r="E53" s="72" t="s">
        <v>168</v>
      </c>
      <c r="F53" s="61">
        <v>47</v>
      </c>
      <c r="G53" s="61">
        <v>48</v>
      </c>
      <c r="H53" s="61">
        <v>44</v>
      </c>
      <c r="I53" s="61">
        <v>48.6</v>
      </c>
      <c r="J53" s="61">
        <v>41.4</v>
      </c>
      <c r="K53" s="61">
        <v>47</v>
      </c>
      <c r="L53" s="61">
        <v>44.957500000000003</v>
      </c>
      <c r="M53" s="62">
        <v>33013</v>
      </c>
      <c r="N53" s="62">
        <v>1484182.6</v>
      </c>
      <c r="O53" s="62">
        <v>350</v>
      </c>
      <c r="P53" s="118">
        <v>6.3299999999999995E-2</v>
      </c>
      <c r="Q53" s="61">
        <v>48.6</v>
      </c>
      <c r="R53" s="61">
        <v>41.4</v>
      </c>
      <c r="S53" s="62">
        <v>514383933</v>
      </c>
    </row>
    <row r="54" spans="1:19" ht="15" customHeight="1" x14ac:dyDescent="0.25">
      <c r="A54" s="59" t="s">
        <v>126</v>
      </c>
      <c r="B54" s="59" t="s">
        <v>127</v>
      </c>
      <c r="C54" s="59" t="s">
        <v>128</v>
      </c>
      <c r="D54" s="72" t="s">
        <v>80</v>
      </c>
      <c r="E54" s="72" t="s">
        <v>168</v>
      </c>
      <c r="F54" s="61">
        <v>5500</v>
      </c>
      <c r="G54" s="61">
        <v>5700</v>
      </c>
      <c r="H54" s="61">
        <v>6800</v>
      </c>
      <c r="I54" s="61">
        <v>7700</v>
      </c>
      <c r="J54" s="61">
        <v>5500</v>
      </c>
      <c r="K54" s="61">
        <v>5500</v>
      </c>
      <c r="L54" s="61">
        <v>6278.125</v>
      </c>
      <c r="M54" s="62">
        <v>192</v>
      </c>
      <c r="N54" s="62">
        <v>1205400</v>
      </c>
      <c r="O54" s="62">
        <v>181</v>
      </c>
      <c r="P54" s="118">
        <v>-0.2029</v>
      </c>
      <c r="Q54" s="61">
        <v>7700</v>
      </c>
      <c r="R54" s="61">
        <v>5500</v>
      </c>
      <c r="S54" s="62">
        <v>166067000</v>
      </c>
    </row>
    <row r="55" spans="1:19" ht="15" customHeight="1" x14ac:dyDescent="0.25">
      <c r="A55" s="59" t="s">
        <v>113</v>
      </c>
      <c r="B55" s="59" t="s">
        <v>114</v>
      </c>
      <c r="C55" s="59" t="s">
        <v>115</v>
      </c>
      <c r="D55" s="72" t="s">
        <v>73</v>
      </c>
      <c r="E55" s="72" t="s">
        <v>167</v>
      </c>
      <c r="F55" s="61">
        <v>1.05</v>
      </c>
      <c r="G55" s="61">
        <v>2.8</v>
      </c>
      <c r="H55" s="61">
        <v>1.58</v>
      </c>
      <c r="I55" s="61">
        <v>1.58</v>
      </c>
      <c r="J55" s="61">
        <v>0.99</v>
      </c>
      <c r="K55" s="61">
        <v>1.05</v>
      </c>
      <c r="L55" s="61">
        <v>1.0363</v>
      </c>
      <c r="M55" s="62">
        <v>12671</v>
      </c>
      <c r="N55" s="62">
        <v>13130.9</v>
      </c>
      <c r="O55" s="62">
        <v>16</v>
      </c>
      <c r="P55" s="118">
        <v>-0.31369999999999998</v>
      </c>
      <c r="Q55" s="61">
        <v>1.58</v>
      </c>
      <c r="R55" s="61">
        <v>0.99</v>
      </c>
      <c r="S55" s="62">
        <v>6366386.25</v>
      </c>
    </row>
    <row r="56" spans="1:19" ht="15" customHeight="1" x14ac:dyDescent="0.25">
      <c r="A56" s="59" t="s">
        <v>277</v>
      </c>
      <c r="B56" s="59" t="s">
        <v>278</v>
      </c>
      <c r="C56" s="59" t="s">
        <v>279</v>
      </c>
      <c r="D56" s="72" t="s">
        <v>73</v>
      </c>
      <c r="E56" s="72" t="s">
        <v>168</v>
      </c>
      <c r="F56" s="61">
        <v>7</v>
      </c>
      <c r="G56" s="61">
        <v>7.2</v>
      </c>
      <c r="H56" s="61">
        <v>7.2</v>
      </c>
      <c r="I56" s="61">
        <v>8.5500000000000007</v>
      </c>
      <c r="J56" s="61">
        <v>7</v>
      </c>
      <c r="K56" s="61">
        <v>7.05</v>
      </c>
      <c r="L56" s="61">
        <v>7.8423999999999996</v>
      </c>
      <c r="M56" s="62">
        <v>174173</v>
      </c>
      <c r="N56" s="62">
        <v>1365933.9</v>
      </c>
      <c r="O56" s="62">
        <v>590</v>
      </c>
      <c r="P56" s="118">
        <v>-3.4200000000000001E-2</v>
      </c>
      <c r="Q56" s="61">
        <v>8.5500000000000007</v>
      </c>
      <c r="R56" s="61">
        <v>7</v>
      </c>
      <c r="S56" s="62">
        <v>75244840.349999994</v>
      </c>
    </row>
    <row r="57" spans="1:19" ht="15" customHeight="1" x14ac:dyDescent="0.25">
      <c r="A57" s="59" t="s">
        <v>280</v>
      </c>
      <c r="B57" s="59" t="s">
        <v>281</v>
      </c>
      <c r="C57" s="59" t="s">
        <v>282</v>
      </c>
      <c r="D57" s="72" t="s">
        <v>73</v>
      </c>
      <c r="E57" s="72" t="s">
        <v>167</v>
      </c>
      <c r="F57" s="61" t="s">
        <v>183</v>
      </c>
      <c r="G57" s="61">
        <v>8.6999999999999993</v>
      </c>
      <c r="H57" s="61">
        <v>8.6999999999999993</v>
      </c>
      <c r="I57" s="61">
        <v>8.6999999999999993</v>
      </c>
      <c r="J57" s="61">
        <v>8.6999999999999993</v>
      </c>
      <c r="K57" s="61">
        <v>8.6999999999999993</v>
      </c>
      <c r="L57" s="61">
        <v>8.6999999999999993</v>
      </c>
      <c r="M57" s="62">
        <v>30</v>
      </c>
      <c r="N57" s="62">
        <v>261</v>
      </c>
      <c r="O57" s="62">
        <v>2</v>
      </c>
      <c r="P57" s="118">
        <v>0</v>
      </c>
      <c r="Q57" s="61">
        <v>8.6999999999999993</v>
      </c>
      <c r="R57" s="61">
        <v>8.6999999999999993</v>
      </c>
      <c r="S57" s="62">
        <v>12418423.5</v>
      </c>
    </row>
    <row r="58" spans="1:19" ht="15" customHeight="1" x14ac:dyDescent="0.25">
      <c r="A58" s="59" t="s">
        <v>74</v>
      </c>
      <c r="B58" s="59" t="s">
        <v>75</v>
      </c>
      <c r="C58" s="59" t="s">
        <v>76</v>
      </c>
      <c r="D58" s="72" t="s">
        <v>73</v>
      </c>
      <c r="E58" s="72" t="s">
        <v>167</v>
      </c>
      <c r="F58" s="61">
        <v>82</v>
      </c>
      <c r="G58" s="61">
        <v>90</v>
      </c>
      <c r="H58" s="61">
        <v>33</v>
      </c>
      <c r="I58" s="61">
        <v>92</v>
      </c>
      <c r="J58" s="61">
        <v>33</v>
      </c>
      <c r="K58" s="61">
        <v>82</v>
      </c>
      <c r="L58" s="61">
        <v>59.336199999999998</v>
      </c>
      <c r="M58" s="62">
        <v>3121</v>
      </c>
      <c r="N58" s="62">
        <v>185188.2</v>
      </c>
      <c r="O58" s="62">
        <v>216</v>
      </c>
      <c r="P58" s="118">
        <v>1.6452</v>
      </c>
      <c r="Q58" s="61">
        <v>92</v>
      </c>
      <c r="R58" s="61">
        <v>33</v>
      </c>
      <c r="S58" s="62">
        <v>54837418</v>
      </c>
    </row>
    <row r="59" spans="1:19" ht="15" customHeight="1" x14ac:dyDescent="0.25">
      <c r="A59" s="59" t="s">
        <v>283</v>
      </c>
      <c r="B59" s="59" t="s">
        <v>284</v>
      </c>
      <c r="C59" s="59" t="s">
        <v>285</v>
      </c>
      <c r="D59" s="72" t="s">
        <v>73</v>
      </c>
      <c r="E59" s="72" t="s">
        <v>168</v>
      </c>
      <c r="F59" s="61">
        <v>298</v>
      </c>
      <c r="G59" s="61">
        <v>302</v>
      </c>
      <c r="H59" s="61">
        <v>344</v>
      </c>
      <c r="I59" s="61">
        <v>420</v>
      </c>
      <c r="J59" s="61">
        <v>296</v>
      </c>
      <c r="K59" s="61">
        <v>302</v>
      </c>
      <c r="L59" s="61">
        <v>368.66129999999998</v>
      </c>
      <c r="M59" s="62">
        <v>7773</v>
      </c>
      <c r="N59" s="62">
        <v>2865604</v>
      </c>
      <c r="O59" s="62">
        <v>828</v>
      </c>
      <c r="P59" s="118">
        <v>-0.11700000000000001</v>
      </c>
      <c r="Q59" s="61">
        <v>420</v>
      </c>
      <c r="R59" s="61">
        <v>296</v>
      </c>
      <c r="S59" s="62">
        <v>663727144</v>
      </c>
    </row>
    <row r="60" spans="1:19" ht="15" customHeight="1" x14ac:dyDescent="0.25">
      <c r="A60" s="59" t="s">
        <v>136</v>
      </c>
      <c r="B60" s="59" t="s">
        <v>137</v>
      </c>
      <c r="C60" s="59" t="s">
        <v>138</v>
      </c>
      <c r="D60" s="72" t="s">
        <v>119</v>
      </c>
      <c r="E60" s="72" t="s">
        <v>168</v>
      </c>
      <c r="F60" s="61">
        <v>145</v>
      </c>
      <c r="G60" s="61">
        <v>148.5</v>
      </c>
      <c r="H60" s="61">
        <v>160</v>
      </c>
      <c r="I60" s="61">
        <v>175</v>
      </c>
      <c r="J60" s="61">
        <v>128</v>
      </c>
      <c r="K60" s="61">
        <v>148.5</v>
      </c>
      <c r="L60" s="61">
        <v>157.69929999999999</v>
      </c>
      <c r="M60" s="62">
        <v>176889</v>
      </c>
      <c r="N60" s="62">
        <v>27895268.5</v>
      </c>
      <c r="O60" s="62">
        <v>2822</v>
      </c>
      <c r="P60" s="118">
        <v>-8.8999999999999996E-2</v>
      </c>
      <c r="Q60" s="61">
        <v>175</v>
      </c>
      <c r="R60" s="61">
        <v>128</v>
      </c>
      <c r="S60" s="62">
        <v>1057320445.5</v>
      </c>
    </row>
    <row r="61" spans="1:19" ht="15" customHeight="1" x14ac:dyDescent="0.25">
      <c r="A61" s="59" t="s">
        <v>142</v>
      </c>
      <c r="B61" s="59" t="s">
        <v>143</v>
      </c>
      <c r="C61" s="59" t="s">
        <v>144</v>
      </c>
      <c r="D61" s="72" t="s">
        <v>119</v>
      </c>
      <c r="E61" s="72" t="s">
        <v>168</v>
      </c>
      <c r="F61" s="61">
        <v>5.2</v>
      </c>
      <c r="G61" s="61">
        <v>5.24</v>
      </c>
      <c r="H61" s="61">
        <v>4.6500000000000004</v>
      </c>
      <c r="I61" s="61">
        <v>5.3</v>
      </c>
      <c r="J61" s="61">
        <v>4.55</v>
      </c>
      <c r="K61" s="61">
        <v>5.24</v>
      </c>
      <c r="L61" s="61">
        <v>5.0448000000000004</v>
      </c>
      <c r="M61" s="62">
        <v>3986313</v>
      </c>
      <c r="N61" s="62">
        <v>20110296.039999999</v>
      </c>
      <c r="O61" s="62">
        <v>4731</v>
      </c>
      <c r="P61" s="118">
        <v>0.11020000000000001</v>
      </c>
      <c r="Q61" s="61">
        <v>5.3</v>
      </c>
      <c r="R61" s="61">
        <v>4.55</v>
      </c>
      <c r="S61" s="62">
        <v>660384320.08000004</v>
      </c>
    </row>
    <row r="62" spans="1:19" ht="15" customHeight="1" x14ac:dyDescent="0.25">
      <c r="A62" s="59" t="s">
        <v>286</v>
      </c>
      <c r="B62" s="59" t="s">
        <v>287</v>
      </c>
      <c r="C62" s="59" t="s">
        <v>288</v>
      </c>
      <c r="D62" s="72" t="s">
        <v>73</v>
      </c>
      <c r="E62" s="72" t="s">
        <v>168</v>
      </c>
      <c r="F62" s="61">
        <v>87.5</v>
      </c>
      <c r="G62" s="61">
        <v>94</v>
      </c>
      <c r="H62" s="61">
        <v>94</v>
      </c>
      <c r="I62" s="61">
        <v>94.5</v>
      </c>
      <c r="J62" s="61">
        <v>64</v>
      </c>
      <c r="K62" s="61">
        <v>94</v>
      </c>
      <c r="L62" s="61">
        <v>76.868899999999996</v>
      </c>
      <c r="M62" s="62">
        <v>5960</v>
      </c>
      <c r="N62" s="62">
        <v>458138.5</v>
      </c>
      <c r="O62" s="62">
        <v>248</v>
      </c>
      <c r="P62" s="118">
        <v>-1.0500000000000001E-2</v>
      </c>
      <c r="Q62" s="61">
        <v>94.5</v>
      </c>
      <c r="R62" s="61">
        <v>64</v>
      </c>
      <c r="S62" s="62">
        <v>61905016</v>
      </c>
    </row>
    <row r="63" spans="1:19" ht="15" customHeight="1" x14ac:dyDescent="0.25">
      <c r="A63" s="59" t="s">
        <v>289</v>
      </c>
      <c r="B63" s="59" t="s">
        <v>290</v>
      </c>
      <c r="C63" s="59" t="s">
        <v>291</v>
      </c>
      <c r="D63" s="72" t="s">
        <v>73</v>
      </c>
      <c r="E63" s="72" t="s">
        <v>167</v>
      </c>
      <c r="F63" s="61">
        <v>90</v>
      </c>
      <c r="G63" s="61">
        <v>93.5</v>
      </c>
      <c r="H63" s="61">
        <v>105</v>
      </c>
      <c r="I63" s="61">
        <v>107</v>
      </c>
      <c r="J63" s="61">
        <v>88.5</v>
      </c>
      <c r="K63" s="61">
        <v>88.5</v>
      </c>
      <c r="L63" s="61">
        <v>99.343199999999996</v>
      </c>
      <c r="M63" s="62">
        <v>2914</v>
      </c>
      <c r="N63" s="62">
        <v>289486</v>
      </c>
      <c r="O63" s="62">
        <v>122</v>
      </c>
      <c r="P63" s="118">
        <v>-0.15709999999999999</v>
      </c>
      <c r="Q63" s="61">
        <v>107</v>
      </c>
      <c r="R63" s="61">
        <v>88.5</v>
      </c>
      <c r="S63" s="62" t="s">
        <v>183</v>
      </c>
    </row>
    <row r="64" spans="1:19" ht="15" customHeight="1" x14ac:dyDescent="0.25">
      <c r="A64" s="59" t="s">
        <v>89</v>
      </c>
      <c r="B64" s="59" t="s">
        <v>90</v>
      </c>
      <c r="C64" s="59" t="s">
        <v>91</v>
      </c>
      <c r="D64" s="72" t="s">
        <v>73</v>
      </c>
      <c r="E64" s="72" t="s">
        <v>167</v>
      </c>
      <c r="F64" s="61">
        <v>13</v>
      </c>
      <c r="G64" s="61">
        <v>16.2</v>
      </c>
      <c r="H64" s="61">
        <v>8.85</v>
      </c>
      <c r="I64" s="61">
        <v>16.600000000000001</v>
      </c>
      <c r="J64" s="61">
        <v>8.3000000000000007</v>
      </c>
      <c r="K64" s="61">
        <v>16.3</v>
      </c>
      <c r="L64" s="61">
        <v>13.414</v>
      </c>
      <c r="M64" s="62">
        <v>18603</v>
      </c>
      <c r="N64" s="62">
        <v>249541.45</v>
      </c>
      <c r="O64" s="62">
        <v>205</v>
      </c>
      <c r="P64" s="118">
        <v>0.87360000000000004</v>
      </c>
      <c r="Q64" s="61">
        <v>16.600000000000001</v>
      </c>
      <c r="R64" s="61">
        <v>8.3000000000000007</v>
      </c>
      <c r="S64" s="62">
        <v>14979243.6</v>
      </c>
    </row>
    <row r="65" spans="1:19" ht="15" customHeight="1" x14ac:dyDescent="0.25">
      <c r="A65" s="59" t="s">
        <v>292</v>
      </c>
      <c r="B65" s="59" t="s">
        <v>293</v>
      </c>
      <c r="C65" s="59" t="s">
        <v>294</v>
      </c>
      <c r="D65" s="72" t="s">
        <v>80</v>
      </c>
      <c r="E65" s="72" t="s">
        <v>168</v>
      </c>
      <c r="F65" s="61">
        <v>44.1</v>
      </c>
      <c r="G65" s="61">
        <v>44.7</v>
      </c>
      <c r="H65" s="61">
        <v>49.3</v>
      </c>
      <c r="I65" s="61">
        <v>55.6</v>
      </c>
      <c r="J65" s="61">
        <v>41</v>
      </c>
      <c r="K65" s="61">
        <v>44.2</v>
      </c>
      <c r="L65" s="61">
        <v>48.682000000000002</v>
      </c>
      <c r="M65" s="62">
        <v>228594</v>
      </c>
      <c r="N65" s="62">
        <v>11128422.5</v>
      </c>
      <c r="O65" s="62">
        <v>3492</v>
      </c>
      <c r="P65" s="118">
        <v>-0.11600000000000001</v>
      </c>
      <c r="Q65" s="61">
        <v>55.6</v>
      </c>
      <c r="R65" s="61">
        <v>41</v>
      </c>
      <c r="S65" s="62">
        <v>86632000</v>
      </c>
    </row>
    <row r="66" spans="1:19" ht="15" customHeight="1" x14ac:dyDescent="0.25">
      <c r="A66" s="59" t="s">
        <v>295</v>
      </c>
      <c r="B66" s="59" t="s">
        <v>296</v>
      </c>
      <c r="C66" s="59" t="s">
        <v>297</v>
      </c>
      <c r="D66" s="72" t="s">
        <v>73</v>
      </c>
      <c r="E66" s="72" t="s">
        <v>167</v>
      </c>
      <c r="F66" s="61">
        <v>17.399999999999999</v>
      </c>
      <c r="G66" s="61">
        <v>19</v>
      </c>
      <c r="H66" s="61">
        <v>18</v>
      </c>
      <c r="I66" s="61">
        <v>22</v>
      </c>
      <c r="J66" s="61">
        <v>17</v>
      </c>
      <c r="K66" s="61">
        <v>17.399999999999999</v>
      </c>
      <c r="L66" s="61">
        <v>19.575800000000001</v>
      </c>
      <c r="M66" s="62">
        <v>7500</v>
      </c>
      <c r="N66" s="62">
        <v>146818.4</v>
      </c>
      <c r="O66" s="62">
        <v>121</v>
      </c>
      <c r="P66" s="118">
        <v>-3.3300000000000003E-2</v>
      </c>
      <c r="Q66" s="61">
        <v>22</v>
      </c>
      <c r="R66" s="61">
        <v>17</v>
      </c>
      <c r="S66" s="62">
        <v>3296604</v>
      </c>
    </row>
    <row r="67" spans="1:19" ht="15" customHeight="1" x14ac:dyDescent="0.25">
      <c r="A67" s="59" t="s">
        <v>298</v>
      </c>
      <c r="B67" s="59" t="s">
        <v>299</v>
      </c>
      <c r="C67" s="59" t="s">
        <v>300</v>
      </c>
      <c r="D67" s="72" t="s">
        <v>73</v>
      </c>
      <c r="E67" s="72" t="s">
        <v>167</v>
      </c>
      <c r="F67" s="61">
        <v>200</v>
      </c>
      <c r="G67" s="61">
        <v>260</v>
      </c>
      <c r="H67" s="61">
        <v>164</v>
      </c>
      <c r="I67" s="61">
        <v>250</v>
      </c>
      <c r="J67" s="61">
        <v>164</v>
      </c>
      <c r="K67" s="61">
        <v>250</v>
      </c>
      <c r="L67" s="61">
        <v>201.09389999999999</v>
      </c>
      <c r="M67" s="62">
        <v>905</v>
      </c>
      <c r="N67" s="62">
        <v>181990</v>
      </c>
      <c r="O67" s="62">
        <v>121</v>
      </c>
      <c r="P67" s="118">
        <v>0.52439999999999998</v>
      </c>
      <c r="Q67" s="61">
        <v>250</v>
      </c>
      <c r="R67" s="61">
        <v>164</v>
      </c>
      <c r="S67" s="62">
        <v>20460500</v>
      </c>
    </row>
    <row r="68" spans="1:19" ht="15" customHeight="1" x14ac:dyDescent="0.25">
      <c r="A68" s="59" t="s">
        <v>301</v>
      </c>
      <c r="B68" s="59" t="s">
        <v>302</v>
      </c>
      <c r="C68" s="59" t="s">
        <v>303</v>
      </c>
      <c r="D68" s="72" t="s">
        <v>73</v>
      </c>
      <c r="E68" s="72" t="s">
        <v>167</v>
      </c>
      <c r="F68" s="61">
        <v>40</v>
      </c>
      <c r="G68" s="61">
        <v>85</v>
      </c>
      <c r="H68" s="61">
        <v>80</v>
      </c>
      <c r="I68" s="61">
        <v>80</v>
      </c>
      <c r="J68" s="61">
        <v>80</v>
      </c>
      <c r="K68" s="61">
        <v>80</v>
      </c>
      <c r="L68" s="61">
        <v>80</v>
      </c>
      <c r="M68" s="62">
        <v>399</v>
      </c>
      <c r="N68" s="62">
        <v>31920</v>
      </c>
      <c r="O68" s="62">
        <v>7</v>
      </c>
      <c r="P68" s="118">
        <v>0</v>
      </c>
      <c r="Q68" s="61">
        <v>80</v>
      </c>
      <c r="R68" s="61">
        <v>80</v>
      </c>
      <c r="S68" s="62">
        <v>2880000</v>
      </c>
    </row>
    <row r="69" spans="1:19" ht="15" customHeight="1" x14ac:dyDescent="0.25">
      <c r="A69" s="59" t="s">
        <v>107</v>
      </c>
      <c r="B69" s="59" t="s">
        <v>108</v>
      </c>
      <c r="C69" s="59" t="s">
        <v>109</v>
      </c>
      <c r="D69" s="72" t="s">
        <v>73</v>
      </c>
      <c r="E69" s="72" t="s">
        <v>168</v>
      </c>
      <c r="F69" s="61">
        <v>11.5</v>
      </c>
      <c r="G69" s="61">
        <v>12.2</v>
      </c>
      <c r="H69" s="61">
        <v>19.100000000000001</v>
      </c>
      <c r="I69" s="61">
        <v>22.8</v>
      </c>
      <c r="J69" s="61">
        <v>11.8</v>
      </c>
      <c r="K69" s="61">
        <v>12</v>
      </c>
      <c r="L69" s="61">
        <v>16.908999999999999</v>
      </c>
      <c r="M69" s="62">
        <v>35810</v>
      </c>
      <c r="N69" s="62">
        <v>605512.80000000005</v>
      </c>
      <c r="O69" s="62">
        <v>787</v>
      </c>
      <c r="P69" s="118">
        <v>-0.39389999999999997</v>
      </c>
      <c r="Q69" s="61">
        <v>22.8</v>
      </c>
      <c r="R69" s="61">
        <v>11.8</v>
      </c>
      <c r="S69" s="62">
        <v>6960000</v>
      </c>
    </row>
    <row r="70" spans="1:19" ht="15" customHeight="1" x14ac:dyDescent="0.25">
      <c r="A70" s="59" t="s">
        <v>104</v>
      </c>
      <c r="B70" s="59" t="s">
        <v>105</v>
      </c>
      <c r="C70" s="59" t="s">
        <v>106</v>
      </c>
      <c r="D70" s="72" t="s">
        <v>80</v>
      </c>
      <c r="E70" s="72" t="s">
        <v>168</v>
      </c>
      <c r="F70" s="61">
        <v>0.11</v>
      </c>
      <c r="G70" s="61">
        <v>0.15</v>
      </c>
      <c r="H70" s="61">
        <v>0.23</v>
      </c>
      <c r="I70" s="61">
        <v>0.38</v>
      </c>
      <c r="J70" s="61">
        <v>0.11</v>
      </c>
      <c r="K70" s="61">
        <v>0.15</v>
      </c>
      <c r="L70" s="61">
        <v>0.1779</v>
      </c>
      <c r="M70" s="62">
        <v>185808</v>
      </c>
      <c r="N70" s="62">
        <v>33050.21</v>
      </c>
      <c r="O70" s="62">
        <v>205</v>
      </c>
      <c r="P70" s="118">
        <v>-0.42309999999999998</v>
      </c>
      <c r="Q70" s="61">
        <v>0.38</v>
      </c>
      <c r="R70" s="61">
        <v>0.11</v>
      </c>
      <c r="S70" s="62" t="s">
        <v>183</v>
      </c>
    </row>
    <row r="71" spans="1:19" ht="15" customHeight="1" x14ac:dyDescent="0.25">
      <c r="A71" s="59" t="s">
        <v>304</v>
      </c>
      <c r="B71" s="59" t="s">
        <v>305</v>
      </c>
      <c r="C71" s="59" t="s">
        <v>306</v>
      </c>
      <c r="D71" s="72" t="s">
        <v>73</v>
      </c>
      <c r="E71" s="72" t="s">
        <v>167</v>
      </c>
      <c r="F71" s="61" t="s">
        <v>183</v>
      </c>
      <c r="G71" s="61">
        <v>50</v>
      </c>
      <c r="H71" s="61">
        <v>50</v>
      </c>
      <c r="I71" s="61">
        <v>50</v>
      </c>
      <c r="J71" s="61">
        <v>50</v>
      </c>
      <c r="K71" s="61">
        <v>50</v>
      </c>
      <c r="L71" s="61">
        <v>50</v>
      </c>
      <c r="M71" s="62">
        <v>2</v>
      </c>
      <c r="N71" s="62">
        <v>100</v>
      </c>
      <c r="O71" s="62">
        <v>1</v>
      </c>
      <c r="P71" s="118">
        <v>0.25629999999999997</v>
      </c>
      <c r="Q71" s="61">
        <v>50</v>
      </c>
      <c r="R71" s="61">
        <v>50</v>
      </c>
      <c r="S71" s="62">
        <v>19772450</v>
      </c>
    </row>
    <row r="72" spans="1:19" ht="15" customHeight="1" x14ac:dyDescent="0.25">
      <c r="A72" s="59" t="s">
        <v>307</v>
      </c>
      <c r="B72" s="59" t="s">
        <v>308</v>
      </c>
      <c r="C72" s="59" t="s">
        <v>309</v>
      </c>
      <c r="D72" s="72" t="s">
        <v>73</v>
      </c>
      <c r="E72" s="72" t="s">
        <v>167</v>
      </c>
      <c r="F72" s="61">
        <v>25.2</v>
      </c>
      <c r="G72" s="61">
        <v>55</v>
      </c>
      <c r="H72" s="61">
        <v>45</v>
      </c>
      <c r="I72" s="61">
        <v>45</v>
      </c>
      <c r="J72" s="61">
        <v>45</v>
      </c>
      <c r="K72" s="61">
        <v>45</v>
      </c>
      <c r="L72" s="61">
        <v>45</v>
      </c>
      <c r="M72" s="62">
        <v>25</v>
      </c>
      <c r="N72" s="62">
        <v>1125</v>
      </c>
      <c r="O72" s="62">
        <v>2</v>
      </c>
      <c r="P72" s="118">
        <v>-0.18179999999999999</v>
      </c>
      <c r="Q72" s="61">
        <v>45</v>
      </c>
      <c r="R72" s="61">
        <v>45</v>
      </c>
      <c r="S72" s="62">
        <v>40602285</v>
      </c>
    </row>
    <row r="73" spans="1:19" ht="15" customHeight="1" x14ac:dyDescent="0.25">
      <c r="A73" s="59" t="s">
        <v>310</v>
      </c>
      <c r="B73" s="59" t="s">
        <v>311</v>
      </c>
      <c r="C73" s="59" t="s">
        <v>312</v>
      </c>
      <c r="D73" s="72" t="s">
        <v>73</v>
      </c>
      <c r="E73" s="72" t="s">
        <v>167</v>
      </c>
      <c r="F73" s="61">
        <v>0.9</v>
      </c>
      <c r="G73" s="61">
        <v>0.94</v>
      </c>
      <c r="H73" s="61">
        <v>1</v>
      </c>
      <c r="I73" s="61">
        <v>1.05</v>
      </c>
      <c r="J73" s="61">
        <v>0.9</v>
      </c>
      <c r="K73" s="61">
        <v>0.94</v>
      </c>
      <c r="L73" s="61">
        <v>0.97560000000000002</v>
      </c>
      <c r="M73" s="62">
        <v>106381</v>
      </c>
      <c r="N73" s="62">
        <v>103784.8</v>
      </c>
      <c r="O73" s="62">
        <v>70</v>
      </c>
      <c r="P73" s="118">
        <v>4.4400000000000002E-2</v>
      </c>
      <c r="Q73" s="61">
        <v>1.05</v>
      </c>
      <c r="R73" s="61">
        <v>0.9</v>
      </c>
      <c r="S73" s="62">
        <v>5698201.04</v>
      </c>
    </row>
    <row r="74" spans="1:19" ht="15" customHeight="1" x14ac:dyDescent="0.25">
      <c r="A74" s="59" t="s">
        <v>313</v>
      </c>
      <c r="B74" s="59" t="s">
        <v>314</v>
      </c>
      <c r="C74" s="59" t="s">
        <v>315</v>
      </c>
      <c r="D74" s="72" t="s">
        <v>73</v>
      </c>
      <c r="E74" s="72" t="s">
        <v>168</v>
      </c>
      <c r="F74" s="61">
        <v>4.28</v>
      </c>
      <c r="G74" s="61">
        <v>4.38</v>
      </c>
      <c r="H74" s="61">
        <v>3.36</v>
      </c>
      <c r="I74" s="61">
        <v>4.78</v>
      </c>
      <c r="J74" s="61">
        <v>3.36</v>
      </c>
      <c r="K74" s="61">
        <v>4.26</v>
      </c>
      <c r="L74" s="61">
        <v>4.0507</v>
      </c>
      <c r="M74" s="62">
        <v>557745</v>
      </c>
      <c r="N74" s="62">
        <v>2259258.6800000002</v>
      </c>
      <c r="O74" s="62">
        <v>1651</v>
      </c>
      <c r="P74" s="118">
        <v>0.24560000000000001</v>
      </c>
      <c r="Q74" s="61">
        <v>4.78</v>
      </c>
      <c r="R74" s="61">
        <v>3.36</v>
      </c>
      <c r="S74" s="62">
        <v>71624432.219999999</v>
      </c>
    </row>
    <row r="75" spans="1:19" ht="15" customHeight="1" x14ac:dyDescent="0.25">
      <c r="A75" s="59" t="s">
        <v>97</v>
      </c>
      <c r="B75" s="59" t="s">
        <v>98</v>
      </c>
      <c r="C75" s="59" t="s">
        <v>99</v>
      </c>
      <c r="D75" s="72" t="s">
        <v>73</v>
      </c>
      <c r="E75" s="72" t="s">
        <v>168</v>
      </c>
      <c r="F75" s="61">
        <v>26.9</v>
      </c>
      <c r="G75" s="61">
        <v>27</v>
      </c>
      <c r="H75" s="61">
        <v>15</v>
      </c>
      <c r="I75" s="61">
        <v>28.2</v>
      </c>
      <c r="J75" s="61">
        <v>14.95</v>
      </c>
      <c r="K75" s="61">
        <v>27</v>
      </c>
      <c r="L75" s="61">
        <v>18.767399999999999</v>
      </c>
      <c r="M75" s="62">
        <v>1118093</v>
      </c>
      <c r="N75" s="62">
        <v>20983740.899999999</v>
      </c>
      <c r="O75" s="62">
        <v>6645</v>
      </c>
      <c r="P75" s="118">
        <v>0.8</v>
      </c>
      <c r="Q75" s="61">
        <v>28.2</v>
      </c>
      <c r="R75" s="61">
        <v>14.95</v>
      </c>
      <c r="S75" s="62">
        <v>8646532785</v>
      </c>
    </row>
    <row r="76" spans="1:19" ht="15" customHeight="1" x14ac:dyDescent="0.25">
      <c r="A76" s="59" t="s">
        <v>316</v>
      </c>
      <c r="B76" s="59" t="s">
        <v>317</v>
      </c>
      <c r="C76" s="59" t="s">
        <v>318</v>
      </c>
      <c r="D76" s="72" t="s">
        <v>80</v>
      </c>
      <c r="E76" s="72" t="s">
        <v>168</v>
      </c>
      <c r="F76" s="61">
        <v>2.52</v>
      </c>
      <c r="G76" s="61">
        <v>2.9</v>
      </c>
      <c r="H76" s="61">
        <v>2.54</v>
      </c>
      <c r="I76" s="61">
        <v>3.5</v>
      </c>
      <c r="J76" s="61">
        <v>2.36</v>
      </c>
      <c r="K76" s="61">
        <v>2.5</v>
      </c>
      <c r="L76" s="61">
        <v>2.6255999999999999</v>
      </c>
      <c r="M76" s="62">
        <v>24717</v>
      </c>
      <c r="N76" s="62">
        <v>64896.38</v>
      </c>
      <c r="O76" s="62">
        <v>92</v>
      </c>
      <c r="P76" s="118">
        <v>-9.4200000000000006E-2</v>
      </c>
      <c r="Q76" s="61">
        <v>3.5</v>
      </c>
      <c r="R76" s="61">
        <v>2.36</v>
      </c>
      <c r="S76" s="62">
        <v>5794625</v>
      </c>
    </row>
    <row r="77" spans="1:19" ht="15" customHeight="1" x14ac:dyDescent="0.25">
      <c r="A77" s="59" t="s">
        <v>92</v>
      </c>
      <c r="B77" s="59" t="s">
        <v>93</v>
      </c>
      <c r="C77" s="59" t="s">
        <v>94</v>
      </c>
      <c r="D77" s="72" t="s">
        <v>73</v>
      </c>
      <c r="E77" s="72" t="s">
        <v>167</v>
      </c>
      <c r="F77" s="61">
        <v>43</v>
      </c>
      <c r="G77" s="61">
        <v>46</v>
      </c>
      <c r="H77" s="61">
        <v>22.6</v>
      </c>
      <c r="I77" s="61">
        <v>42</v>
      </c>
      <c r="J77" s="61">
        <v>22.6</v>
      </c>
      <c r="K77" s="61">
        <v>42</v>
      </c>
      <c r="L77" s="61">
        <v>36.719000000000001</v>
      </c>
      <c r="M77" s="62">
        <v>578</v>
      </c>
      <c r="N77" s="62">
        <v>21223.599999999999</v>
      </c>
      <c r="O77" s="62">
        <v>13</v>
      </c>
      <c r="P77" s="118">
        <v>0.85840000000000005</v>
      </c>
      <c r="Q77" s="61">
        <v>42</v>
      </c>
      <c r="R77" s="61">
        <v>22.6</v>
      </c>
      <c r="S77" s="62">
        <v>11917920</v>
      </c>
    </row>
    <row r="78" spans="1:19" ht="15" customHeight="1" x14ac:dyDescent="0.25">
      <c r="A78" s="59" t="s">
        <v>70</v>
      </c>
      <c r="B78" s="59" t="s">
        <v>71</v>
      </c>
      <c r="C78" s="59" t="s">
        <v>72</v>
      </c>
      <c r="D78" s="72" t="s">
        <v>73</v>
      </c>
      <c r="E78" s="72" t="s">
        <v>168</v>
      </c>
      <c r="F78" s="61">
        <v>38.200000000000003</v>
      </c>
      <c r="G78" s="61">
        <v>39.200000000000003</v>
      </c>
      <c r="H78" s="61">
        <v>7</v>
      </c>
      <c r="I78" s="61">
        <v>38.200000000000003</v>
      </c>
      <c r="J78" s="61">
        <v>6.3</v>
      </c>
      <c r="K78" s="61">
        <v>38</v>
      </c>
      <c r="L78" s="61">
        <v>23.3108</v>
      </c>
      <c r="M78" s="62">
        <v>34209</v>
      </c>
      <c r="N78" s="62">
        <v>797439.65</v>
      </c>
      <c r="O78" s="62">
        <v>367</v>
      </c>
      <c r="P78" s="118">
        <v>3.5783</v>
      </c>
      <c r="Q78" s="61">
        <v>38.200000000000003</v>
      </c>
      <c r="R78" s="61">
        <v>6.3</v>
      </c>
      <c r="S78" s="62" t="s">
        <v>183</v>
      </c>
    </row>
    <row r="79" spans="1:19" s="101" customFormat="1" ht="14.1" customHeight="1" x14ac:dyDescent="0.25">
      <c r="A79" s="99"/>
      <c r="B79" s="99"/>
      <c r="C79" s="100"/>
    </row>
    <row r="80" spans="1:19" s="101" customFormat="1" ht="14.1" customHeight="1" x14ac:dyDescent="0.25">
      <c r="B80" s="99" t="s">
        <v>151</v>
      </c>
      <c r="C80" s="99" t="s">
        <v>152</v>
      </c>
    </row>
    <row r="81" spans="2:7" s="101" customFormat="1" ht="14.1" customHeight="1" x14ac:dyDescent="0.25">
      <c r="B81" s="99"/>
      <c r="C81" s="99" t="s">
        <v>153</v>
      </c>
    </row>
    <row r="82" spans="2:7" s="101" customFormat="1" ht="14.1" customHeight="1" x14ac:dyDescent="0.25">
      <c r="B82" s="99"/>
      <c r="C82" s="99" t="s">
        <v>154</v>
      </c>
    </row>
    <row r="83" spans="2:7" s="101" customFormat="1" ht="14.1" customHeight="1" x14ac:dyDescent="0.25">
      <c r="B83" s="99"/>
      <c r="C83" s="99"/>
    </row>
    <row r="84" spans="2:7" s="101" customFormat="1" ht="14.1" customHeight="1" x14ac:dyDescent="0.25">
      <c r="B84" s="99" t="s">
        <v>319</v>
      </c>
      <c r="C84" s="282" t="s">
        <v>320</v>
      </c>
      <c r="D84" s="282"/>
      <c r="E84" s="282"/>
      <c r="F84" s="282"/>
      <c r="G84" s="282"/>
    </row>
    <row r="85" spans="2:7" s="101" customFormat="1" ht="14.1" customHeight="1" x14ac:dyDescent="0.25">
      <c r="B85" s="99"/>
      <c r="C85" s="282" t="s">
        <v>321</v>
      </c>
      <c r="D85" s="282"/>
      <c r="E85" s="282"/>
      <c r="F85" s="282"/>
      <c r="G85" s="282"/>
    </row>
  </sheetData>
  <mergeCells count="2">
    <mergeCell ref="C84:G84"/>
    <mergeCell ref="C85:G85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1" width="7.5546875" style="1" customWidth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9.77734375" style="1" bestFit="1" customWidth="1"/>
    <col min="17" max="17" width="7.33203125" style="1" customWidth="1"/>
    <col min="18" max="18" width="18.109375" style="1" customWidth="1"/>
  </cols>
  <sheetData>
    <row r="1" spans="1:18" s="32" customFormat="1" ht="28.5" customHeight="1" x14ac:dyDescent="0.25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156</v>
      </c>
      <c r="F1" s="33" t="s">
        <v>157</v>
      </c>
      <c r="G1" s="33" t="s">
        <v>43</v>
      </c>
      <c r="H1" s="33" t="s">
        <v>44</v>
      </c>
      <c r="I1" s="33" t="s">
        <v>45</v>
      </c>
      <c r="J1" s="33" t="s">
        <v>158</v>
      </c>
      <c r="K1" s="33" t="s">
        <v>159</v>
      </c>
      <c r="L1" s="33" t="s">
        <v>30</v>
      </c>
      <c r="M1" s="33" t="s">
        <v>29</v>
      </c>
      <c r="N1" s="33" t="s">
        <v>322</v>
      </c>
      <c r="O1" s="33" t="s">
        <v>323</v>
      </c>
      <c r="P1" s="33" t="s">
        <v>324</v>
      </c>
      <c r="Q1" s="33" t="s">
        <v>325</v>
      </c>
      <c r="R1" s="26" t="s">
        <v>163</v>
      </c>
    </row>
    <row r="2" spans="1:18" s="65" customFormat="1" ht="15" customHeight="1" x14ac:dyDescent="0.25">
      <c r="A2" s="66" t="s">
        <v>326</v>
      </c>
      <c r="B2" s="66" t="s">
        <v>327</v>
      </c>
      <c r="C2" s="66" t="s">
        <v>176</v>
      </c>
      <c r="D2" s="67" t="s">
        <v>80</v>
      </c>
      <c r="E2" s="68" t="s">
        <v>183</v>
      </c>
      <c r="F2" s="68" t="s">
        <v>183</v>
      </c>
      <c r="G2" s="68">
        <v>94.5</v>
      </c>
      <c r="H2" s="68">
        <v>94.5</v>
      </c>
      <c r="I2" s="68">
        <v>94.5</v>
      </c>
      <c r="J2" s="68">
        <v>94.5</v>
      </c>
      <c r="K2" s="68">
        <v>94.5</v>
      </c>
      <c r="L2" s="69">
        <v>360000</v>
      </c>
      <c r="M2" s="69">
        <v>45152.3</v>
      </c>
      <c r="N2" s="70">
        <v>46002</v>
      </c>
      <c r="O2" s="71">
        <v>8.7500000000000008E-3</v>
      </c>
      <c r="P2" s="68">
        <v>1000</v>
      </c>
      <c r="Q2" s="68" t="s">
        <v>328</v>
      </c>
      <c r="R2" s="62">
        <v>37626916.189999998</v>
      </c>
    </row>
    <row r="3" spans="1:18" ht="15" customHeight="1" x14ac:dyDescent="0.25">
      <c r="A3" s="66" t="s">
        <v>329</v>
      </c>
      <c r="B3" s="66" t="s">
        <v>330</v>
      </c>
      <c r="C3" s="66" t="s">
        <v>204</v>
      </c>
      <c r="D3" s="67" t="s">
        <v>80</v>
      </c>
      <c r="E3" s="68">
        <v>68</v>
      </c>
      <c r="F3" s="68" t="s">
        <v>183</v>
      </c>
      <c r="G3" s="68">
        <v>70</v>
      </c>
      <c r="H3" s="68">
        <v>70</v>
      </c>
      <c r="I3" s="68">
        <v>70</v>
      </c>
      <c r="J3" s="68">
        <v>70</v>
      </c>
      <c r="K3" s="68">
        <v>70</v>
      </c>
      <c r="L3" s="69">
        <v>85000</v>
      </c>
      <c r="M3" s="69">
        <v>4145.67</v>
      </c>
      <c r="N3" s="70">
        <v>47528</v>
      </c>
      <c r="O3" s="71">
        <v>0.04</v>
      </c>
      <c r="P3" s="68">
        <v>1</v>
      </c>
      <c r="Q3" s="68" t="s">
        <v>328</v>
      </c>
      <c r="R3" s="62">
        <v>789003.02</v>
      </c>
    </row>
    <row r="4" spans="1:18" ht="15" customHeight="1" x14ac:dyDescent="0.25">
      <c r="A4" s="66" t="s">
        <v>331</v>
      </c>
      <c r="B4" s="66" t="s">
        <v>332</v>
      </c>
      <c r="C4" s="66" t="s">
        <v>237</v>
      </c>
      <c r="D4" s="67" t="s">
        <v>80</v>
      </c>
      <c r="E4" s="68" t="s">
        <v>183</v>
      </c>
      <c r="F4" s="68" t="s">
        <v>183</v>
      </c>
      <c r="G4" s="68">
        <v>92.3</v>
      </c>
      <c r="H4" s="68">
        <v>92.3</v>
      </c>
      <c r="I4" s="68">
        <v>92.3</v>
      </c>
      <c r="J4" s="68">
        <v>92.3</v>
      </c>
      <c r="K4" s="68">
        <v>92.3</v>
      </c>
      <c r="L4" s="69">
        <v>2000000</v>
      </c>
      <c r="M4" s="69">
        <v>245006.28</v>
      </c>
      <c r="N4" s="70">
        <v>46362</v>
      </c>
      <c r="O4" s="71">
        <v>8.7500000000000008E-3</v>
      </c>
      <c r="P4" s="68">
        <v>1000000</v>
      </c>
      <c r="Q4" s="68" t="s">
        <v>328</v>
      </c>
      <c r="R4" s="62">
        <v>248324374.53999999</v>
      </c>
    </row>
    <row r="5" spans="1:18" ht="15" customHeight="1" x14ac:dyDescent="0.25">
      <c r="A5" s="66" t="s">
        <v>333</v>
      </c>
      <c r="B5" s="66" t="s">
        <v>334</v>
      </c>
      <c r="C5" s="66" t="s">
        <v>335</v>
      </c>
      <c r="D5" s="67" t="s">
        <v>73</v>
      </c>
      <c r="E5" s="68" t="s">
        <v>183</v>
      </c>
      <c r="F5" s="68" t="s">
        <v>183</v>
      </c>
      <c r="G5" s="68">
        <v>79.5</v>
      </c>
      <c r="H5" s="68">
        <v>85</v>
      </c>
      <c r="I5" s="68">
        <v>79.5</v>
      </c>
      <c r="J5" s="68">
        <v>85</v>
      </c>
      <c r="K5" s="68">
        <v>83.858099999999993</v>
      </c>
      <c r="L5" s="69">
        <v>74439</v>
      </c>
      <c r="M5" s="69">
        <v>54260.83</v>
      </c>
      <c r="N5" s="70">
        <v>48136</v>
      </c>
      <c r="O5" s="71">
        <v>4.4999999999999998E-2</v>
      </c>
      <c r="P5" s="68">
        <v>1</v>
      </c>
      <c r="Q5" s="68" t="s">
        <v>2</v>
      </c>
      <c r="R5" s="62">
        <v>15244792.689999999</v>
      </c>
    </row>
    <row r="6" spans="1:18" ht="15" customHeight="1" x14ac:dyDescent="0.25">
      <c r="A6" s="66" t="s">
        <v>336</v>
      </c>
      <c r="B6" s="66" t="s">
        <v>337</v>
      </c>
      <c r="C6" s="66" t="s">
        <v>338</v>
      </c>
      <c r="D6" s="67" t="s">
        <v>80</v>
      </c>
      <c r="E6" s="68" t="s">
        <v>183</v>
      </c>
      <c r="F6" s="68" t="s">
        <v>183</v>
      </c>
      <c r="G6" s="68">
        <v>100.9</v>
      </c>
      <c r="H6" s="68">
        <v>100.9</v>
      </c>
      <c r="I6" s="68">
        <v>100.9</v>
      </c>
      <c r="J6" s="68">
        <v>100.9</v>
      </c>
      <c r="K6" s="68">
        <v>100.9</v>
      </c>
      <c r="L6" s="69">
        <v>200000</v>
      </c>
      <c r="M6" s="69">
        <v>201800</v>
      </c>
      <c r="N6" s="70">
        <v>46199</v>
      </c>
      <c r="O6" s="71">
        <v>4.4999999999999998E-2</v>
      </c>
      <c r="P6" s="68">
        <v>100000</v>
      </c>
      <c r="Q6" s="68" t="s">
        <v>2</v>
      </c>
      <c r="R6" s="62">
        <v>90910900</v>
      </c>
    </row>
    <row r="7" spans="1:18" ht="15" customHeight="1" x14ac:dyDescent="0.25">
      <c r="A7" s="66" t="s">
        <v>339</v>
      </c>
      <c r="B7" s="66" t="s">
        <v>340</v>
      </c>
      <c r="C7" s="66" t="s">
        <v>341</v>
      </c>
      <c r="D7" s="67" t="s">
        <v>80</v>
      </c>
      <c r="E7" s="68" t="s">
        <v>183</v>
      </c>
      <c r="F7" s="68" t="s">
        <v>183</v>
      </c>
      <c r="G7" s="68">
        <v>103.35</v>
      </c>
      <c r="H7" s="68">
        <v>104</v>
      </c>
      <c r="I7" s="68">
        <v>102.5</v>
      </c>
      <c r="J7" s="68">
        <v>102.5</v>
      </c>
      <c r="K7" s="68">
        <v>102.7474</v>
      </c>
      <c r="L7" s="69">
        <v>190000</v>
      </c>
      <c r="M7" s="69">
        <v>195220</v>
      </c>
      <c r="N7" s="70">
        <v>46945</v>
      </c>
      <c r="O7" s="71">
        <v>4.9000000000000002E-2</v>
      </c>
      <c r="P7" s="68">
        <v>1</v>
      </c>
      <c r="Q7" s="68" t="s">
        <v>2</v>
      </c>
      <c r="R7" s="62">
        <v>316590000</v>
      </c>
    </row>
    <row r="8" spans="1:18" ht="15" customHeight="1" x14ac:dyDescent="0.25">
      <c r="A8" s="66" t="s">
        <v>342</v>
      </c>
      <c r="B8" s="66" t="s">
        <v>343</v>
      </c>
      <c r="C8" s="66" t="s">
        <v>344</v>
      </c>
      <c r="D8" s="67" t="s">
        <v>80</v>
      </c>
      <c r="E8" s="68" t="s">
        <v>183</v>
      </c>
      <c r="F8" s="68" t="s">
        <v>183</v>
      </c>
      <c r="G8" s="68">
        <v>90</v>
      </c>
      <c r="H8" s="68">
        <v>90</v>
      </c>
      <c r="I8" s="68">
        <v>90</v>
      </c>
      <c r="J8" s="68">
        <v>90</v>
      </c>
      <c r="K8" s="68">
        <v>90</v>
      </c>
      <c r="L8" s="69">
        <v>100000</v>
      </c>
      <c r="M8" s="69">
        <v>11945.05</v>
      </c>
      <c r="N8" s="70">
        <v>47951</v>
      </c>
      <c r="O8" s="71">
        <v>1.6500000000000001E-2</v>
      </c>
      <c r="P8" s="68">
        <v>1</v>
      </c>
      <c r="Q8" s="68" t="s">
        <v>328</v>
      </c>
      <c r="R8" s="62">
        <v>8003185.3499999996</v>
      </c>
    </row>
    <row r="9" spans="1:18" ht="15" customHeight="1" x14ac:dyDescent="0.25">
      <c r="A9" s="66" t="s">
        <v>345</v>
      </c>
      <c r="B9" s="66" t="s">
        <v>346</v>
      </c>
      <c r="C9" s="66" t="s">
        <v>347</v>
      </c>
      <c r="D9" s="67" t="s">
        <v>80</v>
      </c>
      <c r="E9" s="68" t="s">
        <v>183</v>
      </c>
      <c r="F9" s="68" t="s">
        <v>183</v>
      </c>
      <c r="G9" s="68">
        <v>100.52</v>
      </c>
      <c r="H9" s="68">
        <v>100.52</v>
      </c>
      <c r="I9" s="68">
        <v>100.52</v>
      </c>
      <c r="J9" s="68">
        <v>100.52</v>
      </c>
      <c r="K9" s="68">
        <v>100.52</v>
      </c>
      <c r="L9" s="69">
        <v>209000</v>
      </c>
      <c r="M9" s="69">
        <v>210086.8</v>
      </c>
      <c r="N9" s="70">
        <v>45483</v>
      </c>
      <c r="O9" s="71">
        <v>5.7500000000000002E-2</v>
      </c>
      <c r="P9" s="68">
        <v>1</v>
      </c>
      <c r="Q9" s="68" t="s">
        <v>2</v>
      </c>
      <c r="R9" s="62" t="s">
        <v>183</v>
      </c>
    </row>
    <row r="10" spans="1:18" ht="15" customHeight="1" x14ac:dyDescent="0.25">
      <c r="A10" s="66" t="s">
        <v>348</v>
      </c>
      <c r="B10" s="66" t="s">
        <v>349</v>
      </c>
      <c r="C10" s="66" t="s">
        <v>347</v>
      </c>
      <c r="D10" s="67" t="s">
        <v>80</v>
      </c>
      <c r="E10" s="68" t="s">
        <v>183</v>
      </c>
      <c r="F10" s="68" t="s">
        <v>183</v>
      </c>
      <c r="G10" s="68">
        <v>97.18</v>
      </c>
      <c r="H10" s="68">
        <v>97.7</v>
      </c>
      <c r="I10" s="68">
        <v>97.18</v>
      </c>
      <c r="J10" s="68">
        <v>97.7</v>
      </c>
      <c r="K10" s="68">
        <v>97.657300000000006</v>
      </c>
      <c r="L10" s="69">
        <v>1287108.6599999999</v>
      </c>
      <c r="M10" s="69">
        <v>1256955.6299999999</v>
      </c>
      <c r="N10" s="70">
        <v>45623</v>
      </c>
      <c r="O10" s="71">
        <v>2.5000000000000001E-3</v>
      </c>
      <c r="P10" s="68">
        <v>0.01</v>
      </c>
      <c r="Q10" s="68" t="s">
        <v>2</v>
      </c>
      <c r="R10" s="62" t="s">
        <v>183</v>
      </c>
    </row>
    <row r="11" spans="1:18" ht="15" customHeight="1" x14ac:dyDescent="0.25">
      <c r="A11" s="66" t="s">
        <v>350</v>
      </c>
      <c r="B11" s="66" t="s">
        <v>351</v>
      </c>
      <c r="C11" s="66" t="s">
        <v>347</v>
      </c>
      <c r="D11" s="67" t="s">
        <v>80</v>
      </c>
      <c r="E11" s="68" t="s">
        <v>183</v>
      </c>
      <c r="F11" s="68" t="s">
        <v>183</v>
      </c>
      <c r="G11" s="68">
        <v>96.87</v>
      </c>
      <c r="H11" s="68">
        <v>99.03</v>
      </c>
      <c r="I11" s="68">
        <v>96.81</v>
      </c>
      <c r="J11" s="68">
        <v>99.03</v>
      </c>
      <c r="K11" s="68">
        <v>98.128200000000007</v>
      </c>
      <c r="L11" s="69">
        <v>11165660</v>
      </c>
      <c r="M11" s="69">
        <v>10956660.449999999</v>
      </c>
      <c r="N11" s="70">
        <v>45719</v>
      </c>
      <c r="O11" s="71">
        <v>2.5000000000000001E-3</v>
      </c>
      <c r="P11" s="68">
        <v>0.01</v>
      </c>
      <c r="Q11" s="68" t="s">
        <v>2</v>
      </c>
      <c r="R11" s="62">
        <v>658968743.53999996</v>
      </c>
    </row>
    <row r="12" spans="1:18" ht="15" customHeight="1" x14ac:dyDescent="0.25">
      <c r="A12" s="66" t="s">
        <v>352</v>
      </c>
      <c r="B12" s="66" t="s">
        <v>353</v>
      </c>
      <c r="C12" s="66" t="s">
        <v>347</v>
      </c>
      <c r="D12" s="67" t="s">
        <v>80</v>
      </c>
      <c r="E12" s="68">
        <v>100.07</v>
      </c>
      <c r="F12" s="68">
        <v>100.15</v>
      </c>
      <c r="G12" s="68">
        <v>100.1</v>
      </c>
      <c r="H12" s="68">
        <v>101</v>
      </c>
      <c r="I12" s="68">
        <v>99.65</v>
      </c>
      <c r="J12" s="68">
        <v>100.06</v>
      </c>
      <c r="K12" s="68">
        <v>100.0129</v>
      </c>
      <c r="L12" s="69">
        <v>10292226</v>
      </c>
      <c r="M12" s="69">
        <v>10293554.92</v>
      </c>
      <c r="N12" s="70">
        <v>45724</v>
      </c>
      <c r="O12" s="71">
        <v>3.6499999999999998E-2</v>
      </c>
      <c r="P12" s="68">
        <v>1</v>
      </c>
      <c r="Q12" s="68" t="s">
        <v>2</v>
      </c>
      <c r="R12" s="62">
        <v>1851321428.5699999</v>
      </c>
    </row>
    <row r="13" spans="1:18" ht="15" customHeight="1" x14ac:dyDescent="0.25">
      <c r="A13" s="66" t="s">
        <v>354</v>
      </c>
      <c r="B13" s="66" t="s">
        <v>355</v>
      </c>
      <c r="C13" s="66" t="s">
        <v>347</v>
      </c>
      <c r="D13" s="67" t="s">
        <v>80</v>
      </c>
      <c r="E13" s="68">
        <v>100.6</v>
      </c>
      <c r="F13" s="68" t="s">
        <v>183</v>
      </c>
      <c r="G13" s="68">
        <v>101.3</v>
      </c>
      <c r="H13" s="68">
        <v>101.3</v>
      </c>
      <c r="I13" s="68">
        <v>101.3</v>
      </c>
      <c r="J13" s="68">
        <v>101.3</v>
      </c>
      <c r="K13" s="68">
        <v>101.3</v>
      </c>
      <c r="L13" s="69">
        <v>400000</v>
      </c>
      <c r="M13" s="69">
        <v>405200</v>
      </c>
      <c r="N13" s="70">
        <v>45847</v>
      </c>
      <c r="O13" s="71">
        <v>4.4999999999999998E-2</v>
      </c>
      <c r="P13" s="68">
        <v>0.01</v>
      </c>
      <c r="Q13" s="68" t="s">
        <v>2</v>
      </c>
      <c r="R13" s="62">
        <v>804937288.12</v>
      </c>
    </row>
    <row r="14" spans="1:18" ht="15" customHeight="1" x14ac:dyDescent="0.25">
      <c r="A14" s="66" t="s">
        <v>356</v>
      </c>
      <c r="B14" s="66" t="s">
        <v>357</v>
      </c>
      <c r="C14" s="66" t="s">
        <v>347</v>
      </c>
      <c r="D14" s="67" t="s">
        <v>80</v>
      </c>
      <c r="E14" s="68" t="s">
        <v>183</v>
      </c>
      <c r="F14" s="68">
        <v>105</v>
      </c>
      <c r="G14" s="68">
        <v>103.5</v>
      </c>
      <c r="H14" s="68">
        <v>103.5</v>
      </c>
      <c r="I14" s="68">
        <v>103.45</v>
      </c>
      <c r="J14" s="68">
        <v>103.5</v>
      </c>
      <c r="K14" s="68">
        <v>103.467</v>
      </c>
      <c r="L14" s="69">
        <v>1498000</v>
      </c>
      <c r="M14" s="69">
        <v>1549936</v>
      </c>
      <c r="N14" s="70">
        <v>46370</v>
      </c>
      <c r="O14" s="71">
        <v>4.2500000000000003E-2</v>
      </c>
      <c r="P14" s="68">
        <v>0.01</v>
      </c>
      <c r="Q14" s="68" t="s">
        <v>2</v>
      </c>
      <c r="R14" s="62">
        <v>1706336782.1400001</v>
      </c>
    </row>
    <row r="15" spans="1:18" ht="15" customHeight="1" x14ac:dyDescent="0.25">
      <c r="A15" s="66" t="s">
        <v>358</v>
      </c>
      <c r="B15" s="66" t="s">
        <v>359</v>
      </c>
      <c r="C15" s="66" t="s">
        <v>347</v>
      </c>
      <c r="D15" s="67" t="s">
        <v>80</v>
      </c>
      <c r="E15" s="68" t="s">
        <v>183</v>
      </c>
      <c r="F15" s="68" t="s">
        <v>183</v>
      </c>
      <c r="G15" s="68">
        <v>100.4</v>
      </c>
      <c r="H15" s="68">
        <v>101.95</v>
      </c>
      <c r="I15" s="68">
        <v>100</v>
      </c>
      <c r="J15" s="68">
        <v>101.9</v>
      </c>
      <c r="K15" s="68">
        <v>100.41589999999999</v>
      </c>
      <c r="L15" s="69">
        <v>1866000</v>
      </c>
      <c r="M15" s="69">
        <v>1873760</v>
      </c>
      <c r="N15" s="70">
        <v>46580</v>
      </c>
      <c r="O15" s="71">
        <v>3.3000000000000002E-2</v>
      </c>
      <c r="P15" s="68">
        <v>1</v>
      </c>
      <c r="Q15" s="68" t="s">
        <v>2</v>
      </c>
      <c r="R15" s="62">
        <v>764250000</v>
      </c>
    </row>
    <row r="16" spans="1:18" ht="15" customHeight="1" x14ac:dyDescent="0.25">
      <c r="A16" s="66" t="s">
        <v>360</v>
      </c>
      <c r="B16" s="66" t="s">
        <v>361</v>
      </c>
      <c r="C16" s="66" t="s">
        <v>347</v>
      </c>
      <c r="D16" s="67" t="s">
        <v>80</v>
      </c>
      <c r="E16" s="68" t="s">
        <v>183</v>
      </c>
      <c r="F16" s="68" t="s">
        <v>183</v>
      </c>
      <c r="G16" s="68">
        <v>99.05</v>
      </c>
      <c r="H16" s="68">
        <v>99.05</v>
      </c>
      <c r="I16" s="68">
        <v>99.05</v>
      </c>
      <c r="J16" s="68">
        <v>99.05</v>
      </c>
      <c r="K16" s="68">
        <v>99.05</v>
      </c>
      <c r="L16" s="69">
        <v>134000</v>
      </c>
      <c r="M16" s="69">
        <v>132727</v>
      </c>
      <c r="N16" s="70">
        <v>46790</v>
      </c>
      <c r="O16" s="71">
        <v>2.8750000000000001E-2</v>
      </c>
      <c r="P16" s="68">
        <v>0.01</v>
      </c>
      <c r="Q16" s="68" t="s">
        <v>2</v>
      </c>
      <c r="R16" s="62">
        <v>1089833432.5599999</v>
      </c>
    </row>
    <row r="17" spans="1:18" ht="15" customHeight="1" x14ac:dyDescent="0.25">
      <c r="A17" s="66" t="s">
        <v>362</v>
      </c>
      <c r="B17" s="66" t="s">
        <v>363</v>
      </c>
      <c r="C17" s="66" t="s">
        <v>347</v>
      </c>
      <c r="D17" s="67" t="s">
        <v>80</v>
      </c>
      <c r="E17" s="68" t="s">
        <v>183</v>
      </c>
      <c r="F17" s="68" t="s">
        <v>183</v>
      </c>
      <c r="G17" s="68">
        <v>92</v>
      </c>
      <c r="H17" s="68">
        <v>92</v>
      </c>
      <c r="I17" s="68">
        <v>92</v>
      </c>
      <c r="J17" s="68">
        <v>92</v>
      </c>
      <c r="K17" s="68">
        <v>92</v>
      </c>
      <c r="L17" s="69">
        <v>500000</v>
      </c>
      <c r="M17" s="69">
        <v>460000</v>
      </c>
      <c r="N17" s="70">
        <v>46939</v>
      </c>
      <c r="O17" s="71">
        <v>5.0000000000000001E-3</v>
      </c>
      <c r="P17" s="68">
        <v>0.01</v>
      </c>
      <c r="Q17" s="68" t="s">
        <v>2</v>
      </c>
      <c r="R17" s="62">
        <v>1110531554.5</v>
      </c>
    </row>
    <row r="18" spans="1:18" ht="15" customHeight="1" x14ac:dyDescent="0.25">
      <c r="A18" s="66" t="s">
        <v>364</v>
      </c>
      <c r="B18" s="66" t="s">
        <v>365</v>
      </c>
      <c r="C18" s="66" t="s">
        <v>347</v>
      </c>
      <c r="D18" s="67" t="s">
        <v>80</v>
      </c>
      <c r="E18" s="68" t="s">
        <v>183</v>
      </c>
      <c r="F18" s="68" t="s">
        <v>183</v>
      </c>
      <c r="G18" s="68">
        <v>94.75</v>
      </c>
      <c r="H18" s="68">
        <v>96</v>
      </c>
      <c r="I18" s="68">
        <v>94.75</v>
      </c>
      <c r="J18" s="68">
        <v>96</v>
      </c>
      <c r="K18" s="68">
        <v>95.444400000000002</v>
      </c>
      <c r="L18" s="69">
        <v>29862.63</v>
      </c>
      <c r="M18" s="69">
        <v>28502.23</v>
      </c>
      <c r="N18" s="70">
        <v>47308</v>
      </c>
      <c r="O18" s="71">
        <v>2.375E-2</v>
      </c>
      <c r="P18" s="68">
        <v>0.01</v>
      </c>
      <c r="Q18" s="68" t="s">
        <v>2</v>
      </c>
      <c r="R18" s="62">
        <v>1308646890.53</v>
      </c>
    </row>
    <row r="19" spans="1:18" ht="15" customHeight="1" x14ac:dyDescent="0.25">
      <c r="A19" s="66" t="s">
        <v>366</v>
      </c>
      <c r="B19" s="66" t="s">
        <v>367</v>
      </c>
      <c r="C19" s="66" t="s">
        <v>347</v>
      </c>
      <c r="D19" s="67" t="s">
        <v>80</v>
      </c>
      <c r="E19" s="68" t="s">
        <v>183</v>
      </c>
      <c r="F19" s="68" t="s">
        <v>183</v>
      </c>
      <c r="G19" s="68">
        <v>100</v>
      </c>
      <c r="H19" s="68">
        <v>100</v>
      </c>
      <c r="I19" s="68">
        <v>99.85</v>
      </c>
      <c r="J19" s="68">
        <v>100</v>
      </c>
      <c r="K19" s="68">
        <v>99.972300000000004</v>
      </c>
      <c r="L19" s="69">
        <v>585009.75</v>
      </c>
      <c r="M19" s="69">
        <v>584847.75</v>
      </c>
      <c r="N19" s="70">
        <v>48402</v>
      </c>
      <c r="O19" s="71">
        <v>3.2500000000000001E-2</v>
      </c>
      <c r="P19" s="68">
        <v>0.01</v>
      </c>
      <c r="Q19" s="68" t="s">
        <v>2</v>
      </c>
      <c r="R19" s="62">
        <v>419013363.97000003</v>
      </c>
    </row>
    <row r="20" spans="1:18" ht="15" customHeight="1" x14ac:dyDescent="0.25">
      <c r="A20" s="66" t="s">
        <v>368</v>
      </c>
      <c r="B20" s="66" t="s">
        <v>369</v>
      </c>
      <c r="C20" s="66" t="s">
        <v>347</v>
      </c>
      <c r="D20" s="67" t="s">
        <v>80</v>
      </c>
      <c r="E20" s="68" t="s">
        <v>183</v>
      </c>
      <c r="F20" s="68" t="s">
        <v>183</v>
      </c>
      <c r="G20" s="68">
        <v>103.85</v>
      </c>
      <c r="H20" s="68">
        <v>103.85</v>
      </c>
      <c r="I20" s="68">
        <v>103.85</v>
      </c>
      <c r="J20" s="68">
        <v>103.85</v>
      </c>
      <c r="K20" s="68">
        <v>103.85</v>
      </c>
      <c r="L20" s="69">
        <v>52000</v>
      </c>
      <c r="M20" s="69">
        <v>54002</v>
      </c>
      <c r="N20" s="70">
        <v>48410</v>
      </c>
      <c r="O20" s="71">
        <v>3.3750000000000002E-2</v>
      </c>
      <c r="P20" s="68">
        <v>1</v>
      </c>
      <c r="Q20" s="68" t="s">
        <v>2</v>
      </c>
      <c r="R20" s="62">
        <v>830800000</v>
      </c>
    </row>
    <row r="21" spans="1:18" ht="15" customHeight="1" x14ac:dyDescent="0.25">
      <c r="A21" s="66" t="s">
        <v>370</v>
      </c>
      <c r="B21" s="66" t="s">
        <v>371</v>
      </c>
      <c r="C21" s="66" t="s">
        <v>347</v>
      </c>
      <c r="D21" s="67" t="s">
        <v>80</v>
      </c>
      <c r="E21" s="68" t="s">
        <v>183</v>
      </c>
      <c r="F21" s="68" t="s">
        <v>183</v>
      </c>
      <c r="G21" s="68">
        <v>105.4</v>
      </c>
      <c r="H21" s="68">
        <v>105.4</v>
      </c>
      <c r="I21" s="68">
        <v>105.4</v>
      </c>
      <c r="J21" s="68">
        <v>105.4</v>
      </c>
      <c r="K21" s="68">
        <v>105.4</v>
      </c>
      <c r="L21" s="69">
        <v>100000</v>
      </c>
      <c r="M21" s="69">
        <v>105400</v>
      </c>
      <c r="N21" s="70">
        <v>48907</v>
      </c>
      <c r="O21" s="71">
        <v>3.7499999999999999E-2</v>
      </c>
      <c r="P21" s="68">
        <v>1</v>
      </c>
      <c r="Q21" s="68" t="s">
        <v>2</v>
      </c>
      <c r="R21" s="62">
        <v>1348125000</v>
      </c>
    </row>
    <row r="22" spans="1:18" ht="17.100000000000001" customHeight="1" x14ac:dyDescent="0.25">
      <c r="R22" s="101"/>
    </row>
    <row r="23" spans="1:18" ht="17.100000000000001" customHeight="1" x14ac:dyDescent="0.25">
      <c r="B23" s="120" t="s">
        <v>151</v>
      </c>
      <c r="C23" s="99" t="s">
        <v>152</v>
      </c>
      <c r="R23" s="101"/>
    </row>
    <row r="24" spans="1:18" ht="17.100000000000001" customHeight="1" x14ac:dyDescent="0.25">
      <c r="B24" s="99"/>
      <c r="C24" s="99" t="s">
        <v>153</v>
      </c>
      <c r="R24" s="101"/>
    </row>
    <row r="25" spans="1:18" ht="17.100000000000001" customHeight="1" x14ac:dyDescent="0.25">
      <c r="B25" s="99"/>
      <c r="C25" s="99"/>
      <c r="R25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7.100000000000001" customHeight="1" x14ac:dyDescent="0.25"/>
  <cols>
    <col min="1" max="1" width="10.6640625" style="1" customWidth="1"/>
    <col min="2" max="2" width="13.5546875" style="1" customWidth="1"/>
    <col min="3" max="3" width="24.44140625" style="1" customWidth="1"/>
    <col min="4" max="4" width="6" style="1" customWidth="1"/>
    <col min="5" max="11" width="7.5546875" style="1" customWidth="1"/>
    <col min="12" max="12" width="9.5546875" style="1" customWidth="1"/>
    <col min="13" max="13" width="12.109375" style="1" customWidth="1"/>
    <col min="14" max="14" width="10.33203125" style="1" customWidth="1"/>
    <col min="15" max="15" width="7.6640625" style="1" customWidth="1"/>
    <col min="16" max="16" width="8.6640625" style="1" customWidth="1"/>
    <col min="17" max="17" width="7.33203125" style="1" customWidth="1"/>
    <col min="18" max="18" width="18.109375" style="1" customWidth="1"/>
  </cols>
  <sheetData>
    <row r="1" spans="1:18" s="32" customFormat="1" ht="28.5" customHeight="1" x14ac:dyDescent="0.25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156</v>
      </c>
      <c r="F1" s="33" t="s">
        <v>157</v>
      </c>
      <c r="G1" s="33" t="s">
        <v>43</v>
      </c>
      <c r="H1" s="33" t="s">
        <v>44</v>
      </c>
      <c r="I1" s="33" t="s">
        <v>45</v>
      </c>
      <c r="J1" s="33" t="s">
        <v>158</v>
      </c>
      <c r="K1" s="33" t="s">
        <v>159</v>
      </c>
      <c r="L1" s="33" t="s">
        <v>30</v>
      </c>
      <c r="M1" s="33" t="s">
        <v>29</v>
      </c>
      <c r="N1" s="33" t="s">
        <v>322</v>
      </c>
      <c r="O1" s="33" t="s">
        <v>323</v>
      </c>
      <c r="P1" s="33" t="s">
        <v>324</v>
      </c>
      <c r="Q1" s="33" t="s">
        <v>325</v>
      </c>
      <c r="R1" s="26" t="s">
        <v>163</v>
      </c>
    </row>
    <row r="2" spans="1:18" s="65" customFormat="1" ht="15" customHeight="1" x14ac:dyDescent="0.25">
      <c r="A2" s="66" t="s">
        <v>372</v>
      </c>
      <c r="B2" s="66" t="s">
        <v>373</v>
      </c>
      <c r="C2" s="66" t="s">
        <v>347</v>
      </c>
      <c r="D2" s="67" t="s">
        <v>73</v>
      </c>
      <c r="E2" s="68" t="s">
        <v>183</v>
      </c>
      <c r="F2" s="68" t="s">
        <v>183</v>
      </c>
      <c r="G2" s="68">
        <v>98.9</v>
      </c>
      <c r="H2" s="68">
        <v>98.9</v>
      </c>
      <c r="I2" s="68">
        <v>98.9</v>
      </c>
      <c r="J2" s="68">
        <v>98.9</v>
      </c>
      <c r="K2" s="68">
        <v>98.9</v>
      </c>
      <c r="L2" s="69">
        <v>9000</v>
      </c>
      <c r="M2" s="69">
        <v>8901</v>
      </c>
      <c r="N2" s="70">
        <v>45442</v>
      </c>
      <c r="O2" s="71" t="s">
        <v>183</v>
      </c>
      <c r="P2" s="68">
        <v>1000</v>
      </c>
      <c r="Q2" s="68" t="s">
        <v>2</v>
      </c>
      <c r="R2" s="62" t="s">
        <v>183</v>
      </c>
    </row>
    <row r="3" spans="1:18" ht="15" customHeight="1" x14ac:dyDescent="0.25">
      <c r="A3" s="66" t="s">
        <v>374</v>
      </c>
      <c r="B3" s="66" t="s">
        <v>375</v>
      </c>
      <c r="C3" s="66" t="s">
        <v>347</v>
      </c>
      <c r="D3" s="67" t="s">
        <v>73</v>
      </c>
      <c r="E3" s="68">
        <v>99.51</v>
      </c>
      <c r="F3" s="68" t="s">
        <v>183</v>
      </c>
      <c r="G3" s="68">
        <v>97</v>
      </c>
      <c r="H3" s="68">
        <v>99.51</v>
      </c>
      <c r="I3" s="68">
        <v>95</v>
      </c>
      <c r="J3" s="68">
        <v>99</v>
      </c>
      <c r="K3" s="68">
        <v>97.369200000000006</v>
      </c>
      <c r="L3" s="69">
        <v>2277000</v>
      </c>
      <c r="M3" s="69">
        <v>2217097.4900000002</v>
      </c>
      <c r="N3" s="70">
        <v>45617</v>
      </c>
      <c r="O3" s="71" t="s">
        <v>183</v>
      </c>
      <c r="P3" s="68">
        <v>1000</v>
      </c>
      <c r="Q3" s="68" t="s">
        <v>2</v>
      </c>
      <c r="R3" s="62" t="s">
        <v>183</v>
      </c>
    </row>
    <row r="4" spans="1:18" ht="15" customHeight="1" x14ac:dyDescent="0.25">
      <c r="A4" s="66" t="s">
        <v>376</v>
      </c>
      <c r="B4" s="66" t="s">
        <v>377</v>
      </c>
      <c r="C4" s="66" t="s">
        <v>347</v>
      </c>
      <c r="D4" s="67" t="s">
        <v>73</v>
      </c>
      <c r="E4" s="68">
        <v>99.8</v>
      </c>
      <c r="F4" s="68" t="s">
        <v>183</v>
      </c>
      <c r="G4" s="68">
        <v>99.1</v>
      </c>
      <c r="H4" s="68">
        <v>99.2</v>
      </c>
      <c r="I4" s="68">
        <v>99.1</v>
      </c>
      <c r="J4" s="68">
        <v>99.2</v>
      </c>
      <c r="K4" s="68">
        <v>99.118700000000004</v>
      </c>
      <c r="L4" s="69">
        <v>123000</v>
      </c>
      <c r="M4" s="69">
        <v>121916</v>
      </c>
      <c r="N4" s="70">
        <v>45645</v>
      </c>
      <c r="O4" s="71" t="s">
        <v>183</v>
      </c>
      <c r="P4" s="68">
        <v>1000</v>
      </c>
      <c r="Q4" s="68" t="s">
        <v>2</v>
      </c>
      <c r="R4" s="62" t="s">
        <v>183</v>
      </c>
    </row>
    <row r="5" spans="1:18" ht="15" customHeight="1" x14ac:dyDescent="0.25">
      <c r="A5" s="66" t="s">
        <v>378</v>
      </c>
      <c r="B5" s="66" t="s">
        <v>379</v>
      </c>
      <c r="C5" s="66" t="s">
        <v>347</v>
      </c>
      <c r="D5" s="67" t="s">
        <v>73</v>
      </c>
      <c r="E5" s="68">
        <v>99.3</v>
      </c>
      <c r="F5" s="68" t="s">
        <v>183</v>
      </c>
      <c r="G5" s="68">
        <v>95.01</v>
      </c>
      <c r="H5" s="68">
        <v>99.3</v>
      </c>
      <c r="I5" s="68">
        <v>95</v>
      </c>
      <c r="J5" s="68">
        <v>99.3</v>
      </c>
      <c r="K5" s="68">
        <v>97.422700000000006</v>
      </c>
      <c r="L5" s="69">
        <v>1566000</v>
      </c>
      <c r="M5" s="69">
        <v>1525640</v>
      </c>
      <c r="N5" s="70">
        <v>45715</v>
      </c>
      <c r="O5" s="71" t="s">
        <v>183</v>
      </c>
      <c r="P5" s="68">
        <v>1000</v>
      </c>
      <c r="Q5" s="68" t="s">
        <v>2</v>
      </c>
      <c r="R5" s="62">
        <v>778609314</v>
      </c>
    </row>
    <row r="6" spans="1:18" ht="15" customHeight="1" x14ac:dyDescent="0.25">
      <c r="A6" s="66" t="s">
        <v>380</v>
      </c>
      <c r="B6" s="66" t="s">
        <v>381</v>
      </c>
      <c r="C6" s="66" t="s">
        <v>347</v>
      </c>
      <c r="D6" s="67" t="s">
        <v>73</v>
      </c>
      <c r="E6" s="68">
        <v>95.01</v>
      </c>
      <c r="F6" s="68" t="s">
        <v>183</v>
      </c>
      <c r="G6" s="68">
        <v>96.92</v>
      </c>
      <c r="H6" s="68">
        <v>98.4</v>
      </c>
      <c r="I6" s="68">
        <v>96.92</v>
      </c>
      <c r="J6" s="68">
        <v>98.4</v>
      </c>
      <c r="K6" s="68">
        <v>97.909000000000006</v>
      </c>
      <c r="L6" s="69">
        <v>336000</v>
      </c>
      <c r="M6" s="69">
        <v>328974.3</v>
      </c>
      <c r="N6" s="70">
        <v>45813</v>
      </c>
      <c r="O6" s="71" t="s">
        <v>183</v>
      </c>
      <c r="P6" s="68">
        <v>1000</v>
      </c>
      <c r="Q6" s="68" t="s">
        <v>2</v>
      </c>
      <c r="R6" s="62">
        <v>730500936</v>
      </c>
    </row>
    <row r="7" spans="1:18" ht="15" customHeight="1" x14ac:dyDescent="0.25">
      <c r="A7" s="66" t="s">
        <v>382</v>
      </c>
      <c r="B7" s="66" t="s">
        <v>383</v>
      </c>
      <c r="C7" s="66" t="s">
        <v>347</v>
      </c>
      <c r="D7" s="67" t="s">
        <v>73</v>
      </c>
      <c r="E7" s="68" t="s">
        <v>183</v>
      </c>
      <c r="F7" s="68" t="s">
        <v>183</v>
      </c>
      <c r="G7" s="68">
        <v>97.3</v>
      </c>
      <c r="H7" s="68">
        <v>97.65</v>
      </c>
      <c r="I7" s="68">
        <v>97.3</v>
      </c>
      <c r="J7" s="68">
        <v>97.65</v>
      </c>
      <c r="K7" s="68">
        <v>97.647000000000006</v>
      </c>
      <c r="L7" s="69">
        <v>723000</v>
      </c>
      <c r="M7" s="69">
        <v>705987.5</v>
      </c>
      <c r="N7" s="70">
        <v>45981</v>
      </c>
      <c r="O7" s="71" t="s">
        <v>183</v>
      </c>
      <c r="P7" s="68">
        <v>1000</v>
      </c>
      <c r="Q7" s="68" t="s">
        <v>2</v>
      </c>
      <c r="R7" s="62">
        <v>1171800000</v>
      </c>
    </row>
    <row r="8" spans="1:18" ht="17.100000000000001" customHeight="1" x14ac:dyDescent="0.25">
      <c r="R8" s="101"/>
    </row>
    <row r="9" spans="1:18" ht="17.100000000000001" customHeight="1" x14ac:dyDescent="0.25">
      <c r="B9" s="120" t="s">
        <v>151</v>
      </c>
      <c r="C9" s="99" t="s">
        <v>152</v>
      </c>
      <c r="R9" s="101"/>
    </row>
    <row r="10" spans="1:18" ht="17.100000000000001" customHeight="1" x14ac:dyDescent="0.25">
      <c r="B10" s="99"/>
      <c r="C10" s="99" t="s">
        <v>153</v>
      </c>
      <c r="R10" s="101"/>
    </row>
    <row r="11" spans="1:18" ht="17.100000000000001" customHeight="1" x14ac:dyDescent="0.25">
      <c r="B11" s="99"/>
      <c r="C11" s="99"/>
      <c r="R11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33203125" defaultRowHeight="14.1" customHeight="1" x14ac:dyDescent="0.25"/>
  <cols>
    <col min="1" max="1" width="10.6640625" style="27" customWidth="1"/>
    <col min="2" max="2" width="13.5546875" style="27" customWidth="1"/>
    <col min="3" max="3" width="25.6640625" style="28" customWidth="1"/>
    <col min="4" max="4" width="7" style="1" customWidth="1"/>
    <col min="5" max="5" width="8.44140625" style="1" customWidth="1"/>
    <col min="6" max="13" width="8.6640625" style="1" customWidth="1"/>
    <col min="14" max="14" width="10.33203125" style="1" customWidth="1"/>
    <col min="15" max="15" width="18.109375" style="1" customWidth="1"/>
  </cols>
  <sheetData>
    <row r="1" spans="1:15" s="2" customFormat="1" ht="28.5" customHeight="1" x14ac:dyDescent="0.25">
      <c r="A1" s="25" t="s">
        <v>66</v>
      </c>
      <c r="B1" s="25" t="s">
        <v>67</v>
      </c>
      <c r="C1" s="25" t="s">
        <v>384</v>
      </c>
      <c r="D1" s="26" t="s">
        <v>156</v>
      </c>
      <c r="E1" s="26" t="s">
        <v>157</v>
      </c>
      <c r="F1" s="26" t="s">
        <v>43</v>
      </c>
      <c r="G1" s="26" t="s">
        <v>44</v>
      </c>
      <c r="H1" s="26" t="s">
        <v>45</v>
      </c>
      <c r="I1" s="26" t="s">
        <v>158</v>
      </c>
      <c r="J1" s="26" t="s">
        <v>159</v>
      </c>
      <c r="K1" s="26" t="s">
        <v>30</v>
      </c>
      <c r="L1" s="26" t="s">
        <v>29</v>
      </c>
      <c r="M1" s="26" t="s">
        <v>160</v>
      </c>
      <c r="N1" s="26" t="s">
        <v>47</v>
      </c>
      <c r="O1" s="26" t="s">
        <v>163</v>
      </c>
    </row>
    <row r="2" spans="1:15" s="65" customFormat="1" ht="15" customHeight="1" x14ac:dyDescent="0.25">
      <c r="A2" s="59" t="s">
        <v>183</v>
      </c>
      <c r="B2" s="59" t="s">
        <v>183</v>
      </c>
      <c r="C2" s="60" t="s">
        <v>183</v>
      </c>
      <c r="D2" s="61" t="s">
        <v>183</v>
      </c>
      <c r="E2" s="61" t="s">
        <v>183</v>
      </c>
      <c r="F2" s="61" t="s">
        <v>183</v>
      </c>
      <c r="G2" s="61" t="s">
        <v>183</v>
      </c>
      <c r="H2" s="61" t="s">
        <v>183</v>
      </c>
      <c r="I2" s="61" t="s">
        <v>183</v>
      </c>
      <c r="J2" s="61" t="s">
        <v>183</v>
      </c>
      <c r="K2" s="62" t="s">
        <v>183</v>
      </c>
      <c r="L2" s="62" t="s">
        <v>183</v>
      </c>
      <c r="M2" s="62" t="s">
        <v>183</v>
      </c>
      <c r="N2" s="119" t="s">
        <v>183</v>
      </c>
      <c r="O2" s="62" t="s">
        <v>183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5"/>
  <cols>
    <col min="1" max="1" width="10.6640625" style="17" customWidth="1"/>
    <col min="2" max="2" width="13.5546875" style="17" customWidth="1"/>
    <col min="3" max="3" width="25.6640625" style="17" customWidth="1"/>
    <col min="4" max="9" width="7" style="17" customWidth="1"/>
    <col min="10" max="11" width="8" style="17" customWidth="1"/>
    <col min="12" max="15" width="9" style="17"/>
    <col min="16" max="16" width="18.109375" style="1" customWidth="1"/>
  </cols>
  <sheetData>
    <row r="1" spans="1:16" ht="28.5" customHeight="1" x14ac:dyDescent="0.25">
      <c r="A1" s="25" t="s">
        <v>66</v>
      </c>
      <c r="B1" s="25" t="s">
        <v>67</v>
      </c>
      <c r="C1" s="25" t="s">
        <v>68</v>
      </c>
      <c r="D1" s="26" t="s">
        <v>156</v>
      </c>
      <c r="E1" s="26" t="s">
        <v>157</v>
      </c>
      <c r="F1" s="26" t="s">
        <v>43</v>
      </c>
      <c r="G1" s="26" t="s">
        <v>44</v>
      </c>
      <c r="H1" s="26" t="s">
        <v>45</v>
      </c>
      <c r="I1" s="26" t="s">
        <v>158</v>
      </c>
      <c r="J1" s="26" t="s">
        <v>159</v>
      </c>
      <c r="K1" s="26" t="s">
        <v>30</v>
      </c>
      <c r="L1" s="26" t="s">
        <v>29</v>
      </c>
      <c r="M1" s="26" t="s">
        <v>47</v>
      </c>
      <c r="N1" s="26" t="s">
        <v>385</v>
      </c>
      <c r="O1" s="26" t="s">
        <v>386</v>
      </c>
      <c r="P1" s="26" t="s">
        <v>163</v>
      </c>
    </row>
    <row r="2" spans="1:16" s="64" customFormat="1" ht="15" customHeight="1" x14ac:dyDescent="0.25">
      <c r="A2" s="59" t="s">
        <v>387</v>
      </c>
      <c r="B2" s="59" t="s">
        <v>388</v>
      </c>
      <c r="C2" s="60" t="s">
        <v>389</v>
      </c>
      <c r="D2" s="61">
        <v>8</v>
      </c>
      <c r="E2" s="61">
        <v>16</v>
      </c>
      <c r="F2" s="61">
        <v>12.59</v>
      </c>
      <c r="G2" s="61">
        <v>16.09</v>
      </c>
      <c r="H2" s="61">
        <v>12.39</v>
      </c>
      <c r="I2" s="61">
        <v>14.35</v>
      </c>
      <c r="J2" s="61">
        <v>14.579700000000001</v>
      </c>
      <c r="K2" s="62">
        <v>613433</v>
      </c>
      <c r="L2" s="62">
        <v>8943639.8900000006</v>
      </c>
      <c r="M2" s="119">
        <v>0.1416</v>
      </c>
      <c r="N2" s="124">
        <v>14.531499999999999</v>
      </c>
      <c r="O2" s="63" t="s">
        <v>390</v>
      </c>
      <c r="P2" s="62">
        <v>10742036.9</v>
      </c>
    </row>
    <row r="3" spans="1:16" ht="15" customHeight="1" x14ac:dyDescent="0.25">
      <c r="A3" s="59" t="s">
        <v>391</v>
      </c>
      <c r="B3" s="59" t="s">
        <v>392</v>
      </c>
      <c r="C3" s="60" t="s">
        <v>389</v>
      </c>
      <c r="D3" s="61" t="s">
        <v>183</v>
      </c>
      <c r="E3" s="61" t="s">
        <v>183</v>
      </c>
      <c r="F3" s="61">
        <v>100.69</v>
      </c>
      <c r="G3" s="61">
        <v>104.02</v>
      </c>
      <c r="H3" s="61">
        <v>100.69</v>
      </c>
      <c r="I3" s="61">
        <v>104.02</v>
      </c>
      <c r="J3" s="61">
        <v>102.19670000000001</v>
      </c>
      <c r="K3" s="62">
        <v>23974</v>
      </c>
      <c r="L3" s="62">
        <v>2450062.92</v>
      </c>
      <c r="M3" s="119">
        <v>3.32E-2</v>
      </c>
      <c r="N3" s="124">
        <v>104.1255</v>
      </c>
      <c r="O3" s="63" t="s">
        <v>390</v>
      </c>
      <c r="P3" s="62">
        <v>34121056.479999997</v>
      </c>
    </row>
    <row r="4" spans="1:16" ht="15" customHeight="1" x14ac:dyDescent="0.25">
      <c r="A4" s="59" t="s">
        <v>393</v>
      </c>
      <c r="B4" s="59" t="s">
        <v>394</v>
      </c>
      <c r="C4" s="60" t="s">
        <v>389</v>
      </c>
      <c r="D4" s="61">
        <v>24.5</v>
      </c>
      <c r="E4" s="61" t="s">
        <v>183</v>
      </c>
      <c r="F4" s="61">
        <v>20.57</v>
      </c>
      <c r="G4" s="61">
        <v>27.49</v>
      </c>
      <c r="H4" s="61">
        <v>20.48</v>
      </c>
      <c r="I4" s="61">
        <v>27.24</v>
      </c>
      <c r="J4" s="61">
        <v>23.522600000000001</v>
      </c>
      <c r="K4" s="62">
        <v>160613</v>
      </c>
      <c r="L4" s="62">
        <v>3778030.06</v>
      </c>
      <c r="M4" s="119">
        <v>0.33200000000000002</v>
      </c>
      <c r="N4" s="124">
        <v>27.420500000000001</v>
      </c>
      <c r="O4" s="63" t="s">
        <v>390</v>
      </c>
      <c r="P4" s="62">
        <v>6842633.5199999996</v>
      </c>
    </row>
    <row r="5" spans="1:16" ht="15" customHeight="1" x14ac:dyDescent="0.25">
      <c r="A5" s="59" t="s">
        <v>395</v>
      </c>
      <c r="B5" s="59" t="s">
        <v>396</v>
      </c>
      <c r="C5" s="60" t="s">
        <v>389</v>
      </c>
      <c r="D5" s="61" t="s">
        <v>183</v>
      </c>
      <c r="E5" s="61" t="s">
        <v>183</v>
      </c>
      <c r="F5" s="61">
        <v>10</v>
      </c>
      <c r="G5" s="61">
        <v>10.34</v>
      </c>
      <c r="H5" s="61">
        <v>9.8699999999999992</v>
      </c>
      <c r="I5" s="61">
        <v>10.15</v>
      </c>
      <c r="J5" s="61">
        <v>10.0943</v>
      </c>
      <c r="K5" s="62">
        <v>94336</v>
      </c>
      <c r="L5" s="62">
        <v>952260.27</v>
      </c>
      <c r="M5" s="119">
        <v>1.4E-2</v>
      </c>
      <c r="N5" s="124">
        <v>10.1351</v>
      </c>
      <c r="O5" s="63" t="s">
        <v>390</v>
      </c>
      <c r="P5" s="62">
        <v>6421194.5</v>
      </c>
    </row>
    <row r="6" spans="1:16" ht="15" customHeight="1" x14ac:dyDescent="0.25">
      <c r="A6" s="59" t="s">
        <v>397</v>
      </c>
      <c r="B6" s="59" t="s">
        <v>398</v>
      </c>
      <c r="C6" s="60" t="s">
        <v>389</v>
      </c>
      <c r="D6" s="61" t="s">
        <v>183</v>
      </c>
      <c r="E6" s="61" t="s">
        <v>183</v>
      </c>
      <c r="F6" s="61">
        <v>23.11</v>
      </c>
      <c r="G6" s="61">
        <v>32.64</v>
      </c>
      <c r="H6" s="61">
        <v>23.11</v>
      </c>
      <c r="I6" s="61">
        <v>32.619999999999997</v>
      </c>
      <c r="J6" s="61">
        <v>29.2441</v>
      </c>
      <c r="K6" s="62">
        <v>336063</v>
      </c>
      <c r="L6" s="62">
        <v>9827871.4299999997</v>
      </c>
      <c r="M6" s="119">
        <v>0.41830000000000001</v>
      </c>
      <c r="N6" s="124">
        <v>32.568300000000001</v>
      </c>
      <c r="O6" s="63" t="s">
        <v>390</v>
      </c>
      <c r="P6" s="62">
        <v>15232202.58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1"/>
  <sheetViews>
    <sheetView showGridLines="0" zoomScale="140" zoomScaleNormal="140" workbookViewId="0">
      <selection activeCell="A3" sqref="A3"/>
    </sheetView>
  </sheetViews>
  <sheetFormatPr defaultColWidth="9.109375" defaultRowHeight="12.75" customHeight="1" x14ac:dyDescent="0.3"/>
  <cols>
    <col min="1" max="1" width="10.6640625" style="5" customWidth="1"/>
    <col min="2" max="2" width="13.5546875" style="5" customWidth="1"/>
    <col min="3" max="3" width="42.88671875" style="5" customWidth="1"/>
    <col min="4" max="8" width="10.6640625" style="5" customWidth="1"/>
  </cols>
  <sheetData>
    <row r="1" spans="1:8" ht="12.75" customHeight="1" x14ac:dyDescent="0.25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5">
      <c r="A2" s="10" t="s">
        <v>399</v>
      </c>
      <c r="B2" s="10"/>
      <c r="C2" s="11"/>
      <c r="D2" s="11"/>
      <c r="E2" s="11"/>
      <c r="F2" s="11"/>
      <c r="G2" s="11"/>
      <c r="H2" s="11"/>
    </row>
    <row r="3" spans="1:8" ht="15" customHeight="1" x14ac:dyDescent="0.25">
      <c r="A3" s="9" t="s">
        <v>169</v>
      </c>
      <c r="B3" s="9" t="s">
        <v>170</v>
      </c>
      <c r="C3" s="9" t="s">
        <v>147</v>
      </c>
      <c r="D3" s="73" t="s">
        <v>73</v>
      </c>
      <c r="E3" s="56">
        <v>81</v>
      </c>
      <c r="F3" s="56">
        <v>78</v>
      </c>
      <c r="G3" s="55">
        <v>55629</v>
      </c>
      <c r="H3" s="55">
        <v>4486473</v>
      </c>
    </row>
    <row r="4" spans="1:8" ht="15" customHeight="1" x14ac:dyDescent="0.25">
      <c r="A4" s="9" t="s">
        <v>145</v>
      </c>
      <c r="B4" s="9" t="s">
        <v>146</v>
      </c>
      <c r="C4" s="9" t="s">
        <v>147</v>
      </c>
      <c r="D4" s="73" t="s">
        <v>73</v>
      </c>
      <c r="E4" s="56">
        <v>61</v>
      </c>
      <c r="F4" s="56">
        <v>59</v>
      </c>
      <c r="G4" s="55">
        <v>91370</v>
      </c>
      <c r="H4" s="55">
        <v>5478062</v>
      </c>
    </row>
    <row r="5" spans="1:8" ht="15" customHeight="1" x14ac:dyDescent="0.25">
      <c r="A5" s="9" t="s">
        <v>171</v>
      </c>
      <c r="B5" s="9" t="s">
        <v>172</v>
      </c>
      <c r="C5" s="9" t="s">
        <v>173</v>
      </c>
      <c r="D5" s="73" t="s">
        <v>119</v>
      </c>
      <c r="E5" s="56">
        <v>33.4</v>
      </c>
      <c r="F5" s="56">
        <v>31.4</v>
      </c>
      <c r="G5" s="55">
        <v>71514</v>
      </c>
      <c r="H5" s="55">
        <v>2310387.6</v>
      </c>
    </row>
    <row r="6" spans="1:8" ht="15" customHeight="1" x14ac:dyDescent="0.25">
      <c r="A6" s="9" t="s">
        <v>174</v>
      </c>
      <c r="B6" s="9" t="s">
        <v>175</v>
      </c>
      <c r="C6" s="9" t="s">
        <v>176</v>
      </c>
      <c r="D6" s="73" t="s">
        <v>119</v>
      </c>
      <c r="E6" s="56">
        <v>57</v>
      </c>
      <c r="F6" s="56">
        <v>52</v>
      </c>
      <c r="G6" s="55">
        <v>148558</v>
      </c>
      <c r="H6" s="55">
        <v>8216808</v>
      </c>
    </row>
    <row r="7" spans="1:8" ht="15" customHeight="1" x14ac:dyDescent="0.25">
      <c r="A7" s="9" t="s">
        <v>177</v>
      </c>
      <c r="B7" s="9" t="s">
        <v>178</v>
      </c>
      <c r="C7" s="9" t="s">
        <v>179</v>
      </c>
      <c r="D7" s="73" t="s">
        <v>73</v>
      </c>
      <c r="E7" s="56">
        <v>214</v>
      </c>
      <c r="F7" s="56">
        <v>214</v>
      </c>
      <c r="G7" s="55">
        <v>2917</v>
      </c>
      <c r="H7" s="55">
        <v>624238</v>
      </c>
    </row>
    <row r="8" spans="1:8" ht="15" customHeight="1" x14ac:dyDescent="0.25">
      <c r="A8" s="9" t="s">
        <v>193</v>
      </c>
      <c r="B8" s="9" t="s">
        <v>194</v>
      </c>
      <c r="C8" s="9" t="s">
        <v>195</v>
      </c>
      <c r="D8" s="73" t="s">
        <v>80</v>
      </c>
      <c r="E8" s="56">
        <v>10.1</v>
      </c>
      <c r="F8" s="56">
        <v>10.1</v>
      </c>
      <c r="G8" s="55">
        <v>50000</v>
      </c>
      <c r="H8" s="55">
        <v>505000</v>
      </c>
    </row>
    <row r="9" spans="1:8" ht="15" customHeight="1" x14ac:dyDescent="0.25">
      <c r="A9" s="9" t="s">
        <v>95</v>
      </c>
      <c r="B9" s="9" t="s">
        <v>96</v>
      </c>
      <c r="C9" s="9" t="s">
        <v>88</v>
      </c>
      <c r="D9" s="73" t="s">
        <v>80</v>
      </c>
      <c r="E9" s="56">
        <v>1250</v>
      </c>
      <c r="F9" s="56">
        <v>1250</v>
      </c>
      <c r="G9" s="55">
        <v>2193</v>
      </c>
      <c r="H9" s="55">
        <v>2741250</v>
      </c>
    </row>
    <row r="10" spans="1:8" ht="15" customHeight="1" x14ac:dyDescent="0.25">
      <c r="A10" s="9" t="s">
        <v>199</v>
      </c>
      <c r="B10" s="9" t="s">
        <v>200</v>
      </c>
      <c r="C10" s="9" t="s">
        <v>201</v>
      </c>
      <c r="D10" s="73" t="s">
        <v>73</v>
      </c>
      <c r="E10" s="56">
        <v>30.6</v>
      </c>
      <c r="F10" s="56">
        <v>30.6</v>
      </c>
      <c r="G10" s="55">
        <v>9329</v>
      </c>
      <c r="H10" s="55">
        <v>285467.40000000002</v>
      </c>
    </row>
    <row r="11" spans="1:8" ht="15" customHeight="1" x14ac:dyDescent="0.25">
      <c r="A11" s="9" t="s">
        <v>139</v>
      </c>
      <c r="B11" s="9" t="s">
        <v>140</v>
      </c>
      <c r="C11" s="9" t="s">
        <v>141</v>
      </c>
      <c r="D11" s="73" t="s">
        <v>73</v>
      </c>
      <c r="E11" s="56">
        <v>185</v>
      </c>
      <c r="F11" s="56">
        <v>185</v>
      </c>
      <c r="G11" s="55">
        <v>8950</v>
      </c>
      <c r="H11" s="55">
        <v>1655750</v>
      </c>
    </row>
    <row r="12" spans="1:8" ht="15" customHeight="1" x14ac:dyDescent="0.25">
      <c r="A12" s="9" t="s">
        <v>148</v>
      </c>
      <c r="B12" s="9" t="s">
        <v>149</v>
      </c>
      <c r="C12" s="9" t="s">
        <v>150</v>
      </c>
      <c r="D12" s="73" t="s">
        <v>80</v>
      </c>
      <c r="E12" s="56">
        <v>334</v>
      </c>
      <c r="F12" s="56">
        <v>190</v>
      </c>
      <c r="G12" s="55">
        <v>22052</v>
      </c>
      <c r="H12" s="55">
        <v>4826548</v>
      </c>
    </row>
    <row r="13" spans="1:8" ht="15" customHeight="1" x14ac:dyDescent="0.25">
      <c r="A13" s="9" t="s">
        <v>133</v>
      </c>
      <c r="B13" s="9" t="s">
        <v>134</v>
      </c>
      <c r="C13" s="9" t="s">
        <v>135</v>
      </c>
      <c r="D13" s="73" t="s">
        <v>119</v>
      </c>
      <c r="E13" s="56">
        <v>40.9</v>
      </c>
      <c r="F13" s="56">
        <v>27.7</v>
      </c>
      <c r="G13" s="55">
        <v>406721</v>
      </c>
      <c r="H13" s="55">
        <v>15307982.9</v>
      </c>
    </row>
    <row r="14" spans="1:8" ht="15" customHeight="1" x14ac:dyDescent="0.25">
      <c r="A14" s="9" t="s">
        <v>229</v>
      </c>
      <c r="B14" s="9" t="s">
        <v>230</v>
      </c>
      <c r="C14" s="9" t="s">
        <v>231</v>
      </c>
      <c r="D14" s="73" t="s">
        <v>73</v>
      </c>
      <c r="E14" s="56">
        <v>414</v>
      </c>
      <c r="F14" s="56">
        <v>410</v>
      </c>
      <c r="G14" s="55">
        <v>10827</v>
      </c>
      <c r="H14" s="55">
        <v>4465486</v>
      </c>
    </row>
    <row r="15" spans="1:8" ht="15" customHeight="1" x14ac:dyDescent="0.25">
      <c r="A15" s="9" t="s">
        <v>84</v>
      </c>
      <c r="B15" s="9" t="s">
        <v>85</v>
      </c>
      <c r="C15" s="9" t="s">
        <v>83</v>
      </c>
      <c r="D15" s="73" t="s">
        <v>73</v>
      </c>
      <c r="E15" s="56">
        <v>1780</v>
      </c>
      <c r="F15" s="56">
        <v>1440</v>
      </c>
      <c r="G15" s="55">
        <v>3551</v>
      </c>
      <c r="H15" s="55">
        <v>5955980</v>
      </c>
    </row>
    <row r="16" spans="1:8" ht="15" customHeight="1" x14ac:dyDescent="0.25">
      <c r="A16" s="9" t="s">
        <v>77</v>
      </c>
      <c r="B16" s="9" t="s">
        <v>78</v>
      </c>
      <c r="C16" s="9" t="s">
        <v>79</v>
      </c>
      <c r="D16" s="73" t="s">
        <v>80</v>
      </c>
      <c r="E16" s="56">
        <v>450</v>
      </c>
      <c r="F16" s="56">
        <v>206</v>
      </c>
      <c r="G16" s="55">
        <v>23745</v>
      </c>
      <c r="H16" s="55">
        <v>7511964</v>
      </c>
    </row>
    <row r="17" spans="1:8" ht="15" customHeight="1" x14ac:dyDescent="0.25">
      <c r="A17" s="9" t="s">
        <v>265</v>
      </c>
      <c r="B17" s="9" t="s">
        <v>266</v>
      </c>
      <c r="C17" s="9" t="s">
        <v>267</v>
      </c>
      <c r="D17" s="73" t="s">
        <v>80</v>
      </c>
      <c r="E17" s="56">
        <v>134</v>
      </c>
      <c r="F17" s="56">
        <v>134</v>
      </c>
      <c r="G17" s="55">
        <v>22099</v>
      </c>
      <c r="H17" s="55">
        <v>2961266</v>
      </c>
    </row>
    <row r="18" spans="1:8" ht="15" customHeight="1" x14ac:dyDescent="0.25">
      <c r="A18" s="9" t="s">
        <v>277</v>
      </c>
      <c r="B18" s="9" t="s">
        <v>278</v>
      </c>
      <c r="C18" s="9" t="s">
        <v>279</v>
      </c>
      <c r="D18" s="73" t="s">
        <v>73</v>
      </c>
      <c r="E18" s="56">
        <v>7.5</v>
      </c>
      <c r="F18" s="56">
        <v>7.5</v>
      </c>
      <c r="G18" s="55">
        <v>522000</v>
      </c>
      <c r="H18" s="55">
        <v>3915000</v>
      </c>
    </row>
    <row r="19" spans="1:8" ht="15" customHeight="1" x14ac:dyDescent="0.25">
      <c r="A19" s="9" t="s">
        <v>283</v>
      </c>
      <c r="B19" s="9" t="s">
        <v>284</v>
      </c>
      <c r="C19" s="9" t="s">
        <v>285</v>
      </c>
      <c r="D19" s="73" t="s">
        <v>73</v>
      </c>
      <c r="E19" s="56">
        <v>398</v>
      </c>
      <c r="F19" s="56">
        <v>374</v>
      </c>
      <c r="G19" s="55">
        <v>1630</v>
      </c>
      <c r="H19" s="55">
        <v>629732</v>
      </c>
    </row>
    <row r="20" spans="1:8" ht="15" customHeight="1" x14ac:dyDescent="0.25">
      <c r="A20" s="9" t="s">
        <v>136</v>
      </c>
      <c r="B20" s="9" t="s">
        <v>137</v>
      </c>
      <c r="C20" s="9" t="s">
        <v>138</v>
      </c>
      <c r="D20" s="73" t="s">
        <v>119</v>
      </c>
      <c r="E20" s="56">
        <v>156</v>
      </c>
      <c r="F20" s="56">
        <v>156</v>
      </c>
      <c r="G20" s="55">
        <v>3000</v>
      </c>
      <c r="H20" s="55">
        <v>468000</v>
      </c>
    </row>
    <row r="21" spans="1:8" ht="15" customHeight="1" x14ac:dyDescent="0.25">
      <c r="A21" s="9" t="s">
        <v>142</v>
      </c>
      <c r="B21" s="9" t="s">
        <v>143</v>
      </c>
      <c r="C21" s="9" t="s">
        <v>144</v>
      </c>
      <c r="D21" s="73" t="s">
        <v>119</v>
      </c>
      <c r="E21" s="56">
        <v>5.2</v>
      </c>
      <c r="F21" s="56">
        <v>4.71</v>
      </c>
      <c r="G21" s="55">
        <v>1109054</v>
      </c>
      <c r="H21" s="55">
        <v>5608758.4500000002</v>
      </c>
    </row>
    <row r="22" spans="1:8" ht="15" customHeight="1" x14ac:dyDescent="0.25">
      <c r="A22" s="9" t="s">
        <v>89</v>
      </c>
      <c r="B22" s="9" t="s">
        <v>90</v>
      </c>
      <c r="C22" s="9" t="s">
        <v>91</v>
      </c>
      <c r="D22" s="73" t="s">
        <v>73</v>
      </c>
      <c r="E22" s="56">
        <v>13.5</v>
      </c>
      <c r="F22" s="56">
        <v>13.5</v>
      </c>
      <c r="G22" s="55">
        <v>84759</v>
      </c>
      <c r="H22" s="55">
        <v>1144246.5</v>
      </c>
    </row>
    <row r="23" spans="1:8" ht="15" customHeight="1" x14ac:dyDescent="0.25">
      <c r="A23" s="9" t="s">
        <v>292</v>
      </c>
      <c r="B23" s="9" t="s">
        <v>293</v>
      </c>
      <c r="C23" s="9" t="s">
        <v>294</v>
      </c>
      <c r="D23" s="73" t="s">
        <v>80</v>
      </c>
      <c r="E23" s="56">
        <v>52.4</v>
      </c>
      <c r="F23" s="56">
        <v>44.2</v>
      </c>
      <c r="G23" s="55">
        <v>242032</v>
      </c>
      <c r="H23" s="55">
        <v>11772630</v>
      </c>
    </row>
    <row r="24" spans="1:8" ht="15" customHeight="1" x14ac:dyDescent="0.25">
      <c r="A24" s="9" t="s">
        <v>97</v>
      </c>
      <c r="B24" s="9" t="s">
        <v>98</v>
      </c>
      <c r="C24" s="9" t="s">
        <v>99</v>
      </c>
      <c r="D24" s="73" t="s">
        <v>73</v>
      </c>
      <c r="E24" s="56">
        <v>18</v>
      </c>
      <c r="F24" s="56">
        <v>18</v>
      </c>
      <c r="G24" s="55">
        <v>36000</v>
      </c>
      <c r="H24" s="55">
        <v>648000</v>
      </c>
    </row>
    <row r="25" spans="1:8" ht="12.75" customHeight="1" x14ac:dyDescent="0.25">
      <c r="A25" s="10" t="s">
        <v>22</v>
      </c>
      <c r="B25" s="10"/>
      <c r="C25" s="11"/>
      <c r="D25" s="11"/>
      <c r="E25" s="11"/>
      <c r="F25" s="11"/>
      <c r="G25" s="11"/>
      <c r="H25" s="11"/>
    </row>
    <row r="26" spans="1:8" ht="15" customHeight="1" x14ac:dyDescent="0.25">
      <c r="A26" s="9" t="s">
        <v>364</v>
      </c>
      <c r="B26" s="9" t="s">
        <v>365</v>
      </c>
      <c r="C26" s="9" t="s">
        <v>347</v>
      </c>
      <c r="D26" s="73" t="s">
        <v>80</v>
      </c>
      <c r="E26" s="56">
        <v>98.35</v>
      </c>
      <c r="F26" s="56">
        <v>98.35</v>
      </c>
      <c r="G26" s="55">
        <v>8000000</v>
      </c>
      <c r="H26" s="55">
        <v>7868000</v>
      </c>
    </row>
    <row r="27" spans="1:8" ht="15" customHeight="1" x14ac:dyDescent="0.25">
      <c r="A27" s="9" t="s">
        <v>400</v>
      </c>
      <c r="B27" s="9" t="s">
        <v>401</v>
      </c>
      <c r="C27" s="9" t="s">
        <v>347</v>
      </c>
      <c r="D27" s="73" t="s">
        <v>80</v>
      </c>
      <c r="E27" s="56">
        <v>93.75</v>
      </c>
      <c r="F27" s="56">
        <v>93.75</v>
      </c>
      <c r="G27" s="55">
        <v>6000000</v>
      </c>
      <c r="H27" s="55">
        <v>5625000</v>
      </c>
    </row>
    <row r="29" spans="1:8" ht="12.75" customHeight="1" x14ac:dyDescent="0.3">
      <c r="B29" s="120" t="s">
        <v>151</v>
      </c>
      <c r="C29" s="99" t="s">
        <v>152</v>
      </c>
    </row>
    <row r="30" spans="1:8" ht="12.75" customHeight="1" x14ac:dyDescent="0.3">
      <c r="B30" s="99"/>
      <c r="C30" s="99" t="s">
        <v>153</v>
      </c>
    </row>
    <row r="31" spans="1:8" ht="12.75" customHeight="1" x14ac:dyDescent="0.3">
      <c r="B31" s="99"/>
      <c r="C31" s="99" t="s">
        <v>154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09375" defaultRowHeight="12.75" customHeight="1" x14ac:dyDescent="0.3"/>
  <cols>
    <col min="1" max="1" width="12.44140625" style="5" customWidth="1"/>
    <col min="2" max="2" width="13.5546875" style="5" customWidth="1"/>
    <col min="3" max="3" width="42.88671875" style="5" customWidth="1"/>
    <col min="4" max="7" width="10.6640625" style="5" customWidth="1"/>
    <col min="8" max="8" width="18.109375" style="1" customWidth="1"/>
  </cols>
  <sheetData>
    <row r="1" spans="1:8" ht="24" customHeight="1" x14ac:dyDescent="0.25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402</v>
      </c>
      <c r="H1" s="2" t="s">
        <v>163</v>
      </c>
    </row>
    <row r="2" spans="1:8" s="76" customFormat="1" ht="15" customHeight="1" x14ac:dyDescent="0.25">
      <c r="A2" s="74" t="s">
        <v>399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5">
      <c r="A3" s="77" t="s">
        <v>164</v>
      </c>
      <c r="B3" s="77" t="s">
        <v>165</v>
      </c>
      <c r="C3" s="77" t="s">
        <v>166</v>
      </c>
      <c r="D3" s="80" t="s">
        <v>73</v>
      </c>
      <c r="E3" s="78">
        <v>247</v>
      </c>
      <c r="F3" s="78">
        <v>222895</v>
      </c>
      <c r="G3" s="79">
        <v>902.40890000000002</v>
      </c>
      <c r="H3" s="78">
        <v>94956300</v>
      </c>
    </row>
    <row r="4" spans="1:8" ht="15" customHeight="1" x14ac:dyDescent="0.25">
      <c r="A4" s="77" t="s">
        <v>116</v>
      </c>
      <c r="B4" s="77" t="s">
        <v>117</v>
      </c>
      <c r="C4" s="77" t="s">
        <v>118</v>
      </c>
      <c r="D4" s="80" t="s">
        <v>119</v>
      </c>
      <c r="E4" s="78">
        <v>410813</v>
      </c>
      <c r="F4" s="78">
        <v>5088190.4800000004</v>
      </c>
      <c r="G4" s="79">
        <v>12.3857</v>
      </c>
      <c r="H4" s="78">
        <v>39728064.640000001</v>
      </c>
    </row>
    <row r="5" spans="1:8" ht="15" customHeight="1" x14ac:dyDescent="0.25">
      <c r="A5" s="77" t="s">
        <v>169</v>
      </c>
      <c r="B5" s="77" t="s">
        <v>170</v>
      </c>
      <c r="C5" s="77" t="s">
        <v>147</v>
      </c>
      <c r="D5" s="80" t="s">
        <v>73</v>
      </c>
      <c r="E5" s="78">
        <v>95769</v>
      </c>
      <c r="F5" s="78">
        <v>7722115.5</v>
      </c>
      <c r="G5" s="79">
        <v>80.6327</v>
      </c>
      <c r="H5" s="78">
        <v>759656100</v>
      </c>
    </row>
    <row r="6" spans="1:8" ht="15" customHeight="1" x14ac:dyDescent="0.25">
      <c r="A6" s="77" t="s">
        <v>145</v>
      </c>
      <c r="B6" s="77" t="s">
        <v>146</v>
      </c>
      <c r="C6" s="77" t="s">
        <v>147</v>
      </c>
      <c r="D6" s="80" t="s">
        <v>73</v>
      </c>
      <c r="E6" s="78">
        <v>386030</v>
      </c>
      <c r="F6" s="78">
        <v>23082679.199999999</v>
      </c>
      <c r="G6" s="79">
        <v>59.795000000000002</v>
      </c>
      <c r="H6" s="78">
        <v>400261900</v>
      </c>
    </row>
    <row r="7" spans="1:8" ht="15" customHeight="1" x14ac:dyDescent="0.25">
      <c r="A7" s="77" t="s">
        <v>171</v>
      </c>
      <c r="B7" s="77" t="s">
        <v>172</v>
      </c>
      <c r="C7" s="77" t="s">
        <v>173</v>
      </c>
      <c r="D7" s="80" t="s">
        <v>119</v>
      </c>
      <c r="E7" s="78">
        <v>193119</v>
      </c>
      <c r="F7" s="78">
        <v>6234492.2000000002</v>
      </c>
      <c r="G7" s="79">
        <v>32.283200000000001</v>
      </c>
      <c r="H7" s="78">
        <v>162067583.59999999</v>
      </c>
    </row>
    <row r="8" spans="1:8" ht="15" customHeight="1" x14ac:dyDescent="0.25">
      <c r="A8" s="77" t="s">
        <v>174</v>
      </c>
      <c r="B8" s="77" t="s">
        <v>175</v>
      </c>
      <c r="C8" s="77" t="s">
        <v>176</v>
      </c>
      <c r="D8" s="80" t="s">
        <v>119</v>
      </c>
      <c r="E8" s="78">
        <v>248726</v>
      </c>
      <c r="F8" s="78">
        <v>13635676.4</v>
      </c>
      <c r="G8" s="79">
        <v>54.822099999999999</v>
      </c>
      <c r="H8" s="78">
        <v>653522800</v>
      </c>
    </row>
    <row r="9" spans="1:8" ht="15" customHeight="1" x14ac:dyDescent="0.25">
      <c r="A9" s="77" t="s">
        <v>123</v>
      </c>
      <c r="B9" s="77" t="s">
        <v>124</v>
      </c>
      <c r="C9" s="77" t="s">
        <v>125</v>
      </c>
      <c r="D9" s="80" t="s">
        <v>73</v>
      </c>
      <c r="E9" s="78">
        <v>120124</v>
      </c>
      <c r="F9" s="78">
        <v>6077844.9000000004</v>
      </c>
      <c r="G9" s="79">
        <v>50.596400000000003</v>
      </c>
      <c r="H9" s="78">
        <v>88126667</v>
      </c>
    </row>
    <row r="10" spans="1:8" ht="15" customHeight="1" x14ac:dyDescent="0.25">
      <c r="A10" s="77" t="s">
        <v>177</v>
      </c>
      <c r="B10" s="77" t="s">
        <v>178</v>
      </c>
      <c r="C10" s="77" t="s">
        <v>179</v>
      </c>
      <c r="D10" s="80" t="s">
        <v>73</v>
      </c>
      <c r="E10" s="78">
        <v>11595</v>
      </c>
      <c r="F10" s="78">
        <v>2344133</v>
      </c>
      <c r="G10" s="79">
        <v>202.16759999999999</v>
      </c>
      <c r="H10" s="78">
        <v>136800000</v>
      </c>
    </row>
    <row r="11" spans="1:8" ht="15" customHeight="1" x14ac:dyDescent="0.25">
      <c r="A11" s="77" t="s">
        <v>180</v>
      </c>
      <c r="B11" s="77" t="s">
        <v>181</v>
      </c>
      <c r="C11" s="77" t="s">
        <v>182</v>
      </c>
      <c r="D11" s="80" t="s">
        <v>73</v>
      </c>
      <c r="E11" s="78">
        <v>108</v>
      </c>
      <c r="F11" s="78">
        <v>5632</v>
      </c>
      <c r="G11" s="79">
        <v>52.148099999999999</v>
      </c>
      <c r="H11" s="78" t="s">
        <v>183</v>
      </c>
    </row>
    <row r="12" spans="1:8" ht="15" customHeight="1" x14ac:dyDescent="0.25">
      <c r="A12" s="77" t="s">
        <v>184</v>
      </c>
      <c r="B12" s="77" t="s">
        <v>185</v>
      </c>
      <c r="C12" s="77" t="s">
        <v>186</v>
      </c>
      <c r="D12" s="80" t="s">
        <v>73</v>
      </c>
      <c r="E12" s="78">
        <v>23430</v>
      </c>
      <c r="F12" s="78">
        <v>275991.40000000002</v>
      </c>
      <c r="G12" s="79">
        <v>11.779400000000001</v>
      </c>
      <c r="H12" s="78">
        <v>6527400</v>
      </c>
    </row>
    <row r="13" spans="1:8" ht="15" customHeight="1" x14ac:dyDescent="0.25">
      <c r="A13" s="77" t="s">
        <v>187</v>
      </c>
      <c r="B13" s="77" t="s">
        <v>188</v>
      </c>
      <c r="C13" s="77" t="s">
        <v>189</v>
      </c>
      <c r="D13" s="80" t="s">
        <v>80</v>
      </c>
      <c r="E13" s="78">
        <v>2666</v>
      </c>
      <c r="F13" s="78">
        <v>613722</v>
      </c>
      <c r="G13" s="79">
        <v>230.20330000000001</v>
      </c>
      <c r="H13" s="78">
        <v>282824880</v>
      </c>
    </row>
    <row r="14" spans="1:8" ht="15" customHeight="1" x14ac:dyDescent="0.25">
      <c r="A14" s="77" t="s">
        <v>190</v>
      </c>
      <c r="B14" s="77" t="s">
        <v>191</v>
      </c>
      <c r="C14" s="77" t="s">
        <v>192</v>
      </c>
      <c r="D14" s="80" t="s">
        <v>80</v>
      </c>
      <c r="E14" s="78">
        <v>31097</v>
      </c>
      <c r="F14" s="78">
        <v>208840.85</v>
      </c>
      <c r="G14" s="79">
        <v>6.7157999999999998</v>
      </c>
      <c r="H14" s="78">
        <v>136288724.09999999</v>
      </c>
    </row>
    <row r="15" spans="1:8" ht="15" customHeight="1" x14ac:dyDescent="0.25">
      <c r="A15" s="77" t="s">
        <v>193</v>
      </c>
      <c r="B15" s="77" t="s">
        <v>194</v>
      </c>
      <c r="C15" s="77" t="s">
        <v>195</v>
      </c>
      <c r="D15" s="80" t="s">
        <v>80</v>
      </c>
      <c r="E15" s="78">
        <v>412158</v>
      </c>
      <c r="F15" s="78">
        <v>4268943.3</v>
      </c>
      <c r="G15" s="79">
        <v>10.3575</v>
      </c>
      <c r="H15" s="78">
        <v>109074000</v>
      </c>
    </row>
    <row r="16" spans="1:8" ht="15" customHeight="1" x14ac:dyDescent="0.25">
      <c r="A16" s="77" t="s">
        <v>196</v>
      </c>
      <c r="B16" s="77" t="s">
        <v>197</v>
      </c>
      <c r="C16" s="77" t="s">
        <v>198</v>
      </c>
      <c r="D16" s="80" t="s">
        <v>73</v>
      </c>
      <c r="E16" s="78">
        <v>1626</v>
      </c>
      <c r="F16" s="78">
        <v>8073.2</v>
      </c>
      <c r="G16" s="79">
        <v>4.9650999999999996</v>
      </c>
      <c r="H16" s="78">
        <v>46132858.299999997</v>
      </c>
    </row>
    <row r="17" spans="1:8" ht="15" customHeight="1" x14ac:dyDescent="0.25">
      <c r="A17" s="77" t="s">
        <v>86</v>
      </c>
      <c r="B17" s="77" t="s">
        <v>87</v>
      </c>
      <c r="C17" s="77" t="s">
        <v>88</v>
      </c>
      <c r="D17" s="80" t="s">
        <v>80</v>
      </c>
      <c r="E17" s="78">
        <v>1239</v>
      </c>
      <c r="F17" s="78">
        <v>1560555</v>
      </c>
      <c r="G17" s="79">
        <v>1259.5278000000001</v>
      </c>
      <c r="H17" s="78">
        <v>686143610</v>
      </c>
    </row>
    <row r="18" spans="1:8" ht="15" customHeight="1" x14ac:dyDescent="0.25">
      <c r="A18" s="77" t="s">
        <v>95</v>
      </c>
      <c r="B18" s="77" t="s">
        <v>96</v>
      </c>
      <c r="C18" s="77" t="s">
        <v>88</v>
      </c>
      <c r="D18" s="80" t="s">
        <v>80</v>
      </c>
      <c r="E18" s="78">
        <v>2498</v>
      </c>
      <c r="F18" s="78">
        <v>3135650</v>
      </c>
      <c r="G18" s="79">
        <v>1255.2642000000001</v>
      </c>
      <c r="H18" s="78">
        <v>14962500</v>
      </c>
    </row>
    <row r="19" spans="1:8" ht="15" customHeight="1" x14ac:dyDescent="0.25">
      <c r="A19" s="77" t="s">
        <v>199</v>
      </c>
      <c r="B19" s="77" t="s">
        <v>200</v>
      </c>
      <c r="C19" s="77" t="s">
        <v>201</v>
      </c>
      <c r="D19" s="80" t="s">
        <v>73</v>
      </c>
      <c r="E19" s="78">
        <v>22831</v>
      </c>
      <c r="F19" s="78">
        <v>689303.2</v>
      </c>
      <c r="G19" s="79">
        <v>30.191500000000001</v>
      </c>
      <c r="H19" s="78">
        <v>7642044</v>
      </c>
    </row>
    <row r="20" spans="1:8" ht="15" customHeight="1" x14ac:dyDescent="0.25">
      <c r="A20" s="77" t="s">
        <v>110</v>
      </c>
      <c r="B20" s="77" t="s">
        <v>111</v>
      </c>
      <c r="C20" s="77" t="s">
        <v>112</v>
      </c>
      <c r="D20" s="80" t="s">
        <v>73</v>
      </c>
      <c r="E20" s="78">
        <v>3416</v>
      </c>
      <c r="F20" s="78">
        <v>73494.5</v>
      </c>
      <c r="G20" s="79">
        <v>21.514800000000001</v>
      </c>
      <c r="H20" s="78">
        <v>1583899.2</v>
      </c>
    </row>
    <row r="21" spans="1:8" ht="15" customHeight="1" x14ac:dyDescent="0.25">
      <c r="A21" s="77" t="s">
        <v>202</v>
      </c>
      <c r="B21" s="77" t="s">
        <v>203</v>
      </c>
      <c r="C21" s="77" t="s">
        <v>204</v>
      </c>
      <c r="D21" s="80" t="s">
        <v>80</v>
      </c>
      <c r="E21" s="78">
        <v>2755171</v>
      </c>
      <c r="F21" s="78">
        <v>8297128.7199999997</v>
      </c>
      <c r="G21" s="79">
        <v>3.0114999999999998</v>
      </c>
      <c r="H21" s="78">
        <v>152614614.09999999</v>
      </c>
    </row>
    <row r="22" spans="1:8" ht="15" customHeight="1" x14ac:dyDescent="0.25">
      <c r="A22" s="77" t="s">
        <v>139</v>
      </c>
      <c r="B22" s="77" t="s">
        <v>140</v>
      </c>
      <c r="C22" s="77" t="s">
        <v>141</v>
      </c>
      <c r="D22" s="80" t="s">
        <v>73</v>
      </c>
      <c r="E22" s="78">
        <v>119278</v>
      </c>
      <c r="F22" s="78">
        <v>23668826.5</v>
      </c>
      <c r="G22" s="79">
        <v>198.4341</v>
      </c>
      <c r="H22" s="78">
        <v>244357775</v>
      </c>
    </row>
    <row r="23" spans="1:8" ht="15" customHeight="1" x14ac:dyDescent="0.25">
      <c r="A23" s="77" t="s">
        <v>205</v>
      </c>
      <c r="B23" s="77" t="s">
        <v>206</v>
      </c>
      <c r="C23" s="77" t="s">
        <v>207</v>
      </c>
      <c r="D23" s="80" t="s">
        <v>80</v>
      </c>
      <c r="E23" s="78">
        <v>10953</v>
      </c>
      <c r="F23" s="78">
        <v>79364.149999999994</v>
      </c>
      <c r="G23" s="79">
        <v>7.2458999999999998</v>
      </c>
      <c r="H23" s="78">
        <v>14642651.1</v>
      </c>
    </row>
    <row r="24" spans="1:8" ht="15" customHeight="1" x14ac:dyDescent="0.25">
      <c r="A24" s="77" t="s">
        <v>208</v>
      </c>
      <c r="B24" s="77" t="s">
        <v>209</v>
      </c>
      <c r="C24" s="77" t="s">
        <v>210</v>
      </c>
      <c r="D24" s="80" t="s">
        <v>73</v>
      </c>
      <c r="E24" s="78">
        <v>44160</v>
      </c>
      <c r="F24" s="78">
        <v>49561.74</v>
      </c>
      <c r="G24" s="79">
        <v>1.1223000000000001</v>
      </c>
      <c r="H24" s="78">
        <v>54584298.240000002</v>
      </c>
    </row>
    <row r="25" spans="1:8" ht="15" customHeight="1" x14ac:dyDescent="0.25">
      <c r="A25" s="77" t="s">
        <v>211</v>
      </c>
      <c r="B25" s="77" t="s">
        <v>212</v>
      </c>
      <c r="C25" s="77" t="s">
        <v>213</v>
      </c>
      <c r="D25" s="80" t="s">
        <v>73</v>
      </c>
      <c r="E25" s="78">
        <v>136321</v>
      </c>
      <c r="F25" s="78">
        <v>45396.02</v>
      </c>
      <c r="G25" s="79">
        <v>0.33300000000000002</v>
      </c>
      <c r="H25" s="78" t="s">
        <v>183</v>
      </c>
    </row>
    <row r="26" spans="1:8" ht="15" customHeight="1" x14ac:dyDescent="0.25">
      <c r="A26" s="77" t="s">
        <v>214</v>
      </c>
      <c r="B26" s="77" t="s">
        <v>215</v>
      </c>
      <c r="C26" s="77" t="s">
        <v>216</v>
      </c>
      <c r="D26" s="80" t="s">
        <v>73</v>
      </c>
      <c r="E26" s="78">
        <v>4658</v>
      </c>
      <c r="F26" s="78">
        <v>488809</v>
      </c>
      <c r="G26" s="79">
        <v>104.9397</v>
      </c>
      <c r="H26" s="78">
        <v>232506246</v>
      </c>
    </row>
    <row r="27" spans="1:8" ht="15" customHeight="1" x14ac:dyDescent="0.25">
      <c r="A27" s="77" t="s">
        <v>148</v>
      </c>
      <c r="B27" s="77" t="s">
        <v>149</v>
      </c>
      <c r="C27" s="77" t="s">
        <v>150</v>
      </c>
      <c r="D27" s="80" t="s">
        <v>80</v>
      </c>
      <c r="E27" s="78">
        <v>69149</v>
      </c>
      <c r="F27" s="78">
        <v>16259706</v>
      </c>
      <c r="G27" s="79">
        <v>235.14009999999999</v>
      </c>
      <c r="H27" s="78">
        <v>643830750</v>
      </c>
    </row>
    <row r="28" spans="1:8" ht="15" customHeight="1" x14ac:dyDescent="0.25">
      <c r="A28" s="77" t="s">
        <v>217</v>
      </c>
      <c r="B28" s="77" t="s">
        <v>218</v>
      </c>
      <c r="C28" s="77" t="s">
        <v>219</v>
      </c>
      <c r="D28" s="80" t="s">
        <v>73</v>
      </c>
      <c r="E28" s="78">
        <v>16168</v>
      </c>
      <c r="F28" s="78">
        <v>31009.67</v>
      </c>
      <c r="G28" s="79">
        <v>1.9179999999999999</v>
      </c>
      <c r="H28" s="78">
        <v>16266275</v>
      </c>
    </row>
    <row r="29" spans="1:8" ht="15" customHeight="1" x14ac:dyDescent="0.25">
      <c r="A29" s="77" t="s">
        <v>133</v>
      </c>
      <c r="B29" s="77" t="s">
        <v>134</v>
      </c>
      <c r="C29" s="77" t="s">
        <v>135</v>
      </c>
      <c r="D29" s="80" t="s">
        <v>119</v>
      </c>
      <c r="E29" s="78">
        <v>1400235</v>
      </c>
      <c r="F29" s="78">
        <v>47158313.700000003</v>
      </c>
      <c r="G29" s="79">
        <v>33.678899999999999</v>
      </c>
      <c r="H29" s="78">
        <v>3135600000</v>
      </c>
    </row>
    <row r="30" spans="1:8" ht="15" customHeight="1" x14ac:dyDescent="0.25">
      <c r="A30" s="77" t="s">
        <v>220</v>
      </c>
      <c r="B30" s="77" t="s">
        <v>221</v>
      </c>
      <c r="C30" s="77" t="s">
        <v>222</v>
      </c>
      <c r="D30" s="80" t="s">
        <v>73</v>
      </c>
      <c r="E30" s="78">
        <v>19093</v>
      </c>
      <c r="F30" s="78">
        <v>129242.35</v>
      </c>
      <c r="G30" s="79">
        <v>6.7690999999999999</v>
      </c>
      <c r="H30" s="78" t="s">
        <v>183</v>
      </c>
    </row>
    <row r="31" spans="1:8" ht="15" customHeight="1" x14ac:dyDescent="0.25">
      <c r="A31" s="77" t="s">
        <v>223</v>
      </c>
      <c r="B31" s="77" t="s">
        <v>224</v>
      </c>
      <c r="C31" s="77" t="s">
        <v>225</v>
      </c>
      <c r="D31" s="80" t="s">
        <v>73</v>
      </c>
      <c r="E31" s="78">
        <v>5057</v>
      </c>
      <c r="F31" s="78">
        <v>70592.7</v>
      </c>
      <c r="G31" s="79">
        <v>13.9594</v>
      </c>
      <c r="H31" s="78" t="s">
        <v>183</v>
      </c>
    </row>
    <row r="32" spans="1:8" ht="15" customHeight="1" x14ac:dyDescent="0.25">
      <c r="A32" s="77" t="s">
        <v>226</v>
      </c>
      <c r="B32" s="77" t="s">
        <v>227</v>
      </c>
      <c r="C32" s="77" t="s">
        <v>228</v>
      </c>
      <c r="D32" s="80" t="s">
        <v>80</v>
      </c>
      <c r="E32" s="78">
        <v>65379</v>
      </c>
      <c r="F32" s="78">
        <v>1202807.8999999999</v>
      </c>
      <c r="G32" s="79">
        <v>18.397500000000001</v>
      </c>
      <c r="H32" s="78">
        <v>9205635</v>
      </c>
    </row>
    <row r="33" spans="1:8" ht="15" customHeight="1" x14ac:dyDescent="0.25">
      <c r="A33" s="77" t="s">
        <v>229</v>
      </c>
      <c r="B33" s="77" t="s">
        <v>230</v>
      </c>
      <c r="C33" s="77" t="s">
        <v>231</v>
      </c>
      <c r="D33" s="80" t="s">
        <v>73</v>
      </c>
      <c r="E33" s="78">
        <v>16503</v>
      </c>
      <c r="F33" s="78">
        <v>7000649</v>
      </c>
      <c r="G33" s="79">
        <v>424.20460000000003</v>
      </c>
      <c r="H33" s="78">
        <v>77700000</v>
      </c>
    </row>
    <row r="34" spans="1:8" ht="15" customHeight="1" x14ac:dyDescent="0.25">
      <c r="A34" s="77" t="s">
        <v>232</v>
      </c>
      <c r="B34" s="77" t="s">
        <v>233</v>
      </c>
      <c r="C34" s="77" t="s">
        <v>234</v>
      </c>
      <c r="D34" s="80" t="s">
        <v>80</v>
      </c>
      <c r="E34" s="78">
        <v>17730</v>
      </c>
      <c r="F34" s="78">
        <v>490355</v>
      </c>
      <c r="G34" s="79">
        <v>27.6568</v>
      </c>
      <c r="H34" s="78">
        <v>72404640</v>
      </c>
    </row>
    <row r="35" spans="1:8" ht="15" customHeight="1" x14ac:dyDescent="0.25">
      <c r="A35" s="77" t="s">
        <v>235</v>
      </c>
      <c r="B35" s="77" t="s">
        <v>236</v>
      </c>
      <c r="C35" s="77" t="s">
        <v>237</v>
      </c>
      <c r="D35" s="80" t="s">
        <v>80</v>
      </c>
      <c r="E35" s="78">
        <v>2067</v>
      </c>
      <c r="F35" s="78">
        <v>988152</v>
      </c>
      <c r="G35" s="79">
        <v>478.06099999999998</v>
      </c>
      <c r="H35" s="78">
        <v>4720000000</v>
      </c>
    </row>
    <row r="36" spans="1:8" ht="15" customHeight="1" x14ac:dyDescent="0.25">
      <c r="A36" s="77" t="s">
        <v>120</v>
      </c>
      <c r="B36" s="77" t="s">
        <v>121</v>
      </c>
      <c r="C36" s="77" t="s">
        <v>122</v>
      </c>
      <c r="D36" s="80" t="s">
        <v>73</v>
      </c>
      <c r="E36" s="78">
        <v>572880</v>
      </c>
      <c r="F36" s="78">
        <v>1230819.8600000001</v>
      </c>
      <c r="G36" s="79">
        <v>2.1484999999999999</v>
      </c>
      <c r="H36" s="78">
        <v>25058620</v>
      </c>
    </row>
    <row r="37" spans="1:8" ht="15" customHeight="1" x14ac:dyDescent="0.25">
      <c r="A37" s="77" t="s">
        <v>238</v>
      </c>
      <c r="B37" s="77" t="s">
        <v>239</v>
      </c>
      <c r="C37" s="77" t="s">
        <v>240</v>
      </c>
      <c r="D37" s="80" t="s">
        <v>73</v>
      </c>
      <c r="E37" s="78">
        <v>565581</v>
      </c>
      <c r="F37" s="78">
        <v>1673519.1</v>
      </c>
      <c r="G37" s="79">
        <v>2.9588999999999999</v>
      </c>
      <c r="H37" s="78">
        <v>8834612.1999999993</v>
      </c>
    </row>
    <row r="38" spans="1:8" ht="15" customHeight="1" x14ac:dyDescent="0.25">
      <c r="A38" s="77" t="s">
        <v>241</v>
      </c>
      <c r="B38" s="77" t="s">
        <v>242</v>
      </c>
      <c r="C38" s="77" t="s">
        <v>243</v>
      </c>
      <c r="D38" s="80" t="s">
        <v>73</v>
      </c>
      <c r="E38" s="78">
        <v>3440</v>
      </c>
      <c r="F38" s="78">
        <v>1028334</v>
      </c>
      <c r="G38" s="79">
        <v>298.93430000000001</v>
      </c>
      <c r="H38" s="78">
        <v>36357160</v>
      </c>
    </row>
    <row r="39" spans="1:8" ht="15" customHeight="1" x14ac:dyDescent="0.25">
      <c r="A39" s="77" t="s">
        <v>244</v>
      </c>
      <c r="B39" s="77" t="s">
        <v>245</v>
      </c>
      <c r="C39" s="77" t="s">
        <v>246</v>
      </c>
      <c r="D39" s="80" t="s">
        <v>73</v>
      </c>
      <c r="E39" s="78">
        <v>2666</v>
      </c>
      <c r="F39" s="78">
        <v>1205454</v>
      </c>
      <c r="G39" s="79">
        <v>452.1583</v>
      </c>
      <c r="H39" s="78">
        <v>53750000</v>
      </c>
    </row>
    <row r="40" spans="1:8" ht="15" customHeight="1" x14ac:dyDescent="0.25">
      <c r="A40" s="77" t="s">
        <v>247</v>
      </c>
      <c r="B40" s="77" t="s">
        <v>248</v>
      </c>
      <c r="C40" s="77" t="s">
        <v>249</v>
      </c>
      <c r="D40" s="80" t="s">
        <v>73</v>
      </c>
      <c r="E40" s="78">
        <v>86642</v>
      </c>
      <c r="F40" s="78">
        <v>762929.85</v>
      </c>
      <c r="G40" s="79">
        <v>8.8055000000000003</v>
      </c>
      <c r="H40" s="78">
        <v>12602389.800000001</v>
      </c>
    </row>
    <row r="41" spans="1:8" ht="15" customHeight="1" x14ac:dyDescent="0.25">
      <c r="A41" s="77" t="s">
        <v>250</v>
      </c>
      <c r="B41" s="77" t="s">
        <v>251</v>
      </c>
      <c r="C41" s="77" t="s">
        <v>252</v>
      </c>
      <c r="D41" s="80" t="s">
        <v>80</v>
      </c>
      <c r="E41" s="78">
        <v>80038</v>
      </c>
      <c r="F41" s="78">
        <v>109993.77</v>
      </c>
      <c r="G41" s="79">
        <v>1.3743000000000001</v>
      </c>
      <c r="H41" s="78">
        <v>37202045.789999999</v>
      </c>
    </row>
    <row r="42" spans="1:8" ht="15" customHeight="1" x14ac:dyDescent="0.25">
      <c r="A42" s="77" t="s">
        <v>101</v>
      </c>
      <c r="B42" s="77" t="s">
        <v>102</v>
      </c>
      <c r="C42" s="77" t="s">
        <v>103</v>
      </c>
      <c r="D42" s="80" t="s">
        <v>73</v>
      </c>
      <c r="E42" s="78">
        <v>56581</v>
      </c>
      <c r="F42" s="78">
        <v>9673.39</v>
      </c>
      <c r="G42" s="79">
        <v>0.17100000000000001</v>
      </c>
      <c r="H42" s="78">
        <v>28326.6</v>
      </c>
    </row>
    <row r="43" spans="1:8" ht="15" customHeight="1" x14ac:dyDescent="0.25">
      <c r="A43" s="77" t="s">
        <v>253</v>
      </c>
      <c r="B43" s="77" t="s">
        <v>254</v>
      </c>
      <c r="C43" s="77" t="s">
        <v>255</v>
      </c>
      <c r="D43" s="80" t="s">
        <v>73</v>
      </c>
      <c r="E43" s="78">
        <v>460</v>
      </c>
      <c r="F43" s="78">
        <v>393425</v>
      </c>
      <c r="G43" s="79">
        <v>855.27170000000001</v>
      </c>
      <c r="H43" s="78">
        <v>831317850</v>
      </c>
    </row>
    <row r="44" spans="1:8" ht="15" customHeight="1" x14ac:dyDescent="0.25">
      <c r="A44" s="77" t="s">
        <v>256</v>
      </c>
      <c r="B44" s="77" t="s">
        <v>257</v>
      </c>
      <c r="C44" s="77" t="s">
        <v>258</v>
      </c>
      <c r="D44" s="80" t="s">
        <v>73</v>
      </c>
      <c r="E44" s="78">
        <v>76793</v>
      </c>
      <c r="F44" s="78">
        <v>2940448.3</v>
      </c>
      <c r="G44" s="79">
        <v>38.290599999999998</v>
      </c>
      <c r="H44" s="78">
        <v>72859512.799999997</v>
      </c>
    </row>
    <row r="45" spans="1:8" ht="15" customHeight="1" x14ac:dyDescent="0.25">
      <c r="A45" s="77" t="s">
        <v>84</v>
      </c>
      <c r="B45" s="77" t="s">
        <v>85</v>
      </c>
      <c r="C45" s="77" t="s">
        <v>83</v>
      </c>
      <c r="D45" s="80" t="s">
        <v>73</v>
      </c>
      <c r="E45" s="78">
        <v>17374</v>
      </c>
      <c r="F45" s="78">
        <v>27341910</v>
      </c>
      <c r="G45" s="79">
        <v>1573.7257</v>
      </c>
      <c r="H45" s="78">
        <v>757333200</v>
      </c>
    </row>
    <row r="46" spans="1:8" ht="15" customHeight="1" x14ac:dyDescent="0.25">
      <c r="A46" s="77" t="s">
        <v>81</v>
      </c>
      <c r="B46" s="77" t="s">
        <v>82</v>
      </c>
      <c r="C46" s="77" t="s">
        <v>83</v>
      </c>
      <c r="D46" s="80" t="s">
        <v>73</v>
      </c>
      <c r="E46" s="78">
        <v>8178</v>
      </c>
      <c r="F46" s="78">
        <v>12665120</v>
      </c>
      <c r="G46" s="79">
        <v>1548.6818000000001</v>
      </c>
      <c r="H46" s="78">
        <v>243254880</v>
      </c>
    </row>
    <row r="47" spans="1:8" ht="15" customHeight="1" x14ac:dyDescent="0.25">
      <c r="A47" s="77" t="s">
        <v>77</v>
      </c>
      <c r="B47" s="77" t="s">
        <v>78</v>
      </c>
      <c r="C47" s="77" t="s">
        <v>79</v>
      </c>
      <c r="D47" s="80" t="s">
        <v>80</v>
      </c>
      <c r="E47" s="78">
        <v>122537</v>
      </c>
      <c r="F47" s="78">
        <v>39110412</v>
      </c>
      <c r="G47" s="79">
        <v>319.17230000000001</v>
      </c>
      <c r="H47" s="78">
        <v>1142020836</v>
      </c>
    </row>
    <row r="48" spans="1:8" ht="15" customHeight="1" x14ac:dyDescent="0.25">
      <c r="A48" s="77" t="s">
        <v>259</v>
      </c>
      <c r="B48" s="77" t="s">
        <v>260</v>
      </c>
      <c r="C48" s="77" t="s">
        <v>261</v>
      </c>
      <c r="D48" s="80" t="s">
        <v>73</v>
      </c>
      <c r="E48" s="78">
        <v>8108</v>
      </c>
      <c r="F48" s="78">
        <v>966030</v>
      </c>
      <c r="G48" s="79">
        <v>119.14530000000001</v>
      </c>
      <c r="H48" s="78">
        <v>170842794</v>
      </c>
    </row>
    <row r="49" spans="1:8" ht="15" customHeight="1" x14ac:dyDescent="0.25">
      <c r="A49" s="77" t="s">
        <v>262</v>
      </c>
      <c r="B49" s="77" t="s">
        <v>263</v>
      </c>
      <c r="C49" s="77" t="s">
        <v>264</v>
      </c>
      <c r="D49" s="80" t="s">
        <v>73</v>
      </c>
      <c r="E49" s="78">
        <v>31114</v>
      </c>
      <c r="F49" s="78">
        <v>151937.18</v>
      </c>
      <c r="G49" s="79">
        <v>4.8832000000000004</v>
      </c>
      <c r="H49" s="78">
        <v>27601387.780000001</v>
      </c>
    </row>
    <row r="50" spans="1:8" ht="15" customHeight="1" x14ac:dyDescent="0.25">
      <c r="A50" s="77" t="s">
        <v>265</v>
      </c>
      <c r="B50" s="77" t="s">
        <v>266</v>
      </c>
      <c r="C50" s="77" t="s">
        <v>267</v>
      </c>
      <c r="D50" s="80" t="s">
        <v>80</v>
      </c>
      <c r="E50" s="78">
        <v>31318</v>
      </c>
      <c r="F50" s="78">
        <v>4207455</v>
      </c>
      <c r="G50" s="79">
        <v>134.34620000000001</v>
      </c>
      <c r="H50" s="78">
        <v>55408677</v>
      </c>
    </row>
    <row r="51" spans="1:8" ht="15" customHeight="1" x14ac:dyDescent="0.25">
      <c r="A51" s="77" t="s">
        <v>129</v>
      </c>
      <c r="B51" s="77" t="s">
        <v>130</v>
      </c>
      <c r="C51" s="77" t="s">
        <v>131</v>
      </c>
      <c r="D51" s="80" t="s">
        <v>80</v>
      </c>
      <c r="E51" s="78">
        <v>27699</v>
      </c>
      <c r="F51" s="78">
        <v>218565.05</v>
      </c>
      <c r="G51" s="79">
        <v>7.8906999999999998</v>
      </c>
      <c r="H51" s="78">
        <v>93015277.5</v>
      </c>
    </row>
    <row r="52" spans="1:8" ht="15" customHeight="1" x14ac:dyDescent="0.25">
      <c r="A52" s="77" t="s">
        <v>268</v>
      </c>
      <c r="B52" s="77" t="s">
        <v>269</v>
      </c>
      <c r="C52" s="77" t="s">
        <v>270</v>
      </c>
      <c r="D52" s="80" t="s">
        <v>73</v>
      </c>
      <c r="E52" s="78">
        <v>18059</v>
      </c>
      <c r="F52" s="78">
        <v>538415.19999999995</v>
      </c>
      <c r="G52" s="79">
        <v>29.8142</v>
      </c>
      <c r="H52" s="78">
        <v>18680131.199999999</v>
      </c>
    </row>
    <row r="53" spans="1:8" ht="15" customHeight="1" x14ac:dyDescent="0.25">
      <c r="A53" s="77" t="s">
        <v>271</v>
      </c>
      <c r="B53" s="77" t="s">
        <v>272</v>
      </c>
      <c r="C53" s="77" t="s">
        <v>273</v>
      </c>
      <c r="D53" s="80" t="s">
        <v>73</v>
      </c>
      <c r="E53" s="78">
        <v>426</v>
      </c>
      <c r="F53" s="78">
        <v>145820</v>
      </c>
      <c r="G53" s="79">
        <v>342.3005</v>
      </c>
      <c r="H53" s="78">
        <v>104108504</v>
      </c>
    </row>
    <row r="54" spans="1:8" ht="15" customHeight="1" x14ac:dyDescent="0.25">
      <c r="A54" s="77" t="s">
        <v>274</v>
      </c>
      <c r="B54" s="77" t="s">
        <v>275</v>
      </c>
      <c r="C54" s="77" t="s">
        <v>276</v>
      </c>
      <c r="D54" s="80" t="s">
        <v>73</v>
      </c>
      <c r="E54" s="78">
        <v>33013</v>
      </c>
      <c r="F54" s="78">
        <v>1484182.6</v>
      </c>
      <c r="G54" s="79">
        <v>44.957500000000003</v>
      </c>
      <c r="H54" s="78">
        <v>514383933</v>
      </c>
    </row>
    <row r="55" spans="1:8" ht="15" customHeight="1" x14ac:dyDescent="0.25">
      <c r="A55" s="77" t="s">
        <v>126</v>
      </c>
      <c r="B55" s="77" t="s">
        <v>127</v>
      </c>
      <c r="C55" s="77" t="s">
        <v>128</v>
      </c>
      <c r="D55" s="80" t="s">
        <v>80</v>
      </c>
      <c r="E55" s="78">
        <v>192</v>
      </c>
      <c r="F55" s="78">
        <v>1205400</v>
      </c>
      <c r="G55" s="79">
        <v>6278.125</v>
      </c>
      <c r="H55" s="78">
        <v>166067000</v>
      </c>
    </row>
    <row r="56" spans="1:8" ht="15" customHeight="1" x14ac:dyDescent="0.25">
      <c r="A56" s="77" t="s">
        <v>113</v>
      </c>
      <c r="B56" s="77" t="s">
        <v>114</v>
      </c>
      <c r="C56" s="77" t="s">
        <v>115</v>
      </c>
      <c r="D56" s="80" t="s">
        <v>73</v>
      </c>
      <c r="E56" s="78">
        <v>12671</v>
      </c>
      <c r="F56" s="78">
        <v>13130.9</v>
      </c>
      <c r="G56" s="79">
        <v>1.0363</v>
      </c>
      <c r="H56" s="78">
        <v>6366386.25</v>
      </c>
    </row>
    <row r="57" spans="1:8" ht="15" customHeight="1" x14ac:dyDescent="0.25">
      <c r="A57" s="77" t="s">
        <v>277</v>
      </c>
      <c r="B57" s="77" t="s">
        <v>278</v>
      </c>
      <c r="C57" s="77" t="s">
        <v>279</v>
      </c>
      <c r="D57" s="80" t="s">
        <v>73</v>
      </c>
      <c r="E57" s="78">
        <v>696173</v>
      </c>
      <c r="F57" s="78">
        <v>5280933.9000000004</v>
      </c>
      <c r="G57" s="79">
        <v>7.5857000000000001</v>
      </c>
      <c r="H57" s="78">
        <v>75244840.349999994</v>
      </c>
    </row>
    <row r="58" spans="1:8" ht="15" customHeight="1" x14ac:dyDescent="0.25">
      <c r="A58" s="77" t="s">
        <v>280</v>
      </c>
      <c r="B58" s="77" t="s">
        <v>281</v>
      </c>
      <c r="C58" s="77" t="s">
        <v>282</v>
      </c>
      <c r="D58" s="80" t="s">
        <v>73</v>
      </c>
      <c r="E58" s="78">
        <v>30</v>
      </c>
      <c r="F58" s="78">
        <v>261</v>
      </c>
      <c r="G58" s="79">
        <v>8.6999999999999993</v>
      </c>
      <c r="H58" s="78">
        <v>12418423.5</v>
      </c>
    </row>
    <row r="59" spans="1:8" ht="15" customHeight="1" x14ac:dyDescent="0.25">
      <c r="A59" s="77" t="s">
        <v>74</v>
      </c>
      <c r="B59" s="77" t="s">
        <v>75</v>
      </c>
      <c r="C59" s="77" t="s">
        <v>76</v>
      </c>
      <c r="D59" s="80" t="s">
        <v>73</v>
      </c>
      <c r="E59" s="78">
        <v>3121</v>
      </c>
      <c r="F59" s="78">
        <v>185188.2</v>
      </c>
      <c r="G59" s="79">
        <v>59.336199999999998</v>
      </c>
      <c r="H59" s="78">
        <v>54837418</v>
      </c>
    </row>
    <row r="60" spans="1:8" ht="15" customHeight="1" x14ac:dyDescent="0.25">
      <c r="A60" s="77" t="s">
        <v>283</v>
      </c>
      <c r="B60" s="77" t="s">
        <v>284</v>
      </c>
      <c r="C60" s="77" t="s">
        <v>285</v>
      </c>
      <c r="D60" s="80" t="s">
        <v>73</v>
      </c>
      <c r="E60" s="78">
        <v>9403</v>
      </c>
      <c r="F60" s="78">
        <v>3495336</v>
      </c>
      <c r="G60" s="79">
        <v>371.72559999999999</v>
      </c>
      <c r="H60" s="78">
        <v>663727144</v>
      </c>
    </row>
    <row r="61" spans="1:8" ht="15" customHeight="1" x14ac:dyDescent="0.25">
      <c r="A61" s="77" t="s">
        <v>136</v>
      </c>
      <c r="B61" s="77" t="s">
        <v>137</v>
      </c>
      <c r="C61" s="77" t="s">
        <v>138</v>
      </c>
      <c r="D61" s="80" t="s">
        <v>119</v>
      </c>
      <c r="E61" s="78">
        <v>179889</v>
      </c>
      <c r="F61" s="78">
        <v>28363268.5</v>
      </c>
      <c r="G61" s="79">
        <v>157.67089999999999</v>
      </c>
      <c r="H61" s="78">
        <v>1057320445.5</v>
      </c>
    </row>
    <row r="62" spans="1:8" ht="15" customHeight="1" x14ac:dyDescent="0.25">
      <c r="A62" s="77" t="s">
        <v>142</v>
      </c>
      <c r="B62" s="77" t="s">
        <v>143</v>
      </c>
      <c r="C62" s="77" t="s">
        <v>144</v>
      </c>
      <c r="D62" s="80" t="s">
        <v>119</v>
      </c>
      <c r="E62" s="78">
        <v>5095367</v>
      </c>
      <c r="F62" s="78">
        <v>25719054.489999998</v>
      </c>
      <c r="G62" s="79">
        <v>5.0475000000000003</v>
      </c>
      <c r="H62" s="78">
        <v>660384320.08000004</v>
      </c>
    </row>
    <row r="63" spans="1:8" ht="15" customHeight="1" x14ac:dyDescent="0.25">
      <c r="A63" s="77" t="s">
        <v>286</v>
      </c>
      <c r="B63" s="77" t="s">
        <v>287</v>
      </c>
      <c r="C63" s="77" t="s">
        <v>288</v>
      </c>
      <c r="D63" s="80" t="s">
        <v>73</v>
      </c>
      <c r="E63" s="78">
        <v>5960</v>
      </c>
      <c r="F63" s="78">
        <v>458138.5</v>
      </c>
      <c r="G63" s="79">
        <v>76.868899999999996</v>
      </c>
      <c r="H63" s="78">
        <v>61905016</v>
      </c>
    </row>
    <row r="64" spans="1:8" ht="15" customHeight="1" x14ac:dyDescent="0.25">
      <c r="A64" s="77" t="s">
        <v>289</v>
      </c>
      <c r="B64" s="77" t="s">
        <v>290</v>
      </c>
      <c r="C64" s="77" t="s">
        <v>291</v>
      </c>
      <c r="D64" s="80" t="s">
        <v>73</v>
      </c>
      <c r="E64" s="78">
        <v>2914</v>
      </c>
      <c r="F64" s="78">
        <v>289486</v>
      </c>
      <c r="G64" s="79">
        <v>99.343199999999996</v>
      </c>
      <c r="H64" s="78" t="s">
        <v>183</v>
      </c>
    </row>
    <row r="65" spans="1:8" ht="15" customHeight="1" x14ac:dyDescent="0.25">
      <c r="A65" s="77" t="s">
        <v>89</v>
      </c>
      <c r="B65" s="77" t="s">
        <v>90</v>
      </c>
      <c r="C65" s="77" t="s">
        <v>91</v>
      </c>
      <c r="D65" s="80" t="s">
        <v>73</v>
      </c>
      <c r="E65" s="78">
        <v>112020</v>
      </c>
      <c r="F65" s="78">
        <v>1511969.65</v>
      </c>
      <c r="G65" s="79">
        <v>13.497299999999999</v>
      </c>
      <c r="H65" s="78">
        <v>14979243.6</v>
      </c>
    </row>
    <row r="66" spans="1:8" ht="15" customHeight="1" x14ac:dyDescent="0.25">
      <c r="A66" s="77" t="s">
        <v>292</v>
      </c>
      <c r="B66" s="77" t="s">
        <v>293</v>
      </c>
      <c r="C66" s="77" t="s">
        <v>294</v>
      </c>
      <c r="D66" s="80" t="s">
        <v>80</v>
      </c>
      <c r="E66" s="78">
        <v>470626</v>
      </c>
      <c r="F66" s="78">
        <v>22901052.5</v>
      </c>
      <c r="G66" s="79">
        <v>48.660800000000002</v>
      </c>
      <c r="H66" s="78">
        <v>86632000</v>
      </c>
    </row>
    <row r="67" spans="1:8" ht="15" customHeight="1" x14ac:dyDescent="0.25">
      <c r="A67" s="77" t="s">
        <v>403</v>
      </c>
      <c r="B67" s="77" t="s">
        <v>404</v>
      </c>
      <c r="C67" s="77" t="s">
        <v>405</v>
      </c>
      <c r="D67" s="80" t="s">
        <v>73</v>
      </c>
      <c r="E67" s="78">
        <v>5650</v>
      </c>
      <c r="F67" s="78">
        <v>169500</v>
      </c>
      <c r="G67" s="79">
        <v>30</v>
      </c>
      <c r="H67" s="78" t="s">
        <v>183</v>
      </c>
    </row>
    <row r="68" spans="1:8" ht="15" customHeight="1" x14ac:dyDescent="0.25">
      <c r="A68" s="77" t="s">
        <v>295</v>
      </c>
      <c r="B68" s="77" t="s">
        <v>296</v>
      </c>
      <c r="C68" s="77" t="s">
        <v>297</v>
      </c>
      <c r="D68" s="80" t="s">
        <v>73</v>
      </c>
      <c r="E68" s="78">
        <v>7500</v>
      </c>
      <c r="F68" s="78">
        <v>146818.4</v>
      </c>
      <c r="G68" s="79">
        <v>19.575800000000001</v>
      </c>
      <c r="H68" s="78">
        <v>3296604</v>
      </c>
    </row>
    <row r="69" spans="1:8" ht="15" customHeight="1" x14ac:dyDescent="0.25">
      <c r="A69" s="77" t="s">
        <v>298</v>
      </c>
      <c r="B69" s="77" t="s">
        <v>299</v>
      </c>
      <c r="C69" s="77" t="s">
        <v>300</v>
      </c>
      <c r="D69" s="80" t="s">
        <v>73</v>
      </c>
      <c r="E69" s="78">
        <v>1905</v>
      </c>
      <c r="F69" s="78">
        <v>361990</v>
      </c>
      <c r="G69" s="79">
        <v>190.02099999999999</v>
      </c>
      <c r="H69" s="78">
        <v>20460500</v>
      </c>
    </row>
    <row r="70" spans="1:8" ht="15" customHeight="1" x14ac:dyDescent="0.25">
      <c r="A70" s="77" t="s">
        <v>301</v>
      </c>
      <c r="B70" s="77" t="s">
        <v>302</v>
      </c>
      <c r="C70" s="77" t="s">
        <v>303</v>
      </c>
      <c r="D70" s="80" t="s">
        <v>73</v>
      </c>
      <c r="E70" s="78">
        <v>399</v>
      </c>
      <c r="F70" s="78">
        <v>31920</v>
      </c>
      <c r="G70" s="79">
        <v>80</v>
      </c>
      <c r="H70" s="78">
        <v>2880000</v>
      </c>
    </row>
    <row r="71" spans="1:8" ht="15" customHeight="1" x14ac:dyDescent="0.25">
      <c r="A71" s="77" t="s">
        <v>107</v>
      </c>
      <c r="B71" s="77" t="s">
        <v>108</v>
      </c>
      <c r="C71" s="77" t="s">
        <v>109</v>
      </c>
      <c r="D71" s="80" t="s">
        <v>73</v>
      </c>
      <c r="E71" s="78">
        <v>35810</v>
      </c>
      <c r="F71" s="78">
        <v>605512.80000000005</v>
      </c>
      <c r="G71" s="79">
        <v>16.908999999999999</v>
      </c>
      <c r="H71" s="78">
        <v>6960000</v>
      </c>
    </row>
    <row r="72" spans="1:8" ht="15" customHeight="1" x14ac:dyDescent="0.25">
      <c r="A72" s="77" t="s">
        <v>104</v>
      </c>
      <c r="B72" s="77" t="s">
        <v>105</v>
      </c>
      <c r="C72" s="77" t="s">
        <v>106</v>
      </c>
      <c r="D72" s="80" t="s">
        <v>80</v>
      </c>
      <c r="E72" s="78">
        <v>185808</v>
      </c>
      <c r="F72" s="78">
        <v>33050.21</v>
      </c>
      <c r="G72" s="79">
        <v>0.1779</v>
      </c>
      <c r="H72" s="78" t="s">
        <v>183</v>
      </c>
    </row>
    <row r="73" spans="1:8" ht="15" customHeight="1" x14ac:dyDescent="0.25">
      <c r="A73" s="77" t="s">
        <v>304</v>
      </c>
      <c r="B73" s="77" t="s">
        <v>305</v>
      </c>
      <c r="C73" s="77" t="s">
        <v>306</v>
      </c>
      <c r="D73" s="80" t="s">
        <v>73</v>
      </c>
      <c r="E73" s="78">
        <v>2</v>
      </c>
      <c r="F73" s="78">
        <v>100</v>
      </c>
      <c r="G73" s="79">
        <v>50</v>
      </c>
      <c r="H73" s="78">
        <v>19772450</v>
      </c>
    </row>
    <row r="74" spans="1:8" ht="15" customHeight="1" x14ac:dyDescent="0.25">
      <c r="A74" s="77" t="s">
        <v>307</v>
      </c>
      <c r="B74" s="77" t="s">
        <v>308</v>
      </c>
      <c r="C74" s="77" t="s">
        <v>309</v>
      </c>
      <c r="D74" s="80" t="s">
        <v>73</v>
      </c>
      <c r="E74" s="78">
        <v>25</v>
      </c>
      <c r="F74" s="78">
        <v>1125</v>
      </c>
      <c r="G74" s="79">
        <v>45</v>
      </c>
      <c r="H74" s="78">
        <v>40602285</v>
      </c>
    </row>
    <row r="75" spans="1:8" ht="15" customHeight="1" x14ac:dyDescent="0.25">
      <c r="A75" s="77" t="s">
        <v>310</v>
      </c>
      <c r="B75" s="77" t="s">
        <v>311</v>
      </c>
      <c r="C75" s="77" t="s">
        <v>312</v>
      </c>
      <c r="D75" s="80" t="s">
        <v>73</v>
      </c>
      <c r="E75" s="78">
        <v>106381</v>
      </c>
      <c r="F75" s="78">
        <v>103784.8</v>
      </c>
      <c r="G75" s="79">
        <v>0.97560000000000002</v>
      </c>
      <c r="H75" s="78">
        <v>5698201.04</v>
      </c>
    </row>
    <row r="76" spans="1:8" ht="15" customHeight="1" x14ac:dyDescent="0.25">
      <c r="A76" s="77" t="s">
        <v>313</v>
      </c>
      <c r="B76" s="77" t="s">
        <v>314</v>
      </c>
      <c r="C76" s="77" t="s">
        <v>315</v>
      </c>
      <c r="D76" s="80" t="s">
        <v>73</v>
      </c>
      <c r="E76" s="78">
        <v>557745</v>
      </c>
      <c r="F76" s="78">
        <v>2259258.6800000002</v>
      </c>
      <c r="G76" s="79">
        <v>4.0507</v>
      </c>
      <c r="H76" s="78">
        <v>71624432.219999999</v>
      </c>
    </row>
    <row r="77" spans="1:8" ht="15" customHeight="1" x14ac:dyDescent="0.25">
      <c r="A77" s="77" t="s">
        <v>97</v>
      </c>
      <c r="B77" s="77" t="s">
        <v>98</v>
      </c>
      <c r="C77" s="77" t="s">
        <v>99</v>
      </c>
      <c r="D77" s="80" t="s">
        <v>73</v>
      </c>
      <c r="E77" s="78">
        <v>1154093</v>
      </c>
      <c r="F77" s="78">
        <v>21631740.899999999</v>
      </c>
      <c r="G77" s="79">
        <v>18.743500000000001</v>
      </c>
      <c r="H77" s="78">
        <v>8646532785</v>
      </c>
    </row>
    <row r="78" spans="1:8" ht="15" customHeight="1" x14ac:dyDescent="0.25">
      <c r="A78" s="77" t="s">
        <v>316</v>
      </c>
      <c r="B78" s="77" t="s">
        <v>317</v>
      </c>
      <c r="C78" s="77" t="s">
        <v>318</v>
      </c>
      <c r="D78" s="80" t="s">
        <v>80</v>
      </c>
      <c r="E78" s="78">
        <v>24717</v>
      </c>
      <c r="F78" s="78">
        <v>64896.38</v>
      </c>
      <c r="G78" s="79">
        <v>2.6255999999999999</v>
      </c>
      <c r="H78" s="78">
        <v>5794625</v>
      </c>
    </row>
    <row r="79" spans="1:8" ht="15" customHeight="1" x14ac:dyDescent="0.25">
      <c r="A79" s="77" t="s">
        <v>92</v>
      </c>
      <c r="B79" s="77" t="s">
        <v>93</v>
      </c>
      <c r="C79" s="77" t="s">
        <v>94</v>
      </c>
      <c r="D79" s="80" t="s">
        <v>73</v>
      </c>
      <c r="E79" s="78">
        <v>578</v>
      </c>
      <c r="F79" s="78">
        <v>21223.599999999999</v>
      </c>
      <c r="G79" s="79">
        <v>36.719000000000001</v>
      </c>
      <c r="H79" s="78">
        <v>11917920</v>
      </c>
    </row>
    <row r="80" spans="1:8" ht="15" customHeight="1" x14ac:dyDescent="0.25">
      <c r="A80" s="77" t="s">
        <v>70</v>
      </c>
      <c r="B80" s="77" t="s">
        <v>71</v>
      </c>
      <c r="C80" s="77" t="s">
        <v>72</v>
      </c>
      <c r="D80" s="80" t="s">
        <v>73</v>
      </c>
      <c r="E80" s="78">
        <v>34209</v>
      </c>
      <c r="F80" s="78">
        <v>797439.65</v>
      </c>
      <c r="G80" s="79">
        <v>23.3108</v>
      </c>
      <c r="H80" s="78" t="s">
        <v>183</v>
      </c>
    </row>
    <row r="81" spans="1:8" s="76" customFormat="1" ht="15" customHeight="1" x14ac:dyDescent="0.25">
      <c r="A81" s="74" t="s">
        <v>22</v>
      </c>
      <c r="B81" s="74"/>
      <c r="C81" s="75"/>
      <c r="D81" s="75"/>
      <c r="E81" s="75"/>
      <c r="F81" s="75"/>
      <c r="G81" s="75"/>
      <c r="H81" s="101"/>
    </row>
    <row r="82" spans="1:8" s="76" customFormat="1" ht="15" customHeight="1" x14ac:dyDescent="0.25">
      <c r="A82" s="77" t="s">
        <v>326</v>
      </c>
      <c r="B82" s="77" t="s">
        <v>327</v>
      </c>
      <c r="C82" s="77" t="s">
        <v>176</v>
      </c>
      <c r="D82" s="80" t="s">
        <v>80</v>
      </c>
      <c r="E82" s="78">
        <v>360000</v>
      </c>
      <c r="F82" s="78">
        <v>45152.3</v>
      </c>
      <c r="G82" s="79">
        <v>94.5</v>
      </c>
      <c r="H82" s="78">
        <v>37626916.189999998</v>
      </c>
    </row>
    <row r="83" spans="1:8" ht="15" customHeight="1" x14ac:dyDescent="0.25">
      <c r="A83" s="77" t="s">
        <v>329</v>
      </c>
      <c r="B83" s="77" t="s">
        <v>330</v>
      </c>
      <c r="C83" s="77" t="s">
        <v>204</v>
      </c>
      <c r="D83" s="80" t="s">
        <v>80</v>
      </c>
      <c r="E83" s="78">
        <v>85000</v>
      </c>
      <c r="F83" s="78">
        <v>4145.67</v>
      </c>
      <c r="G83" s="79">
        <v>70</v>
      </c>
      <c r="H83" s="78">
        <v>789003.02</v>
      </c>
    </row>
    <row r="84" spans="1:8" ht="15" customHeight="1" x14ac:dyDescent="0.25">
      <c r="A84" s="77" t="s">
        <v>331</v>
      </c>
      <c r="B84" s="77" t="s">
        <v>332</v>
      </c>
      <c r="C84" s="77" t="s">
        <v>237</v>
      </c>
      <c r="D84" s="80" t="s">
        <v>80</v>
      </c>
      <c r="E84" s="78">
        <v>4260350</v>
      </c>
      <c r="F84" s="78">
        <v>525656.28</v>
      </c>
      <c r="G84" s="79">
        <v>92.3</v>
      </c>
      <c r="H84" s="78">
        <v>248324374.53999999</v>
      </c>
    </row>
    <row r="85" spans="1:8" ht="15" customHeight="1" x14ac:dyDescent="0.25">
      <c r="A85" s="77" t="s">
        <v>333</v>
      </c>
      <c r="B85" s="77" t="s">
        <v>334</v>
      </c>
      <c r="C85" s="77" t="s">
        <v>335</v>
      </c>
      <c r="D85" s="80" t="s">
        <v>73</v>
      </c>
      <c r="E85" s="78">
        <v>74439</v>
      </c>
      <c r="F85" s="78">
        <v>54260.83</v>
      </c>
      <c r="G85" s="79">
        <v>83.858099999999993</v>
      </c>
      <c r="H85" s="78">
        <v>15244792.689999999</v>
      </c>
    </row>
    <row r="86" spans="1:8" ht="15" customHeight="1" x14ac:dyDescent="0.25">
      <c r="A86" s="77" t="s">
        <v>406</v>
      </c>
      <c r="B86" s="77" t="s">
        <v>407</v>
      </c>
      <c r="C86" s="77" t="s">
        <v>408</v>
      </c>
      <c r="D86" s="80" t="s">
        <v>80</v>
      </c>
      <c r="E86" s="78">
        <v>2130000</v>
      </c>
      <c r="F86" s="78">
        <v>202392.99</v>
      </c>
      <c r="G86" s="79">
        <v>95.457300000000004</v>
      </c>
      <c r="H86" s="78">
        <v>17737101.039999999</v>
      </c>
    </row>
    <row r="87" spans="1:8" ht="15" customHeight="1" x14ac:dyDescent="0.25">
      <c r="A87" s="77" t="s">
        <v>336</v>
      </c>
      <c r="B87" s="77" t="s">
        <v>337</v>
      </c>
      <c r="C87" s="77" t="s">
        <v>338</v>
      </c>
      <c r="D87" s="80" t="s">
        <v>80</v>
      </c>
      <c r="E87" s="78">
        <v>200000</v>
      </c>
      <c r="F87" s="78">
        <v>201800</v>
      </c>
      <c r="G87" s="79">
        <v>100.9</v>
      </c>
      <c r="H87" s="78">
        <v>90910900</v>
      </c>
    </row>
    <row r="88" spans="1:8" ht="15" customHeight="1" x14ac:dyDescent="0.25">
      <c r="A88" s="77" t="s">
        <v>339</v>
      </c>
      <c r="B88" s="77" t="s">
        <v>340</v>
      </c>
      <c r="C88" s="77" t="s">
        <v>341</v>
      </c>
      <c r="D88" s="80" t="s">
        <v>80</v>
      </c>
      <c r="E88" s="78">
        <v>290000</v>
      </c>
      <c r="F88" s="78">
        <v>299020</v>
      </c>
      <c r="G88" s="79">
        <v>103.1018</v>
      </c>
      <c r="H88" s="78">
        <v>316590000</v>
      </c>
    </row>
    <row r="89" spans="1:8" ht="15" customHeight="1" x14ac:dyDescent="0.25">
      <c r="A89" s="77" t="s">
        <v>342</v>
      </c>
      <c r="B89" s="77" t="s">
        <v>343</v>
      </c>
      <c r="C89" s="77" t="s">
        <v>344</v>
      </c>
      <c r="D89" s="80" t="s">
        <v>80</v>
      </c>
      <c r="E89" s="78">
        <v>100000</v>
      </c>
      <c r="F89" s="78">
        <v>11945.05</v>
      </c>
      <c r="G89" s="79">
        <v>90</v>
      </c>
      <c r="H89" s="78">
        <v>8003185.3499999996</v>
      </c>
    </row>
    <row r="90" spans="1:8" ht="15" customHeight="1" x14ac:dyDescent="0.25">
      <c r="A90" s="77" t="s">
        <v>345</v>
      </c>
      <c r="B90" s="77" t="s">
        <v>346</v>
      </c>
      <c r="C90" s="77" t="s">
        <v>347</v>
      </c>
      <c r="D90" s="80" t="s">
        <v>80</v>
      </c>
      <c r="E90" s="78">
        <v>222559000</v>
      </c>
      <c r="F90" s="78">
        <v>223776945.30000001</v>
      </c>
      <c r="G90" s="79">
        <v>100.5917</v>
      </c>
      <c r="H90" s="78" t="s">
        <v>183</v>
      </c>
    </row>
    <row r="91" spans="1:8" ht="15" customHeight="1" x14ac:dyDescent="0.25">
      <c r="A91" s="77" t="s">
        <v>348</v>
      </c>
      <c r="B91" s="77" t="s">
        <v>349</v>
      </c>
      <c r="C91" s="77" t="s">
        <v>347</v>
      </c>
      <c r="D91" s="80" t="s">
        <v>80</v>
      </c>
      <c r="E91" s="78">
        <v>6879317.8200000003</v>
      </c>
      <c r="F91" s="78">
        <v>6719901.2599999998</v>
      </c>
      <c r="G91" s="79">
        <v>97.688400000000001</v>
      </c>
      <c r="H91" s="78" t="s">
        <v>183</v>
      </c>
    </row>
    <row r="92" spans="1:8" ht="15" customHeight="1" x14ac:dyDescent="0.25">
      <c r="A92" s="77" t="s">
        <v>350</v>
      </c>
      <c r="B92" s="77" t="s">
        <v>351</v>
      </c>
      <c r="C92" s="77" t="s">
        <v>347</v>
      </c>
      <c r="D92" s="80" t="s">
        <v>80</v>
      </c>
      <c r="E92" s="78">
        <v>40187434.75</v>
      </c>
      <c r="F92" s="78">
        <v>39203862.880000003</v>
      </c>
      <c r="G92" s="79">
        <v>97.749499999999998</v>
      </c>
      <c r="H92" s="78">
        <v>658968743.53999996</v>
      </c>
    </row>
    <row r="93" spans="1:8" ht="15" customHeight="1" x14ac:dyDescent="0.25">
      <c r="A93" s="77" t="s">
        <v>352</v>
      </c>
      <c r="B93" s="77" t="s">
        <v>353</v>
      </c>
      <c r="C93" s="77" t="s">
        <v>347</v>
      </c>
      <c r="D93" s="80" t="s">
        <v>80</v>
      </c>
      <c r="E93" s="78">
        <v>31259440</v>
      </c>
      <c r="F93" s="78">
        <v>31274921.129999999</v>
      </c>
      <c r="G93" s="79">
        <v>100.0514</v>
      </c>
      <c r="H93" s="78">
        <v>1851321428.5699999</v>
      </c>
    </row>
    <row r="94" spans="1:8" ht="15" customHeight="1" x14ac:dyDescent="0.25">
      <c r="A94" s="77" t="s">
        <v>354</v>
      </c>
      <c r="B94" s="77" t="s">
        <v>355</v>
      </c>
      <c r="C94" s="77" t="s">
        <v>347</v>
      </c>
      <c r="D94" s="80" t="s">
        <v>80</v>
      </c>
      <c r="E94" s="78">
        <v>9708059.6500000004</v>
      </c>
      <c r="F94" s="78">
        <v>9831812</v>
      </c>
      <c r="G94" s="79">
        <v>101.27370000000001</v>
      </c>
      <c r="H94" s="78">
        <v>804937288.12</v>
      </c>
    </row>
    <row r="95" spans="1:8" ht="15" customHeight="1" x14ac:dyDescent="0.25">
      <c r="A95" s="77" t="s">
        <v>409</v>
      </c>
      <c r="B95" s="77" t="s">
        <v>410</v>
      </c>
      <c r="C95" s="77" t="s">
        <v>347</v>
      </c>
      <c r="D95" s="80" t="s">
        <v>80</v>
      </c>
      <c r="E95" s="78">
        <v>14707200</v>
      </c>
      <c r="F95" s="78">
        <v>14376428.5</v>
      </c>
      <c r="G95" s="79">
        <v>97.752399999999994</v>
      </c>
      <c r="H95" s="78">
        <v>396480000</v>
      </c>
    </row>
    <row r="96" spans="1:8" ht="15" customHeight="1" x14ac:dyDescent="0.25">
      <c r="A96" s="77" t="s">
        <v>356</v>
      </c>
      <c r="B96" s="77" t="s">
        <v>357</v>
      </c>
      <c r="C96" s="77" t="s">
        <v>347</v>
      </c>
      <c r="D96" s="80" t="s">
        <v>80</v>
      </c>
      <c r="E96" s="78">
        <v>133086387.19</v>
      </c>
      <c r="F96" s="78">
        <v>136742085.22</v>
      </c>
      <c r="G96" s="79">
        <v>102.6896</v>
      </c>
      <c r="H96" s="78">
        <v>1706336782.1400001</v>
      </c>
    </row>
    <row r="97" spans="1:8" ht="15" customHeight="1" x14ac:dyDescent="0.25">
      <c r="A97" s="77" t="s">
        <v>411</v>
      </c>
      <c r="B97" s="77" t="s">
        <v>412</v>
      </c>
      <c r="C97" s="77" t="s">
        <v>347</v>
      </c>
      <c r="D97" s="80" t="s">
        <v>80</v>
      </c>
      <c r="E97" s="78">
        <v>156428500</v>
      </c>
      <c r="F97" s="78">
        <v>148914870.86000001</v>
      </c>
      <c r="G97" s="79">
        <v>95.205500000000001</v>
      </c>
      <c r="H97" s="78">
        <v>1389367500</v>
      </c>
    </row>
    <row r="98" spans="1:8" ht="15" customHeight="1" x14ac:dyDescent="0.25">
      <c r="A98" s="77" t="s">
        <v>358</v>
      </c>
      <c r="B98" s="77" t="s">
        <v>359</v>
      </c>
      <c r="C98" s="77" t="s">
        <v>347</v>
      </c>
      <c r="D98" s="80" t="s">
        <v>80</v>
      </c>
      <c r="E98" s="78">
        <v>8838000</v>
      </c>
      <c r="F98" s="78">
        <v>8873499.25</v>
      </c>
      <c r="G98" s="79">
        <v>100.4415</v>
      </c>
      <c r="H98" s="78">
        <v>764250000</v>
      </c>
    </row>
    <row r="99" spans="1:8" ht="15" customHeight="1" x14ac:dyDescent="0.25">
      <c r="A99" s="77" t="s">
        <v>360</v>
      </c>
      <c r="B99" s="77" t="s">
        <v>361</v>
      </c>
      <c r="C99" s="77" t="s">
        <v>347</v>
      </c>
      <c r="D99" s="80" t="s">
        <v>80</v>
      </c>
      <c r="E99" s="78">
        <v>27292046.629999999</v>
      </c>
      <c r="F99" s="78">
        <v>27229713.68</v>
      </c>
      <c r="G99" s="79">
        <v>99.602400000000003</v>
      </c>
      <c r="H99" s="78">
        <v>1089833432.5599999</v>
      </c>
    </row>
    <row r="100" spans="1:8" ht="15" customHeight="1" x14ac:dyDescent="0.25">
      <c r="A100" s="77" t="s">
        <v>362</v>
      </c>
      <c r="B100" s="77" t="s">
        <v>363</v>
      </c>
      <c r="C100" s="77" t="s">
        <v>347</v>
      </c>
      <c r="D100" s="80" t="s">
        <v>80</v>
      </c>
      <c r="E100" s="78">
        <v>92844214.890000001</v>
      </c>
      <c r="F100" s="78">
        <v>84887560.230000004</v>
      </c>
      <c r="G100" s="79">
        <v>91.455399999999997</v>
      </c>
      <c r="H100" s="78">
        <v>1110531554.5</v>
      </c>
    </row>
    <row r="101" spans="1:8" ht="15" customHeight="1" x14ac:dyDescent="0.25">
      <c r="A101" s="77" t="s">
        <v>364</v>
      </c>
      <c r="B101" s="77" t="s">
        <v>365</v>
      </c>
      <c r="C101" s="77" t="s">
        <v>347</v>
      </c>
      <c r="D101" s="80" t="s">
        <v>80</v>
      </c>
      <c r="E101" s="78">
        <v>59500615.07</v>
      </c>
      <c r="F101" s="78">
        <v>57775385.219999999</v>
      </c>
      <c r="G101" s="79">
        <v>96.9268</v>
      </c>
      <c r="H101" s="78">
        <v>1308646890.53</v>
      </c>
    </row>
    <row r="102" spans="1:8" ht="15" customHeight="1" x14ac:dyDescent="0.25">
      <c r="A102" s="77" t="s">
        <v>400</v>
      </c>
      <c r="B102" s="77" t="s">
        <v>401</v>
      </c>
      <c r="C102" s="77" t="s">
        <v>347</v>
      </c>
      <c r="D102" s="80" t="s">
        <v>80</v>
      </c>
      <c r="E102" s="78">
        <v>16232000</v>
      </c>
      <c r="F102" s="78">
        <v>15058646.5</v>
      </c>
      <c r="G102" s="79">
        <v>92.491699999999994</v>
      </c>
      <c r="H102" s="78">
        <v>934500000</v>
      </c>
    </row>
    <row r="103" spans="1:8" ht="15" customHeight="1" x14ac:dyDescent="0.25">
      <c r="A103" s="77" t="s">
        <v>366</v>
      </c>
      <c r="B103" s="77" t="s">
        <v>367</v>
      </c>
      <c r="C103" s="77" t="s">
        <v>347</v>
      </c>
      <c r="D103" s="80" t="s">
        <v>80</v>
      </c>
      <c r="E103" s="78">
        <v>69975711.730000004</v>
      </c>
      <c r="F103" s="78">
        <v>70277203.269999996</v>
      </c>
      <c r="G103" s="79">
        <v>100.38249999999999</v>
      </c>
      <c r="H103" s="78">
        <v>419013363.97000003</v>
      </c>
    </row>
    <row r="104" spans="1:8" ht="15" customHeight="1" x14ac:dyDescent="0.25">
      <c r="A104" s="77" t="s">
        <v>368</v>
      </c>
      <c r="B104" s="77" t="s">
        <v>369</v>
      </c>
      <c r="C104" s="77" t="s">
        <v>347</v>
      </c>
      <c r="D104" s="80" t="s">
        <v>80</v>
      </c>
      <c r="E104" s="78">
        <v>5152000</v>
      </c>
      <c r="F104" s="78">
        <v>5172052</v>
      </c>
      <c r="G104" s="79">
        <v>100.3734</v>
      </c>
      <c r="H104" s="78">
        <v>830800000</v>
      </c>
    </row>
    <row r="105" spans="1:8" ht="15" customHeight="1" x14ac:dyDescent="0.25">
      <c r="A105" s="77" t="s">
        <v>370</v>
      </c>
      <c r="B105" s="77" t="s">
        <v>371</v>
      </c>
      <c r="C105" s="77" t="s">
        <v>347</v>
      </c>
      <c r="D105" s="80" t="s">
        <v>80</v>
      </c>
      <c r="E105" s="78">
        <v>37674000</v>
      </c>
      <c r="F105" s="78">
        <v>39023141</v>
      </c>
      <c r="G105" s="79">
        <v>103.4738</v>
      </c>
      <c r="H105" s="78">
        <v>1348125000</v>
      </c>
    </row>
    <row r="106" spans="1:8" ht="15" customHeight="1" x14ac:dyDescent="0.25">
      <c r="A106" s="77" t="s">
        <v>413</v>
      </c>
      <c r="B106" s="77" t="s">
        <v>414</v>
      </c>
      <c r="C106" s="77" t="s">
        <v>347</v>
      </c>
      <c r="D106" s="80" t="s">
        <v>80</v>
      </c>
      <c r="E106" s="78">
        <v>3886000</v>
      </c>
      <c r="F106" s="78">
        <v>3952438.5</v>
      </c>
      <c r="G106" s="79">
        <v>101.7097</v>
      </c>
      <c r="H106" s="78">
        <v>1303125000</v>
      </c>
    </row>
    <row r="107" spans="1:8" ht="15" customHeight="1" x14ac:dyDescent="0.25">
      <c r="A107" s="77" t="s">
        <v>415</v>
      </c>
      <c r="B107" s="77" t="s">
        <v>416</v>
      </c>
      <c r="C107" s="77" t="s">
        <v>347</v>
      </c>
      <c r="D107" s="80" t="s">
        <v>80</v>
      </c>
      <c r="E107" s="78">
        <v>27132317.32</v>
      </c>
      <c r="F107" s="78">
        <v>22002544.57</v>
      </c>
      <c r="G107" s="79">
        <v>81.147000000000006</v>
      </c>
      <c r="H107" s="78">
        <v>1285832151.96</v>
      </c>
    </row>
    <row r="108" spans="1:8" ht="15" customHeight="1" x14ac:dyDescent="0.25">
      <c r="A108" s="77" t="s">
        <v>417</v>
      </c>
      <c r="B108" s="77" t="s">
        <v>418</v>
      </c>
      <c r="C108" s="77" t="s">
        <v>347</v>
      </c>
      <c r="D108" s="80" t="s">
        <v>80</v>
      </c>
      <c r="E108" s="78">
        <v>6171248</v>
      </c>
      <c r="F108" s="78">
        <v>4532097.63</v>
      </c>
      <c r="G108" s="79">
        <v>73.263999999999996</v>
      </c>
      <c r="H108" s="78">
        <v>607712000</v>
      </c>
    </row>
    <row r="109" spans="1:8" ht="15" customHeight="1" x14ac:dyDescent="0.25">
      <c r="A109" s="77" t="s">
        <v>372</v>
      </c>
      <c r="B109" s="77" t="s">
        <v>373</v>
      </c>
      <c r="C109" s="77" t="s">
        <v>347</v>
      </c>
      <c r="D109" s="80" t="s">
        <v>73</v>
      </c>
      <c r="E109" s="78">
        <v>9000</v>
      </c>
      <c r="F109" s="78">
        <v>8901</v>
      </c>
      <c r="G109" s="79">
        <v>98.9</v>
      </c>
      <c r="H109" s="78" t="s">
        <v>183</v>
      </c>
    </row>
    <row r="110" spans="1:8" ht="15" customHeight="1" x14ac:dyDescent="0.25">
      <c r="A110" s="77" t="s">
        <v>374</v>
      </c>
      <c r="B110" s="77" t="s">
        <v>375</v>
      </c>
      <c r="C110" s="77" t="s">
        <v>347</v>
      </c>
      <c r="D110" s="80" t="s">
        <v>73</v>
      </c>
      <c r="E110" s="78">
        <v>2277000</v>
      </c>
      <c r="F110" s="78">
        <v>2217097.4900000002</v>
      </c>
      <c r="G110" s="79">
        <v>97.335499999999996</v>
      </c>
      <c r="H110" s="78" t="s">
        <v>183</v>
      </c>
    </row>
    <row r="111" spans="1:8" ht="15" customHeight="1" x14ac:dyDescent="0.25">
      <c r="A111" s="77" t="s">
        <v>376</v>
      </c>
      <c r="B111" s="77" t="s">
        <v>377</v>
      </c>
      <c r="C111" s="77" t="s">
        <v>347</v>
      </c>
      <c r="D111" s="80" t="s">
        <v>73</v>
      </c>
      <c r="E111" s="78">
        <v>123000</v>
      </c>
      <c r="F111" s="78">
        <v>121916</v>
      </c>
      <c r="G111" s="79">
        <v>99.118700000000004</v>
      </c>
      <c r="H111" s="78" t="s">
        <v>183</v>
      </c>
    </row>
    <row r="112" spans="1:8" ht="15" customHeight="1" x14ac:dyDescent="0.25">
      <c r="A112" s="77" t="s">
        <v>378</v>
      </c>
      <c r="B112" s="77" t="s">
        <v>379</v>
      </c>
      <c r="C112" s="77" t="s">
        <v>347</v>
      </c>
      <c r="D112" s="80" t="s">
        <v>73</v>
      </c>
      <c r="E112" s="78">
        <v>1566000</v>
      </c>
      <c r="F112" s="78">
        <v>1525640</v>
      </c>
      <c r="G112" s="79">
        <v>97.422700000000006</v>
      </c>
      <c r="H112" s="78">
        <v>778609314</v>
      </c>
    </row>
    <row r="113" spans="1:8" ht="15" customHeight="1" x14ac:dyDescent="0.25">
      <c r="A113" s="77" t="s">
        <v>380</v>
      </c>
      <c r="B113" s="77" t="s">
        <v>381</v>
      </c>
      <c r="C113" s="77" t="s">
        <v>347</v>
      </c>
      <c r="D113" s="80" t="s">
        <v>73</v>
      </c>
      <c r="E113" s="78">
        <v>336000</v>
      </c>
      <c r="F113" s="78">
        <v>328974.3</v>
      </c>
      <c r="G113" s="79">
        <v>97.916399999999996</v>
      </c>
      <c r="H113" s="78">
        <v>730500936</v>
      </c>
    </row>
    <row r="114" spans="1:8" ht="15" customHeight="1" x14ac:dyDescent="0.25">
      <c r="A114" s="77" t="s">
        <v>382</v>
      </c>
      <c r="B114" s="77" t="s">
        <v>383</v>
      </c>
      <c r="C114" s="77" t="s">
        <v>347</v>
      </c>
      <c r="D114" s="80" t="s">
        <v>73</v>
      </c>
      <c r="E114" s="78">
        <v>723000</v>
      </c>
      <c r="F114" s="78">
        <v>705987.5</v>
      </c>
      <c r="G114" s="79">
        <v>97.647000000000006</v>
      </c>
      <c r="H114" s="78">
        <v>1171800000</v>
      </c>
    </row>
    <row r="115" spans="1:8" ht="12.75" customHeight="1" x14ac:dyDescent="0.3">
      <c r="H115" s="101"/>
    </row>
    <row r="116" spans="1:8" ht="12.75" customHeight="1" x14ac:dyDescent="0.3">
      <c r="B116" s="120" t="s">
        <v>151</v>
      </c>
      <c r="C116" s="99" t="s">
        <v>152</v>
      </c>
      <c r="H116" s="101"/>
    </row>
    <row r="117" spans="1:8" ht="12.75" customHeight="1" x14ac:dyDescent="0.3">
      <c r="B117" s="99"/>
      <c r="C117" s="99" t="s">
        <v>153</v>
      </c>
      <c r="H117" s="101"/>
    </row>
    <row r="118" spans="1:8" ht="12.75" customHeight="1" x14ac:dyDescent="0.3">
      <c r="B118" s="99"/>
      <c r="C118" s="99" t="s">
        <v>154</v>
      </c>
      <c r="H118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21605-9625-41D2-AC5D-261E3EC5DB9C}">
  <dimension ref="A1:P103"/>
  <sheetViews>
    <sheetView showGridLines="0" zoomScale="120" zoomScaleNormal="120" workbookViewId="0">
      <selection sqref="A1:H1"/>
    </sheetView>
  </sheetViews>
  <sheetFormatPr defaultColWidth="9.21875" defaultRowHeight="12.75" customHeight="1" x14ac:dyDescent="0.3"/>
  <cols>
    <col min="1" max="1" width="2.5546875" style="175" customWidth="1"/>
    <col min="2" max="2" width="8.21875" style="175" customWidth="1"/>
    <col min="3" max="3" width="14.77734375" style="175" customWidth="1"/>
    <col min="4" max="4" width="34.44140625" style="277" bestFit="1" customWidth="1"/>
    <col min="5" max="5" width="9.77734375" style="175" customWidth="1"/>
    <col min="6" max="6" width="10.44140625" style="175" customWidth="1"/>
    <col min="7" max="8" width="15.21875" style="175" customWidth="1"/>
    <col min="9" max="9" width="14.44140625" style="125" bestFit="1" customWidth="1"/>
    <col min="10" max="10" width="24.77734375" style="125" customWidth="1"/>
    <col min="11" max="16384" width="9.21875" style="125"/>
  </cols>
  <sheetData>
    <row r="1" spans="1:8" ht="12.75" customHeight="1" x14ac:dyDescent="0.25">
      <c r="A1" s="285" t="s">
        <v>420</v>
      </c>
      <c r="B1" s="285"/>
      <c r="C1" s="285"/>
      <c r="D1" s="285"/>
      <c r="E1" s="285"/>
      <c r="F1" s="285"/>
      <c r="G1" s="285"/>
      <c r="H1" s="285"/>
    </row>
    <row r="2" spans="1:8" ht="12.75" customHeight="1" x14ac:dyDescent="0.25">
      <c r="A2" s="126"/>
      <c r="B2" s="127" t="s">
        <v>66</v>
      </c>
      <c r="C2" s="127" t="s">
        <v>67</v>
      </c>
      <c r="D2" s="127" t="s">
        <v>68</v>
      </c>
      <c r="E2" s="127" t="s">
        <v>69</v>
      </c>
      <c r="F2" s="127" t="s">
        <v>421</v>
      </c>
      <c r="G2" s="128" t="s">
        <v>422</v>
      </c>
      <c r="H2" s="128" t="s">
        <v>324</v>
      </c>
    </row>
    <row r="3" spans="1:8" ht="14.25" customHeight="1" x14ac:dyDescent="0.25">
      <c r="A3" s="129">
        <v>1</v>
      </c>
      <c r="B3" s="130" t="s">
        <v>358</v>
      </c>
      <c r="C3" s="130" t="s">
        <v>359</v>
      </c>
      <c r="D3" s="131" t="s">
        <v>423</v>
      </c>
      <c r="E3" s="132" t="s">
        <v>80</v>
      </c>
      <c r="F3" s="133">
        <v>45485</v>
      </c>
      <c r="G3" s="134">
        <v>750000000</v>
      </c>
      <c r="H3" s="135" t="s">
        <v>424</v>
      </c>
    </row>
    <row r="4" spans="1:8" ht="12.75" customHeight="1" x14ac:dyDescent="0.25">
      <c r="A4" s="136" t="s">
        <v>425</v>
      </c>
      <c r="B4" s="137" t="s">
        <v>413</v>
      </c>
      <c r="C4" s="137" t="s">
        <v>414</v>
      </c>
      <c r="D4" s="138" t="s">
        <v>423</v>
      </c>
      <c r="E4" s="139" t="s">
        <v>80</v>
      </c>
      <c r="F4" s="140">
        <v>45485</v>
      </c>
      <c r="G4" s="141">
        <v>1250000000</v>
      </c>
      <c r="H4" s="142" t="s">
        <v>424</v>
      </c>
    </row>
    <row r="5" spans="1:8" ht="12.75" customHeight="1" x14ac:dyDescent="0.25">
      <c r="A5" s="143" t="s">
        <v>426</v>
      </c>
      <c r="B5" s="144" t="s">
        <v>427</v>
      </c>
      <c r="C5" s="144" t="s">
        <v>428</v>
      </c>
      <c r="D5" s="138" t="s">
        <v>423</v>
      </c>
      <c r="E5" s="139" t="s">
        <v>80</v>
      </c>
      <c r="F5" s="145">
        <v>45630</v>
      </c>
      <c r="G5" s="146">
        <v>60000000</v>
      </c>
      <c r="H5" s="147" t="s">
        <v>424</v>
      </c>
    </row>
    <row r="7" spans="1:8" ht="12.75" customHeight="1" x14ac:dyDescent="0.3">
      <c r="A7" s="293" t="s">
        <v>429</v>
      </c>
      <c r="B7" s="293"/>
      <c r="C7" s="293"/>
      <c r="D7" s="293"/>
      <c r="E7" s="293"/>
      <c r="F7" s="293"/>
      <c r="G7" s="293"/>
      <c r="H7" s="293"/>
    </row>
    <row r="8" spans="1:8" ht="12.75" customHeight="1" x14ac:dyDescent="0.25">
      <c r="A8" s="148"/>
      <c r="B8" s="127" t="s">
        <v>66</v>
      </c>
      <c r="C8" s="127" t="s">
        <v>67</v>
      </c>
      <c r="D8" s="127" t="s">
        <v>68</v>
      </c>
      <c r="E8" s="127" t="s">
        <v>69</v>
      </c>
      <c r="F8" s="127" t="s">
        <v>421</v>
      </c>
      <c r="G8" s="127" t="s">
        <v>430</v>
      </c>
      <c r="H8" s="128" t="s">
        <v>324</v>
      </c>
    </row>
    <row r="9" spans="1:8" ht="12.75" customHeight="1" x14ac:dyDescent="0.25">
      <c r="A9" s="149">
        <v>1</v>
      </c>
      <c r="B9" s="150" t="s">
        <v>395</v>
      </c>
      <c r="C9" s="150" t="s">
        <v>396</v>
      </c>
      <c r="D9" s="151" t="s">
        <v>431</v>
      </c>
      <c r="E9" s="132" t="s">
        <v>73</v>
      </c>
      <c r="F9" s="152">
        <v>45446</v>
      </c>
      <c r="G9" s="153">
        <v>150000</v>
      </c>
      <c r="H9" s="154"/>
    </row>
    <row r="11" spans="1:8" ht="12.75" customHeight="1" x14ac:dyDescent="0.3">
      <c r="A11" s="293" t="s">
        <v>432</v>
      </c>
      <c r="B11" s="293"/>
      <c r="C11" s="293"/>
      <c r="D11" s="293"/>
      <c r="E11" s="293"/>
      <c r="F11" s="293"/>
      <c r="G11" s="293"/>
      <c r="H11" s="293"/>
    </row>
    <row r="12" spans="1:8" ht="12.75" customHeight="1" x14ac:dyDescent="0.25">
      <c r="A12" s="148"/>
      <c r="B12" s="127" t="s">
        <v>66</v>
      </c>
      <c r="C12" s="127" t="s">
        <v>67</v>
      </c>
      <c r="D12" s="127" t="s">
        <v>68</v>
      </c>
      <c r="E12" s="127" t="s">
        <v>69</v>
      </c>
      <c r="F12" s="127" t="s">
        <v>421</v>
      </c>
      <c r="G12" s="128" t="s">
        <v>433</v>
      </c>
      <c r="H12" s="128" t="s">
        <v>324</v>
      </c>
    </row>
    <row r="13" spans="1:8" ht="12.75" customHeight="1" x14ac:dyDescent="0.25">
      <c r="A13" s="129">
        <v>1</v>
      </c>
      <c r="B13" s="130" t="s">
        <v>372</v>
      </c>
      <c r="C13" s="130" t="s">
        <v>373</v>
      </c>
      <c r="D13" s="131" t="s">
        <v>423</v>
      </c>
      <c r="E13" s="132" t="s">
        <v>73</v>
      </c>
      <c r="F13" s="133">
        <v>45351</v>
      </c>
      <c r="G13" s="155">
        <v>270645</v>
      </c>
      <c r="H13" s="135" t="s">
        <v>434</v>
      </c>
    </row>
    <row r="14" spans="1:8" ht="12.75" customHeight="1" x14ac:dyDescent="0.25">
      <c r="A14" s="129" t="s">
        <v>425</v>
      </c>
      <c r="B14" s="130" t="s">
        <v>378</v>
      </c>
      <c r="C14" s="130" t="s">
        <v>379</v>
      </c>
      <c r="D14" s="131" t="s">
        <v>423</v>
      </c>
      <c r="E14" s="132" t="s">
        <v>73</v>
      </c>
      <c r="F14" s="133">
        <v>45351</v>
      </c>
      <c r="G14" s="155">
        <v>784098</v>
      </c>
      <c r="H14" s="135" t="s">
        <v>434</v>
      </c>
    </row>
    <row r="15" spans="1:8" ht="12.75" customHeight="1" x14ac:dyDescent="0.25">
      <c r="A15" s="136" t="s">
        <v>426</v>
      </c>
      <c r="B15" s="137" t="s">
        <v>435</v>
      </c>
      <c r="C15" s="137" t="s">
        <v>436</v>
      </c>
      <c r="D15" s="131" t="s">
        <v>423</v>
      </c>
      <c r="E15" s="132" t="s">
        <v>73</v>
      </c>
      <c r="F15" s="140">
        <v>45449</v>
      </c>
      <c r="G15" s="156">
        <v>283226</v>
      </c>
      <c r="H15" s="135" t="s">
        <v>434</v>
      </c>
    </row>
    <row r="16" spans="1:8" ht="12.75" customHeight="1" x14ac:dyDescent="0.25">
      <c r="A16" s="157" t="s">
        <v>437</v>
      </c>
      <c r="B16" s="158" t="s">
        <v>380</v>
      </c>
      <c r="C16" s="158" t="s">
        <v>381</v>
      </c>
      <c r="D16" s="131" t="s">
        <v>423</v>
      </c>
      <c r="E16" s="132" t="s">
        <v>73</v>
      </c>
      <c r="F16" s="140">
        <v>45449</v>
      </c>
      <c r="G16" s="159">
        <v>742379</v>
      </c>
      <c r="H16" s="135" t="s">
        <v>434</v>
      </c>
    </row>
    <row r="17" spans="1:16" ht="12.75" customHeight="1" x14ac:dyDescent="0.25">
      <c r="A17" s="157" t="s">
        <v>438</v>
      </c>
      <c r="B17" s="158" t="s">
        <v>376</v>
      </c>
      <c r="C17" s="158" t="s">
        <v>377</v>
      </c>
      <c r="D17" s="131" t="s">
        <v>423</v>
      </c>
      <c r="E17" s="132" t="s">
        <v>73</v>
      </c>
      <c r="F17" s="140">
        <v>45554</v>
      </c>
      <c r="G17" s="160">
        <v>426776</v>
      </c>
      <c r="H17" s="135" t="s">
        <v>434</v>
      </c>
      <c r="I17" s="161"/>
      <c r="J17" s="162"/>
      <c r="K17" s="162"/>
      <c r="L17" s="163"/>
      <c r="M17" s="164"/>
      <c r="N17" s="165"/>
      <c r="O17" s="166"/>
      <c r="P17" s="167"/>
    </row>
    <row r="18" spans="1:16" ht="12.75" customHeight="1" x14ac:dyDescent="0.25">
      <c r="A18" s="143" t="s">
        <v>439</v>
      </c>
      <c r="B18" s="144" t="s">
        <v>382</v>
      </c>
      <c r="C18" s="144" t="s">
        <v>383</v>
      </c>
      <c r="D18" s="131" t="s">
        <v>423</v>
      </c>
      <c r="E18" s="132" t="s">
        <v>73</v>
      </c>
      <c r="F18" s="145">
        <v>45617</v>
      </c>
      <c r="G18" s="146">
        <v>1200000</v>
      </c>
      <c r="H18" s="135" t="s">
        <v>434</v>
      </c>
      <c r="I18" s="161"/>
      <c r="J18" s="162"/>
      <c r="K18" s="162"/>
      <c r="L18" s="163"/>
      <c r="M18" s="164"/>
      <c r="N18" s="165"/>
      <c r="O18" s="166"/>
      <c r="P18" s="167"/>
    </row>
    <row r="19" spans="1:16" ht="12.75" customHeight="1" x14ac:dyDescent="0.25">
      <c r="A19" s="143" t="s">
        <v>440</v>
      </c>
      <c r="B19" s="144" t="s">
        <v>441</v>
      </c>
      <c r="C19" s="144" t="s">
        <v>442</v>
      </c>
      <c r="D19" s="138" t="s">
        <v>423</v>
      </c>
      <c r="E19" s="139" t="s">
        <v>73</v>
      </c>
      <c r="F19" s="145">
        <v>45645</v>
      </c>
      <c r="G19" s="146">
        <v>598601</v>
      </c>
      <c r="H19" s="142" t="s">
        <v>434</v>
      </c>
      <c r="I19" s="161"/>
      <c r="J19" s="162"/>
      <c r="K19" s="162"/>
      <c r="L19" s="163"/>
      <c r="M19" s="164"/>
      <c r="N19" s="165"/>
      <c r="O19" s="166"/>
      <c r="P19" s="167"/>
    </row>
    <row r="20" spans="1:16" ht="17.100000000000001" customHeight="1" x14ac:dyDescent="0.25">
      <c r="A20" s="168"/>
      <c r="B20" s="168"/>
      <c r="C20" s="168"/>
      <c r="D20" s="169"/>
      <c r="E20" s="170"/>
      <c r="F20" s="171"/>
      <c r="G20" s="172"/>
      <c r="H20" s="173"/>
    </row>
    <row r="21" spans="1:16" s="174" customFormat="1" ht="18.75" customHeight="1" x14ac:dyDescent="0.3">
      <c r="A21" s="285" t="s">
        <v>443</v>
      </c>
      <c r="B21" s="285"/>
      <c r="C21" s="285"/>
      <c r="D21" s="285"/>
      <c r="E21" s="285"/>
      <c r="F21" s="285"/>
      <c r="G21" s="285"/>
      <c r="H21" s="285"/>
    </row>
    <row r="22" spans="1:16" s="175" customFormat="1" ht="19.5" customHeight="1" x14ac:dyDescent="0.3">
      <c r="A22" s="126"/>
      <c r="B22" s="127" t="s">
        <v>66</v>
      </c>
      <c r="C22" s="127" t="s">
        <v>67</v>
      </c>
      <c r="D22" s="127" t="s">
        <v>68</v>
      </c>
      <c r="E22" s="127" t="s">
        <v>69</v>
      </c>
      <c r="F22" s="127" t="s">
        <v>444</v>
      </c>
      <c r="G22" s="128" t="s">
        <v>445</v>
      </c>
      <c r="H22" s="128" t="s">
        <v>324</v>
      </c>
    </row>
    <row r="23" spans="1:16" ht="17.100000000000001" customHeight="1" x14ac:dyDescent="0.25">
      <c r="A23" s="129" t="s">
        <v>446</v>
      </c>
      <c r="B23" s="130" t="s">
        <v>447</v>
      </c>
      <c r="C23" s="130" t="s">
        <v>448</v>
      </c>
      <c r="D23" s="131" t="s">
        <v>449</v>
      </c>
      <c r="E23" s="132" t="s">
        <v>80</v>
      </c>
      <c r="F23" s="133" t="s">
        <v>450</v>
      </c>
      <c r="G23" s="134">
        <v>7144802</v>
      </c>
      <c r="H23" s="135" t="s">
        <v>451</v>
      </c>
    </row>
    <row r="24" spans="1:16" ht="17.100000000000001" customHeight="1" x14ac:dyDescent="0.25">
      <c r="A24" s="129" t="s">
        <v>425</v>
      </c>
      <c r="B24" s="130" t="s">
        <v>452</v>
      </c>
      <c r="C24" s="130" t="s">
        <v>453</v>
      </c>
      <c r="D24" s="131" t="s">
        <v>454</v>
      </c>
      <c r="E24" s="132" t="s">
        <v>73</v>
      </c>
      <c r="F24" s="133" t="s">
        <v>455</v>
      </c>
      <c r="G24" s="134">
        <v>1386667</v>
      </c>
      <c r="H24" s="135"/>
    </row>
    <row r="25" spans="1:16" ht="17.100000000000001" customHeight="1" x14ac:dyDescent="0.25">
      <c r="A25" s="136" t="s">
        <v>426</v>
      </c>
      <c r="B25" s="137" t="s">
        <v>180</v>
      </c>
      <c r="C25" s="137" t="s">
        <v>181</v>
      </c>
      <c r="D25" s="138" t="s">
        <v>182</v>
      </c>
      <c r="E25" s="139" t="s">
        <v>73</v>
      </c>
      <c r="F25" s="140">
        <v>45412</v>
      </c>
      <c r="G25" s="156" t="s">
        <v>456</v>
      </c>
      <c r="H25" s="142" t="s">
        <v>457</v>
      </c>
    </row>
    <row r="26" spans="1:16" ht="17.100000000000001" customHeight="1" x14ac:dyDescent="0.25">
      <c r="A26" s="161" t="s">
        <v>437</v>
      </c>
      <c r="B26" s="158" t="s">
        <v>104</v>
      </c>
      <c r="C26" s="158" t="s">
        <v>105</v>
      </c>
      <c r="D26" s="176" t="s">
        <v>458</v>
      </c>
      <c r="E26" s="177" t="s">
        <v>80</v>
      </c>
      <c r="F26" s="178">
        <v>45448</v>
      </c>
      <c r="G26" s="159">
        <v>5026686</v>
      </c>
      <c r="H26" s="179"/>
    </row>
    <row r="27" spans="1:16" ht="17.100000000000001" customHeight="1" x14ac:dyDescent="0.25">
      <c r="A27" s="157" t="s">
        <v>438</v>
      </c>
      <c r="B27" s="144" t="s">
        <v>211</v>
      </c>
      <c r="C27" s="144" t="s">
        <v>212</v>
      </c>
      <c r="D27" s="180" t="s">
        <v>459</v>
      </c>
      <c r="E27" s="181" t="s">
        <v>73</v>
      </c>
      <c r="F27" s="145">
        <v>45516</v>
      </c>
      <c r="G27" s="182">
        <v>10732908</v>
      </c>
      <c r="H27" s="147" t="s">
        <v>460</v>
      </c>
    </row>
    <row r="28" spans="1:16" ht="17.100000000000001" customHeight="1" x14ac:dyDescent="0.25">
      <c r="A28" s="143" t="s">
        <v>439</v>
      </c>
      <c r="B28" s="144" t="s">
        <v>289</v>
      </c>
      <c r="C28" s="144" t="s">
        <v>290</v>
      </c>
      <c r="D28" s="180" t="s">
        <v>291</v>
      </c>
      <c r="E28" s="181" t="s">
        <v>73</v>
      </c>
      <c r="F28" s="145" t="s">
        <v>461</v>
      </c>
      <c r="G28" s="182">
        <v>617719</v>
      </c>
      <c r="H28" s="147" t="s">
        <v>462</v>
      </c>
    </row>
    <row r="29" spans="1:16" ht="17.100000000000001" customHeight="1" x14ac:dyDescent="0.25">
      <c r="A29" s="157" t="s">
        <v>440</v>
      </c>
      <c r="B29" s="158" t="s">
        <v>70</v>
      </c>
      <c r="C29" s="158" t="s">
        <v>71</v>
      </c>
      <c r="D29" s="176" t="s">
        <v>463</v>
      </c>
      <c r="E29" s="177" t="s">
        <v>73</v>
      </c>
      <c r="F29" s="178" t="s">
        <v>464</v>
      </c>
      <c r="G29" s="159">
        <v>307808</v>
      </c>
      <c r="H29" s="179" t="s">
        <v>465</v>
      </c>
    </row>
    <row r="30" spans="1:16" ht="17.100000000000001" customHeight="1" x14ac:dyDescent="0.25">
      <c r="A30" s="157" t="s">
        <v>466</v>
      </c>
      <c r="B30" s="158" t="s">
        <v>223</v>
      </c>
      <c r="C30" s="158" t="s">
        <v>224</v>
      </c>
      <c r="D30" s="176" t="s">
        <v>467</v>
      </c>
      <c r="E30" s="177" t="s">
        <v>73</v>
      </c>
      <c r="F30" s="178">
        <v>45603</v>
      </c>
      <c r="G30" s="159">
        <v>475820</v>
      </c>
      <c r="H30" s="179" t="s">
        <v>468</v>
      </c>
    </row>
    <row r="31" spans="1:16" ht="17.100000000000001" customHeight="1" x14ac:dyDescent="0.25">
      <c r="A31" s="143" t="s">
        <v>469</v>
      </c>
      <c r="B31" s="144" t="s">
        <v>220</v>
      </c>
      <c r="C31" s="144" t="s">
        <v>221</v>
      </c>
      <c r="D31" s="180" t="s">
        <v>470</v>
      </c>
      <c r="E31" s="177" t="s">
        <v>73</v>
      </c>
      <c r="F31" s="145">
        <v>45604</v>
      </c>
      <c r="G31" s="182">
        <v>2468869</v>
      </c>
      <c r="H31" s="147" t="s">
        <v>471</v>
      </c>
    </row>
    <row r="32" spans="1:16" ht="17.100000000000001" customHeight="1" x14ac:dyDescent="0.25">
      <c r="A32" s="161"/>
      <c r="B32" s="162"/>
      <c r="C32" s="162"/>
      <c r="D32" s="163"/>
      <c r="E32" s="164"/>
      <c r="F32" s="165"/>
      <c r="G32" s="183"/>
      <c r="H32" s="167"/>
    </row>
    <row r="33" spans="1:8" ht="17.100000000000001" customHeight="1" x14ac:dyDescent="0.3">
      <c r="A33" s="294" t="s">
        <v>472</v>
      </c>
      <c r="B33" s="294"/>
      <c r="C33" s="294"/>
      <c r="D33" s="294"/>
      <c r="E33" s="294"/>
      <c r="F33" s="294"/>
      <c r="G33" s="294"/>
      <c r="H33" s="294"/>
    </row>
    <row r="34" spans="1:8" ht="24" customHeight="1" x14ac:dyDescent="0.25">
      <c r="A34" s="126"/>
      <c r="B34" s="127" t="s">
        <v>66</v>
      </c>
      <c r="C34" s="127" t="s">
        <v>67</v>
      </c>
      <c r="D34" s="127" t="s">
        <v>68</v>
      </c>
      <c r="E34" s="127" t="s">
        <v>69</v>
      </c>
      <c r="F34" s="127" t="s">
        <v>444</v>
      </c>
      <c r="G34" s="128" t="s">
        <v>422</v>
      </c>
      <c r="H34" s="128" t="s">
        <v>324</v>
      </c>
    </row>
    <row r="35" spans="1:8" ht="17.100000000000001" customHeight="1" x14ac:dyDescent="0.25">
      <c r="A35" s="129" t="s">
        <v>446</v>
      </c>
      <c r="B35" s="130" t="s">
        <v>473</v>
      </c>
      <c r="C35" s="130" t="s">
        <v>474</v>
      </c>
      <c r="D35" s="131" t="s">
        <v>423</v>
      </c>
      <c r="E35" s="132" t="s">
        <v>80</v>
      </c>
      <c r="F35" s="133">
        <v>45483</v>
      </c>
      <c r="G35" s="134">
        <v>1400000000</v>
      </c>
      <c r="H35" s="135" t="s">
        <v>424</v>
      </c>
    </row>
    <row r="36" spans="1:8" ht="16.5" customHeight="1" x14ac:dyDescent="0.25">
      <c r="A36" s="168" t="s">
        <v>425</v>
      </c>
      <c r="B36" s="184" t="s">
        <v>348</v>
      </c>
      <c r="C36" s="184" t="s">
        <v>349</v>
      </c>
      <c r="D36" s="131" t="s">
        <v>423</v>
      </c>
      <c r="E36" s="132" t="s">
        <v>80</v>
      </c>
      <c r="F36" s="171">
        <v>45623</v>
      </c>
      <c r="G36" s="185">
        <v>46452982917</v>
      </c>
      <c r="H36" s="186" t="s">
        <v>475</v>
      </c>
    </row>
    <row r="37" spans="1:8" ht="18" customHeight="1" x14ac:dyDescent="0.25">
      <c r="A37" s="136" t="s">
        <v>426</v>
      </c>
      <c r="B37" s="137" t="s">
        <v>476</v>
      </c>
      <c r="C37" s="137" t="s">
        <v>477</v>
      </c>
      <c r="D37" s="138" t="s">
        <v>478</v>
      </c>
      <c r="E37" s="139" t="s">
        <v>80</v>
      </c>
      <c r="F37" s="140">
        <v>45644</v>
      </c>
      <c r="G37" s="156" t="s">
        <v>479</v>
      </c>
      <c r="H37" s="142" t="s">
        <v>480</v>
      </c>
    </row>
    <row r="38" spans="1:8" ht="17.100000000000001" customHeight="1" x14ac:dyDescent="0.25">
      <c r="A38" s="161"/>
      <c r="B38" s="162"/>
      <c r="C38" s="162"/>
      <c r="D38" s="163"/>
      <c r="E38" s="164"/>
      <c r="F38" s="165"/>
      <c r="G38" s="166"/>
      <c r="H38" s="167"/>
    </row>
    <row r="39" spans="1:8" ht="17.100000000000001" customHeight="1" x14ac:dyDescent="0.3">
      <c r="A39" s="294" t="s">
        <v>481</v>
      </c>
      <c r="B39" s="294"/>
      <c r="C39" s="294"/>
      <c r="D39" s="294"/>
      <c r="E39" s="294"/>
      <c r="F39" s="294"/>
      <c r="G39" s="294"/>
      <c r="H39" s="294"/>
    </row>
    <row r="40" spans="1:8" ht="26.25" customHeight="1" x14ac:dyDescent="0.25">
      <c r="A40" s="148"/>
      <c r="B40" s="127" t="s">
        <v>66</v>
      </c>
      <c r="C40" s="127" t="s">
        <v>67</v>
      </c>
      <c r="D40" s="127" t="s">
        <v>68</v>
      </c>
      <c r="E40" s="127" t="s">
        <v>69</v>
      </c>
      <c r="F40" s="127" t="s">
        <v>444</v>
      </c>
      <c r="G40" s="128" t="s">
        <v>433</v>
      </c>
      <c r="H40" s="128" t="s">
        <v>324</v>
      </c>
    </row>
    <row r="41" spans="1:8" ht="17.100000000000001" customHeight="1" x14ac:dyDescent="0.25">
      <c r="A41" s="129" t="s">
        <v>446</v>
      </c>
      <c r="B41" s="130" t="s">
        <v>482</v>
      </c>
      <c r="C41" s="130" t="s">
        <v>483</v>
      </c>
      <c r="D41" s="131" t="s">
        <v>423</v>
      </c>
      <c r="E41" s="132" t="s">
        <v>73</v>
      </c>
      <c r="F41" s="133" t="s">
        <v>484</v>
      </c>
      <c r="G41" s="134">
        <v>109970</v>
      </c>
      <c r="H41" s="135" t="s">
        <v>485</v>
      </c>
    </row>
    <row r="42" spans="1:8" ht="12.75" customHeight="1" x14ac:dyDescent="0.25">
      <c r="A42" s="129" t="s">
        <v>425</v>
      </c>
      <c r="B42" s="130" t="s">
        <v>486</v>
      </c>
      <c r="C42" s="130" t="s">
        <v>487</v>
      </c>
      <c r="D42" s="131" t="s">
        <v>423</v>
      </c>
      <c r="E42" s="132" t="s">
        <v>73</v>
      </c>
      <c r="F42" s="133" t="s">
        <v>488</v>
      </c>
      <c r="G42" s="134">
        <v>248000</v>
      </c>
      <c r="H42" s="135" t="s">
        <v>485</v>
      </c>
    </row>
    <row r="43" spans="1:8" s="174" customFormat="1" ht="18.75" customHeight="1" x14ac:dyDescent="0.3">
      <c r="A43" s="129" t="s">
        <v>426</v>
      </c>
      <c r="B43" s="130" t="s">
        <v>489</v>
      </c>
      <c r="C43" s="130" t="s">
        <v>490</v>
      </c>
      <c r="D43" s="131" t="s">
        <v>423</v>
      </c>
      <c r="E43" s="132" t="s">
        <v>73</v>
      </c>
      <c r="F43" s="133" t="s">
        <v>491</v>
      </c>
      <c r="G43" s="134">
        <v>153470</v>
      </c>
      <c r="H43" s="135" t="s">
        <v>485</v>
      </c>
    </row>
    <row r="44" spans="1:8" s="175" customFormat="1" ht="13.8" x14ac:dyDescent="0.3">
      <c r="A44" s="129" t="s">
        <v>437</v>
      </c>
      <c r="B44" s="130" t="s">
        <v>492</v>
      </c>
      <c r="C44" s="130" t="s">
        <v>493</v>
      </c>
      <c r="D44" s="131" t="s">
        <v>423</v>
      </c>
      <c r="E44" s="132" t="s">
        <v>73</v>
      </c>
      <c r="F44" s="133" t="s">
        <v>494</v>
      </c>
      <c r="G44" s="134">
        <v>38500</v>
      </c>
      <c r="H44" s="135" t="s">
        <v>485</v>
      </c>
    </row>
    <row r="45" spans="1:8" s="175" customFormat="1" ht="13.8" x14ac:dyDescent="0.3">
      <c r="A45" s="136" t="s">
        <v>438</v>
      </c>
      <c r="B45" s="137" t="s">
        <v>495</v>
      </c>
      <c r="C45" s="137" t="s">
        <v>496</v>
      </c>
      <c r="D45" s="138" t="s">
        <v>423</v>
      </c>
      <c r="E45" s="139" t="s">
        <v>73</v>
      </c>
      <c r="F45" s="140">
        <v>45400</v>
      </c>
      <c r="G45" s="141">
        <v>184600</v>
      </c>
      <c r="H45" s="142" t="s">
        <v>485</v>
      </c>
    </row>
    <row r="46" spans="1:8" s="175" customFormat="1" ht="13.8" x14ac:dyDescent="0.3">
      <c r="A46" s="157" t="s">
        <v>439</v>
      </c>
      <c r="B46" s="158" t="s">
        <v>497</v>
      </c>
      <c r="C46" s="158" t="s">
        <v>498</v>
      </c>
      <c r="D46" s="176" t="s">
        <v>423</v>
      </c>
      <c r="E46" s="177" t="s">
        <v>73</v>
      </c>
      <c r="F46" s="178">
        <v>45414</v>
      </c>
      <c r="G46" s="187">
        <v>811000</v>
      </c>
      <c r="H46" s="179" t="s">
        <v>485</v>
      </c>
    </row>
    <row r="47" spans="1:8" s="175" customFormat="1" ht="13.8" x14ac:dyDescent="0.3">
      <c r="A47" s="157" t="s">
        <v>440</v>
      </c>
      <c r="B47" s="158" t="s">
        <v>372</v>
      </c>
      <c r="C47" s="158" t="s">
        <v>373</v>
      </c>
      <c r="D47" s="176" t="s">
        <v>423</v>
      </c>
      <c r="E47" s="177" t="s">
        <v>73</v>
      </c>
      <c r="F47" s="178">
        <v>45442</v>
      </c>
      <c r="G47" s="187">
        <v>270645</v>
      </c>
      <c r="H47" s="179" t="s">
        <v>485</v>
      </c>
    </row>
    <row r="48" spans="1:8" ht="17.100000000000001" customHeight="1" x14ac:dyDescent="0.25">
      <c r="A48" s="157" t="s">
        <v>466</v>
      </c>
      <c r="B48" s="158" t="s">
        <v>435</v>
      </c>
      <c r="C48" s="158" t="s">
        <v>436</v>
      </c>
      <c r="D48" s="176" t="s">
        <v>423</v>
      </c>
      <c r="E48" s="177" t="s">
        <v>73</v>
      </c>
      <c r="F48" s="178">
        <v>45540</v>
      </c>
      <c r="G48" s="187">
        <v>283226</v>
      </c>
      <c r="H48" s="179" t="s">
        <v>485</v>
      </c>
    </row>
    <row r="49" spans="1:10" ht="17.100000000000001" customHeight="1" x14ac:dyDescent="0.25">
      <c r="A49" s="143" t="s">
        <v>469</v>
      </c>
      <c r="B49" s="144" t="s">
        <v>374</v>
      </c>
      <c r="C49" s="144" t="s">
        <v>375</v>
      </c>
      <c r="D49" s="180" t="s">
        <v>423</v>
      </c>
      <c r="E49" s="181" t="s">
        <v>73</v>
      </c>
      <c r="F49" s="145">
        <v>45617</v>
      </c>
      <c r="G49" s="146">
        <v>1130163</v>
      </c>
      <c r="H49" s="147" t="s">
        <v>485</v>
      </c>
    </row>
    <row r="50" spans="1:10" ht="17.100000000000001" customHeight="1" x14ac:dyDescent="0.25">
      <c r="A50" s="143" t="s">
        <v>499</v>
      </c>
      <c r="B50" s="144" t="s">
        <v>376</v>
      </c>
      <c r="C50" s="144" t="s">
        <v>377</v>
      </c>
      <c r="D50" s="180" t="s">
        <v>423</v>
      </c>
      <c r="E50" s="181" t="s">
        <v>73</v>
      </c>
      <c r="F50" s="145">
        <v>45645</v>
      </c>
      <c r="G50" s="146">
        <v>426776</v>
      </c>
      <c r="H50" s="147" t="s">
        <v>485</v>
      </c>
    </row>
    <row r="51" spans="1:10" ht="17.100000000000001" customHeight="1" x14ac:dyDescent="0.25">
      <c r="A51" s="161"/>
      <c r="B51" s="162"/>
      <c r="C51" s="162"/>
      <c r="D51" s="163"/>
      <c r="E51" s="164"/>
      <c r="F51" s="165"/>
      <c r="G51" s="166"/>
      <c r="H51" s="167"/>
    </row>
    <row r="52" spans="1:10" ht="17.100000000000001" customHeight="1" x14ac:dyDescent="0.25">
      <c r="A52" s="288" t="s">
        <v>500</v>
      </c>
      <c r="B52" s="288"/>
      <c r="C52" s="288"/>
      <c r="D52" s="288"/>
      <c r="E52" s="288"/>
      <c r="F52" s="288"/>
      <c r="G52" s="288"/>
      <c r="H52" s="288"/>
    </row>
    <row r="53" spans="1:10" ht="24" x14ac:dyDescent="0.25">
      <c r="A53" s="188"/>
      <c r="B53" s="189" t="s">
        <v>66</v>
      </c>
      <c r="C53" s="189" t="s">
        <v>67</v>
      </c>
      <c r="D53" s="189" t="s">
        <v>68</v>
      </c>
      <c r="E53" s="189" t="s">
        <v>69</v>
      </c>
      <c r="F53" s="189" t="s">
        <v>63</v>
      </c>
      <c r="G53" s="190" t="s">
        <v>501</v>
      </c>
      <c r="H53" s="190" t="s">
        <v>324</v>
      </c>
    </row>
    <row r="54" spans="1:10" ht="17.100000000000001" customHeight="1" x14ac:dyDescent="0.25">
      <c r="A54" s="148">
        <v>1</v>
      </c>
      <c r="B54" s="191" t="s">
        <v>208</v>
      </c>
      <c r="C54" s="191" t="s">
        <v>502</v>
      </c>
      <c r="D54" s="192" t="s">
        <v>210</v>
      </c>
      <c r="E54" s="191" t="s">
        <v>73</v>
      </c>
      <c r="F54" s="193">
        <v>45568</v>
      </c>
      <c r="G54" s="194">
        <v>6048217</v>
      </c>
      <c r="H54" s="195" t="s">
        <v>503</v>
      </c>
    </row>
    <row r="55" spans="1:10" ht="17.100000000000001" customHeight="1" x14ac:dyDescent="0.25">
      <c r="A55" s="136" t="s">
        <v>425</v>
      </c>
      <c r="B55" s="196" t="s">
        <v>187</v>
      </c>
      <c r="C55" s="196" t="s">
        <v>504</v>
      </c>
      <c r="D55" s="197" t="s">
        <v>505</v>
      </c>
      <c r="E55" s="198" t="s">
        <v>80</v>
      </c>
      <c r="F55" s="152">
        <v>45581</v>
      </c>
      <c r="G55" s="153">
        <v>196405</v>
      </c>
      <c r="H55" s="154" t="s">
        <v>503</v>
      </c>
    </row>
    <row r="56" spans="1:10" ht="17.100000000000001" customHeight="1" x14ac:dyDescent="0.25">
      <c r="A56" s="161"/>
      <c r="B56" s="199"/>
      <c r="C56" s="199"/>
      <c r="D56" s="200"/>
      <c r="E56" s="201"/>
      <c r="F56" s="202"/>
      <c r="G56" s="203"/>
      <c r="H56" s="204"/>
    </row>
    <row r="57" spans="1:10" s="205" customFormat="1" ht="17.100000000000001" customHeight="1" x14ac:dyDescent="0.25">
      <c r="A57" s="285" t="s">
        <v>506</v>
      </c>
      <c r="B57" s="285"/>
      <c r="C57" s="285"/>
      <c r="D57" s="285"/>
      <c r="E57" s="285"/>
      <c r="F57" s="285"/>
      <c r="G57" s="285"/>
      <c r="H57" s="285"/>
    </row>
    <row r="58" spans="1:10" s="205" customFormat="1" ht="17.100000000000001" customHeight="1" x14ac:dyDescent="0.25">
      <c r="A58" s="206"/>
      <c r="B58" s="127" t="s">
        <v>66</v>
      </c>
      <c r="C58" s="127" t="s">
        <v>67</v>
      </c>
      <c r="D58" s="127" t="s">
        <v>68</v>
      </c>
      <c r="E58" s="127" t="s">
        <v>69</v>
      </c>
      <c r="F58" s="127" t="s">
        <v>63</v>
      </c>
      <c r="G58" s="290" t="s">
        <v>507</v>
      </c>
      <c r="H58" s="290"/>
    </row>
    <row r="59" spans="1:10" s="205" customFormat="1" ht="17.100000000000001" customHeight="1" x14ac:dyDescent="0.25">
      <c r="A59" s="207" t="s">
        <v>446</v>
      </c>
      <c r="B59" s="208" t="s">
        <v>226</v>
      </c>
      <c r="C59" s="208" t="s">
        <v>227</v>
      </c>
      <c r="D59" s="209" t="s">
        <v>508</v>
      </c>
      <c r="E59" s="210" t="s">
        <v>80</v>
      </c>
      <c r="F59" s="211">
        <v>45303</v>
      </c>
      <c r="G59" s="291">
        <v>14814630</v>
      </c>
      <c r="H59" s="291"/>
    </row>
    <row r="60" spans="1:10" s="205" customFormat="1" ht="17.100000000000001" customHeight="1" x14ac:dyDescent="0.25">
      <c r="A60" s="213" t="s">
        <v>425</v>
      </c>
      <c r="B60" s="214" t="s">
        <v>208</v>
      </c>
      <c r="C60" s="214" t="s">
        <v>209</v>
      </c>
      <c r="D60" s="215" t="s">
        <v>210</v>
      </c>
      <c r="E60" s="216" t="s">
        <v>73</v>
      </c>
      <c r="F60" s="217">
        <v>45391</v>
      </c>
      <c r="G60" s="218"/>
      <c r="H60" s="218">
        <v>56615057.009999998</v>
      </c>
    </row>
    <row r="61" spans="1:10" s="205" customFormat="1" ht="17.100000000000001" customHeight="1" x14ac:dyDescent="0.25">
      <c r="A61" s="219" t="s">
        <v>426</v>
      </c>
      <c r="B61" s="196" t="s">
        <v>187</v>
      </c>
      <c r="C61" s="196" t="s">
        <v>504</v>
      </c>
      <c r="D61" s="197" t="s">
        <v>505</v>
      </c>
      <c r="E61" s="220" t="s">
        <v>80</v>
      </c>
      <c r="F61" s="221">
        <v>45583</v>
      </c>
      <c r="G61" s="222"/>
      <c r="H61" s="222">
        <v>15640094.35</v>
      </c>
    </row>
    <row r="62" spans="1:10" ht="17.100000000000001" customHeight="1" x14ac:dyDescent="0.25">
      <c r="A62" s="161"/>
      <c r="B62" s="161"/>
      <c r="C62" s="161"/>
      <c r="D62" s="163"/>
      <c r="E62" s="164"/>
      <c r="F62" s="165"/>
      <c r="G62" s="183"/>
      <c r="H62" s="223"/>
    </row>
    <row r="63" spans="1:10" ht="17.100000000000001" customHeight="1" x14ac:dyDescent="0.3">
      <c r="A63" s="288" t="s">
        <v>509</v>
      </c>
      <c r="B63" s="288"/>
      <c r="C63" s="288"/>
      <c r="D63" s="288"/>
      <c r="E63" s="288"/>
      <c r="F63" s="288"/>
      <c r="G63" s="288"/>
      <c r="H63" s="288"/>
      <c r="I63" s="224"/>
      <c r="J63" s="224"/>
    </row>
    <row r="64" spans="1:10" ht="17.100000000000001" customHeight="1" x14ac:dyDescent="0.25">
      <c r="A64" s="225"/>
      <c r="B64" s="226" t="s">
        <v>510</v>
      </c>
      <c r="C64" s="226" t="s">
        <v>67</v>
      </c>
      <c r="D64" s="227" t="s">
        <v>511</v>
      </c>
      <c r="E64" s="226" t="s">
        <v>512</v>
      </c>
      <c r="F64" s="226" t="s">
        <v>513</v>
      </c>
      <c r="G64" s="292" t="s">
        <v>514</v>
      </c>
      <c r="H64" s="292"/>
      <c r="I64" s="228" t="s">
        <v>515</v>
      </c>
      <c r="J64" s="229"/>
    </row>
    <row r="65" spans="1:10" ht="17.100000000000001" customHeight="1" x14ac:dyDescent="0.25">
      <c r="A65" s="230"/>
      <c r="B65" s="231"/>
      <c r="C65" s="231"/>
      <c r="D65" s="231"/>
      <c r="E65" s="231"/>
      <c r="F65" s="231"/>
      <c r="G65" s="232" t="s">
        <v>516</v>
      </c>
      <c r="H65" s="233" t="s">
        <v>517</v>
      </c>
      <c r="I65" s="234"/>
      <c r="J65" s="234"/>
    </row>
    <row r="66" spans="1:10" ht="17.100000000000001" customHeight="1" x14ac:dyDescent="0.25">
      <c r="A66" s="219" t="s">
        <v>446</v>
      </c>
      <c r="B66" s="235" t="s">
        <v>310</v>
      </c>
      <c r="C66" s="235" t="s">
        <v>518</v>
      </c>
      <c r="D66" s="236" t="s">
        <v>312</v>
      </c>
      <c r="E66" s="235" t="s">
        <v>73</v>
      </c>
      <c r="F66" s="237">
        <v>45330</v>
      </c>
      <c r="G66" s="238" t="s">
        <v>519</v>
      </c>
      <c r="H66" s="239"/>
      <c r="I66" s="289" t="s">
        <v>520</v>
      </c>
      <c r="J66" s="289"/>
    </row>
    <row r="67" spans="1:10" ht="17.100000000000001" customHeight="1" x14ac:dyDescent="0.25">
      <c r="A67" s="219" t="s">
        <v>425</v>
      </c>
      <c r="B67" s="235" t="s">
        <v>113</v>
      </c>
      <c r="C67" s="235" t="s">
        <v>521</v>
      </c>
      <c r="D67" s="236" t="s">
        <v>522</v>
      </c>
      <c r="E67" s="235" t="s">
        <v>73</v>
      </c>
      <c r="F67" s="237">
        <v>45330</v>
      </c>
      <c r="G67" s="238" t="s">
        <v>519</v>
      </c>
      <c r="H67" s="239"/>
      <c r="I67" s="289" t="s">
        <v>523</v>
      </c>
      <c r="J67" s="289"/>
    </row>
    <row r="68" spans="1:10" ht="17.100000000000001" customHeight="1" x14ac:dyDescent="0.25">
      <c r="A68" s="219" t="s">
        <v>426</v>
      </c>
      <c r="B68" s="235" t="s">
        <v>120</v>
      </c>
      <c r="C68" s="235" t="s">
        <v>524</v>
      </c>
      <c r="D68" s="236" t="s">
        <v>525</v>
      </c>
      <c r="E68" s="235" t="s">
        <v>73</v>
      </c>
      <c r="F68" s="237">
        <v>45334</v>
      </c>
      <c r="G68" s="240"/>
      <c r="H68" s="239" t="s">
        <v>526</v>
      </c>
      <c r="I68" s="289" t="s">
        <v>527</v>
      </c>
      <c r="J68" s="289"/>
    </row>
    <row r="69" spans="1:10" ht="17.100000000000001" customHeight="1" x14ac:dyDescent="0.25">
      <c r="A69" s="225"/>
      <c r="B69" s="241"/>
      <c r="C69" s="241"/>
      <c r="D69" s="242"/>
      <c r="E69" s="241"/>
      <c r="F69" s="243"/>
      <c r="G69" s="244"/>
      <c r="H69" s="245"/>
      <c r="I69" s="246"/>
      <c r="J69" s="246"/>
    </row>
    <row r="70" spans="1:10" ht="17.100000000000001" customHeight="1" x14ac:dyDescent="0.25">
      <c r="A70" s="285" t="s">
        <v>528</v>
      </c>
      <c r="B70" s="285"/>
      <c r="C70" s="285"/>
      <c r="D70" s="285"/>
      <c r="E70" s="285"/>
      <c r="F70" s="285"/>
      <c r="G70" s="285"/>
      <c r="H70" s="285"/>
      <c r="I70" s="247"/>
    </row>
    <row r="71" spans="1:10" ht="17.100000000000001" customHeight="1" x14ac:dyDescent="0.25">
      <c r="A71" s="161"/>
      <c r="B71" s="248" t="s">
        <v>66</v>
      </c>
      <c r="C71" s="248" t="s">
        <v>67</v>
      </c>
      <c r="D71" s="248" t="s">
        <v>68</v>
      </c>
      <c r="E71" s="248" t="s">
        <v>69</v>
      </c>
      <c r="F71" s="248" t="s">
        <v>63</v>
      </c>
      <c r="G71" s="286" t="s">
        <v>529</v>
      </c>
      <c r="H71" s="286"/>
      <c r="I71" s="287" t="s">
        <v>507</v>
      </c>
      <c r="J71" s="287"/>
    </row>
    <row r="72" spans="1:10" ht="17.100000000000001" customHeight="1" x14ac:dyDescent="0.25">
      <c r="A72" s="161"/>
      <c r="B72" s="248"/>
      <c r="C72" s="248"/>
      <c r="D72" s="248"/>
      <c r="E72" s="248"/>
      <c r="F72" s="248"/>
      <c r="G72" s="249" t="s">
        <v>530</v>
      </c>
      <c r="H72" s="250" t="s">
        <v>531</v>
      </c>
    </row>
    <row r="73" spans="1:10" ht="17.100000000000001" customHeight="1" x14ac:dyDescent="0.25">
      <c r="A73" s="157" t="s">
        <v>446</v>
      </c>
      <c r="B73" s="251" t="s">
        <v>180</v>
      </c>
      <c r="C73" s="251" t="s">
        <v>181</v>
      </c>
      <c r="D73" s="252" t="s">
        <v>182</v>
      </c>
      <c r="E73" s="251" t="s">
        <v>73</v>
      </c>
      <c r="F73" s="178">
        <v>45335</v>
      </c>
      <c r="G73" s="251" t="s">
        <v>532</v>
      </c>
      <c r="H73" s="251" t="s">
        <v>457</v>
      </c>
      <c r="I73" s="222">
        <v>19983280</v>
      </c>
      <c r="J73" s="253"/>
    </row>
    <row r="74" spans="1:10" ht="17.100000000000001" customHeight="1" x14ac:dyDescent="0.25">
      <c r="A74" s="161"/>
      <c r="B74" s="254"/>
      <c r="C74" s="254"/>
      <c r="D74" s="255"/>
      <c r="E74" s="254"/>
      <c r="F74" s="165"/>
      <c r="G74" s="254"/>
      <c r="H74" s="254"/>
      <c r="I74" s="256"/>
      <c r="J74" s="253"/>
    </row>
    <row r="75" spans="1:10" ht="17.100000000000001" customHeight="1" x14ac:dyDescent="0.25">
      <c r="A75" s="285" t="s">
        <v>533</v>
      </c>
      <c r="B75" s="285"/>
      <c r="C75" s="285"/>
      <c r="D75" s="285"/>
      <c r="E75" s="285"/>
      <c r="F75" s="285"/>
      <c r="G75" s="285"/>
      <c r="H75" s="285"/>
      <c r="I75" s="256"/>
      <c r="J75" s="253"/>
    </row>
    <row r="76" spans="1:10" ht="17.100000000000001" customHeight="1" x14ac:dyDescent="0.25">
      <c r="A76" s="161"/>
      <c r="B76" s="248" t="s">
        <v>66</v>
      </c>
      <c r="C76" s="248" t="s">
        <v>67</v>
      </c>
      <c r="D76" s="248" t="s">
        <v>68</v>
      </c>
      <c r="E76" s="248" t="s">
        <v>69</v>
      </c>
      <c r="F76" s="248" t="s">
        <v>63</v>
      </c>
      <c r="G76" s="286" t="s">
        <v>529</v>
      </c>
      <c r="H76" s="286"/>
      <c r="I76" s="287" t="s">
        <v>507</v>
      </c>
      <c r="J76" s="287"/>
    </row>
    <row r="77" spans="1:10" ht="17.100000000000001" customHeight="1" x14ac:dyDescent="0.25">
      <c r="A77" s="161"/>
      <c r="B77" s="248"/>
      <c r="C77" s="248"/>
      <c r="D77" s="248"/>
      <c r="E77" s="248"/>
      <c r="F77" s="248"/>
      <c r="G77" s="249" t="s">
        <v>530</v>
      </c>
      <c r="H77" s="250" t="s">
        <v>531</v>
      </c>
    </row>
    <row r="78" spans="1:10" ht="17.100000000000001" customHeight="1" x14ac:dyDescent="0.25">
      <c r="A78" s="207" t="s">
        <v>446</v>
      </c>
      <c r="B78" s="208" t="s">
        <v>295</v>
      </c>
      <c r="C78" s="208" t="s">
        <v>296</v>
      </c>
      <c r="D78" s="209" t="s">
        <v>534</v>
      </c>
      <c r="E78" s="257" t="s">
        <v>73</v>
      </c>
      <c r="F78" s="211" t="s">
        <v>535</v>
      </c>
      <c r="G78" s="258" t="s">
        <v>536</v>
      </c>
      <c r="H78" s="258" t="s">
        <v>537</v>
      </c>
      <c r="I78" s="212">
        <v>22545740</v>
      </c>
      <c r="J78" s="253"/>
    </row>
    <row r="79" spans="1:10" ht="17.100000000000001" customHeight="1" x14ac:dyDescent="0.25">
      <c r="A79" s="207" t="s">
        <v>425</v>
      </c>
      <c r="B79" s="208" t="s">
        <v>538</v>
      </c>
      <c r="C79" s="208" t="s">
        <v>539</v>
      </c>
      <c r="D79" s="209" t="s">
        <v>540</v>
      </c>
      <c r="E79" s="257" t="s">
        <v>73</v>
      </c>
      <c r="F79" s="211" t="s">
        <v>535</v>
      </c>
      <c r="G79" s="258" t="s">
        <v>541</v>
      </c>
      <c r="H79" s="258" t="s">
        <v>542</v>
      </c>
      <c r="I79" s="212">
        <v>44384600</v>
      </c>
      <c r="J79" s="253"/>
    </row>
    <row r="80" spans="1:10" ht="17.100000000000001" customHeight="1" x14ac:dyDescent="0.25">
      <c r="A80" s="207" t="s">
        <v>426</v>
      </c>
      <c r="B80" s="208" t="s">
        <v>226</v>
      </c>
      <c r="C80" s="208" t="s">
        <v>227</v>
      </c>
      <c r="D80" s="209" t="s">
        <v>508</v>
      </c>
      <c r="E80" s="257" t="s">
        <v>80</v>
      </c>
      <c r="F80" s="211" t="s">
        <v>543</v>
      </c>
      <c r="G80" s="258" t="s">
        <v>544</v>
      </c>
      <c r="H80" s="258" t="s">
        <v>545</v>
      </c>
      <c r="I80" s="212">
        <v>6137090</v>
      </c>
      <c r="J80" s="253"/>
    </row>
    <row r="81" spans="1:10" ht="17.100000000000001" customHeight="1" x14ac:dyDescent="0.25">
      <c r="A81" s="207" t="s">
        <v>437</v>
      </c>
      <c r="B81" s="208" t="s">
        <v>199</v>
      </c>
      <c r="C81" s="208" t="s">
        <v>200</v>
      </c>
      <c r="D81" s="209" t="s">
        <v>546</v>
      </c>
      <c r="E81" s="257" t="s">
        <v>73</v>
      </c>
      <c r="F81" s="211" t="s">
        <v>547</v>
      </c>
      <c r="G81" s="258" t="s">
        <v>541</v>
      </c>
      <c r="H81" s="258" t="s">
        <v>542</v>
      </c>
      <c r="I81" s="212">
        <v>5843916</v>
      </c>
      <c r="J81" s="253"/>
    </row>
    <row r="82" spans="1:10" ht="17.100000000000001" customHeight="1" x14ac:dyDescent="0.25">
      <c r="A82" s="207" t="s">
        <v>438</v>
      </c>
      <c r="B82" s="208" t="s">
        <v>104</v>
      </c>
      <c r="C82" s="208" t="s">
        <v>105</v>
      </c>
      <c r="D82" s="209" t="s">
        <v>106</v>
      </c>
      <c r="E82" s="257" t="s">
        <v>80</v>
      </c>
      <c r="F82" s="211" t="s">
        <v>548</v>
      </c>
      <c r="G82" s="258" t="s">
        <v>519</v>
      </c>
      <c r="H82" s="258"/>
      <c r="I82" s="212">
        <v>6671558</v>
      </c>
      <c r="J82" s="253"/>
    </row>
    <row r="83" spans="1:10" ht="17.100000000000001" customHeight="1" x14ac:dyDescent="0.25">
      <c r="A83" s="207" t="s">
        <v>439</v>
      </c>
      <c r="B83" s="208" t="s">
        <v>247</v>
      </c>
      <c r="C83" s="208" t="s">
        <v>248</v>
      </c>
      <c r="D83" s="209" t="s">
        <v>249</v>
      </c>
      <c r="E83" s="257" t="s">
        <v>73</v>
      </c>
      <c r="F83" s="211" t="s">
        <v>549</v>
      </c>
      <c r="G83" s="258" t="s">
        <v>519</v>
      </c>
      <c r="H83" s="258" t="s">
        <v>424</v>
      </c>
      <c r="I83" s="212">
        <v>1636674</v>
      </c>
      <c r="J83" s="253"/>
    </row>
    <row r="84" spans="1:10" ht="30.75" customHeight="1" x14ac:dyDescent="0.25">
      <c r="A84" s="207" t="s">
        <v>440</v>
      </c>
      <c r="B84" s="208" t="s">
        <v>550</v>
      </c>
      <c r="C84" s="208" t="s">
        <v>551</v>
      </c>
      <c r="D84" s="209" t="s">
        <v>285</v>
      </c>
      <c r="E84" s="257" t="s">
        <v>73</v>
      </c>
      <c r="F84" s="211" t="s">
        <v>549</v>
      </c>
      <c r="G84" s="239"/>
      <c r="H84" s="239" t="s">
        <v>526</v>
      </c>
      <c r="I84" s="212">
        <v>191646191</v>
      </c>
      <c r="J84" s="253"/>
    </row>
    <row r="85" spans="1:10" ht="17.100000000000001" customHeight="1" x14ac:dyDescent="0.25">
      <c r="A85" s="207" t="s">
        <v>466</v>
      </c>
      <c r="B85" s="208" t="s">
        <v>552</v>
      </c>
      <c r="C85" s="208" t="s">
        <v>553</v>
      </c>
      <c r="D85" s="209" t="s">
        <v>554</v>
      </c>
      <c r="E85" s="257" t="s">
        <v>73</v>
      </c>
      <c r="F85" s="211" t="s">
        <v>555</v>
      </c>
      <c r="G85" s="258" t="s">
        <v>556</v>
      </c>
      <c r="H85" s="258" t="s">
        <v>451</v>
      </c>
      <c r="I85" s="212">
        <v>23557820</v>
      </c>
      <c r="J85" s="253"/>
    </row>
    <row r="86" spans="1:10" ht="17.100000000000001" customHeight="1" x14ac:dyDescent="0.25">
      <c r="A86" s="207" t="s">
        <v>469</v>
      </c>
      <c r="B86" s="208" t="s">
        <v>289</v>
      </c>
      <c r="C86" s="208" t="s">
        <v>290</v>
      </c>
      <c r="D86" s="209" t="s">
        <v>291</v>
      </c>
      <c r="E86" s="257" t="s">
        <v>73</v>
      </c>
      <c r="F86" s="211" t="s">
        <v>557</v>
      </c>
      <c r="G86" s="258" t="s">
        <v>532</v>
      </c>
      <c r="H86" s="258" t="s">
        <v>558</v>
      </c>
      <c r="I86" s="212">
        <v>24091041</v>
      </c>
      <c r="J86" s="253"/>
    </row>
    <row r="87" spans="1:10" ht="17.100000000000001" customHeight="1" x14ac:dyDescent="0.25">
      <c r="A87" s="225" t="s">
        <v>499</v>
      </c>
      <c r="B87" s="199" t="s">
        <v>211</v>
      </c>
      <c r="C87" s="199" t="s">
        <v>212</v>
      </c>
      <c r="D87" s="200" t="s">
        <v>459</v>
      </c>
      <c r="E87" s="164" t="s">
        <v>73</v>
      </c>
      <c r="F87" s="202">
        <v>45365</v>
      </c>
      <c r="G87" s="204" t="s">
        <v>559</v>
      </c>
      <c r="H87" s="204" t="s">
        <v>460</v>
      </c>
      <c r="I87" s="256">
        <v>21465816</v>
      </c>
      <c r="J87" s="253"/>
    </row>
    <row r="88" spans="1:10" ht="17.100000000000001" customHeight="1" x14ac:dyDescent="0.25">
      <c r="A88" s="225" t="s">
        <v>560</v>
      </c>
      <c r="B88" s="199" t="s">
        <v>205</v>
      </c>
      <c r="C88" s="199" t="s">
        <v>561</v>
      </c>
      <c r="D88" s="200" t="s">
        <v>207</v>
      </c>
      <c r="E88" s="164" t="s">
        <v>80</v>
      </c>
      <c r="F88" s="202">
        <v>45376</v>
      </c>
      <c r="G88" s="204" t="s">
        <v>519</v>
      </c>
      <c r="H88" s="204"/>
      <c r="I88" s="256" t="s">
        <v>562</v>
      </c>
      <c r="J88" s="253"/>
    </row>
    <row r="89" spans="1:10" ht="17.100000000000001" customHeight="1" x14ac:dyDescent="0.25">
      <c r="A89" s="230" t="s">
        <v>563</v>
      </c>
      <c r="B89" s="259" t="s">
        <v>101</v>
      </c>
      <c r="C89" s="259" t="s">
        <v>564</v>
      </c>
      <c r="D89" s="260" t="s">
        <v>565</v>
      </c>
      <c r="E89" s="181" t="s">
        <v>73</v>
      </c>
      <c r="F89" s="261">
        <v>45377</v>
      </c>
      <c r="G89" s="195" t="s">
        <v>532</v>
      </c>
      <c r="H89" s="195" t="s">
        <v>558</v>
      </c>
      <c r="I89" s="262">
        <v>5523687</v>
      </c>
      <c r="J89" s="253"/>
    </row>
    <row r="90" spans="1:10" ht="21" customHeight="1" x14ac:dyDescent="0.25">
      <c r="A90" s="219" t="s">
        <v>566</v>
      </c>
      <c r="B90" s="196" t="s">
        <v>250</v>
      </c>
      <c r="C90" s="196" t="s">
        <v>251</v>
      </c>
      <c r="D90" s="197" t="s">
        <v>567</v>
      </c>
      <c r="E90" s="177" t="s">
        <v>80</v>
      </c>
      <c r="F90" s="221">
        <v>45384</v>
      </c>
      <c r="G90" s="263" t="s">
        <v>568</v>
      </c>
      <c r="H90" s="263" t="s">
        <v>568</v>
      </c>
      <c r="I90" s="222">
        <v>64039780</v>
      </c>
      <c r="J90" s="253"/>
    </row>
    <row r="91" spans="1:10" ht="17.25" customHeight="1" x14ac:dyDescent="0.25">
      <c r="A91" s="225"/>
      <c r="B91" s="199"/>
      <c r="C91" s="199"/>
      <c r="D91" s="200"/>
      <c r="E91" s="164"/>
      <c r="F91" s="202"/>
      <c r="G91" s="204"/>
      <c r="H91" s="204"/>
      <c r="I91" s="256"/>
      <c r="J91" s="253"/>
    </row>
    <row r="92" spans="1:10" ht="17.100000000000001" customHeight="1" x14ac:dyDescent="0.25">
      <c r="A92" s="285" t="s">
        <v>569</v>
      </c>
      <c r="B92" s="285"/>
      <c r="C92" s="285"/>
      <c r="D92" s="285"/>
      <c r="E92" s="285"/>
      <c r="F92" s="285"/>
      <c r="G92" s="285"/>
      <c r="H92" s="285"/>
    </row>
    <row r="93" spans="1:10" ht="17.100000000000001" customHeight="1" x14ac:dyDescent="0.25">
      <c r="A93" s="161"/>
      <c r="B93" s="248" t="s">
        <v>66</v>
      </c>
      <c r="C93" s="248" t="s">
        <v>67</v>
      </c>
      <c r="D93" s="248" t="s">
        <v>68</v>
      </c>
      <c r="E93" s="248" t="s">
        <v>69</v>
      </c>
      <c r="F93" s="248" t="s">
        <v>63</v>
      </c>
      <c r="G93" s="286" t="s">
        <v>529</v>
      </c>
      <c r="H93" s="286"/>
    </row>
    <row r="94" spans="1:10" ht="17.100000000000001" customHeight="1" x14ac:dyDescent="0.25">
      <c r="A94" s="143"/>
      <c r="B94" s="264"/>
      <c r="C94" s="264"/>
      <c r="D94" s="264"/>
      <c r="E94" s="264"/>
      <c r="F94" s="264"/>
      <c r="G94" s="265" t="s">
        <v>530</v>
      </c>
      <c r="H94" s="266" t="s">
        <v>531</v>
      </c>
    </row>
    <row r="95" spans="1:10" ht="17.100000000000001" customHeight="1" x14ac:dyDescent="0.25">
      <c r="A95" s="230" t="s">
        <v>446</v>
      </c>
      <c r="B95" s="259" t="s">
        <v>333</v>
      </c>
      <c r="C95" s="259" t="s">
        <v>334</v>
      </c>
      <c r="D95" s="260" t="s">
        <v>335</v>
      </c>
      <c r="E95" s="267" t="s">
        <v>73</v>
      </c>
      <c r="F95" s="261" t="s">
        <v>570</v>
      </c>
      <c r="G95" s="268" t="s">
        <v>571</v>
      </c>
      <c r="H95" s="268" t="s">
        <v>572</v>
      </c>
    </row>
    <row r="96" spans="1:10" ht="17.100000000000001" customHeight="1" x14ac:dyDescent="0.25">
      <c r="A96" s="225"/>
      <c r="B96" s="199"/>
      <c r="C96" s="199"/>
      <c r="D96" s="200"/>
      <c r="E96" s="201"/>
      <c r="F96" s="202"/>
      <c r="G96" s="269"/>
      <c r="H96" s="269"/>
    </row>
    <row r="97" spans="1:8" ht="17.100000000000001" customHeight="1" x14ac:dyDescent="0.25">
      <c r="A97" s="288" t="s">
        <v>573</v>
      </c>
      <c r="B97" s="288"/>
      <c r="C97" s="288"/>
      <c r="D97" s="288"/>
      <c r="E97" s="288"/>
      <c r="F97" s="288"/>
      <c r="G97" s="288"/>
      <c r="H97" s="288"/>
    </row>
    <row r="98" spans="1:8" ht="13.2" x14ac:dyDescent="0.25">
      <c r="A98" s="270"/>
      <c r="B98" s="248" t="s">
        <v>66</v>
      </c>
      <c r="C98" s="248" t="s">
        <v>67</v>
      </c>
      <c r="D98" s="248" t="s">
        <v>68</v>
      </c>
      <c r="E98" s="248" t="s">
        <v>69</v>
      </c>
      <c r="F98" s="248" t="s">
        <v>63</v>
      </c>
      <c r="G98" s="283" t="s">
        <v>445</v>
      </c>
      <c r="H98" s="283"/>
    </row>
    <row r="99" spans="1:8" ht="17.100000000000001" customHeight="1" x14ac:dyDescent="0.25">
      <c r="A99" s="271" t="s">
        <v>446</v>
      </c>
      <c r="B99" s="272" t="s">
        <v>133</v>
      </c>
      <c r="C99" s="272" t="s">
        <v>134</v>
      </c>
      <c r="D99" s="273" t="s">
        <v>574</v>
      </c>
      <c r="E99" s="274" t="s">
        <v>119</v>
      </c>
      <c r="F99" s="275">
        <v>45303</v>
      </c>
      <c r="G99" s="284">
        <v>78000000</v>
      </c>
      <c r="H99" s="284"/>
    </row>
    <row r="100" spans="1:8" ht="17.100000000000001" customHeight="1" x14ac:dyDescent="0.25">
      <c r="A100" s="161"/>
      <c r="B100" s="161"/>
      <c r="C100" s="161"/>
      <c r="D100" s="163"/>
      <c r="E100" s="164"/>
      <c r="F100" s="165"/>
      <c r="G100" s="183"/>
      <c r="H100" s="223"/>
    </row>
    <row r="101" spans="1:8" ht="12.75" customHeight="1" x14ac:dyDescent="0.3">
      <c r="B101" s="276" t="s">
        <v>151</v>
      </c>
      <c r="C101" s="163" t="s">
        <v>575</v>
      </c>
    </row>
    <row r="102" spans="1:8" ht="12.75" customHeight="1" x14ac:dyDescent="0.3">
      <c r="B102" s="163"/>
      <c r="C102" s="163" t="s">
        <v>576</v>
      </c>
    </row>
    <row r="103" spans="1:8" ht="12.75" customHeight="1" x14ac:dyDescent="0.3">
      <c r="B103" s="163"/>
      <c r="C103" s="163" t="s">
        <v>577</v>
      </c>
    </row>
  </sheetData>
  <mergeCells count="26">
    <mergeCell ref="G64:H64"/>
    <mergeCell ref="A1:H1"/>
    <mergeCell ref="A7:H7"/>
    <mergeCell ref="A11:H11"/>
    <mergeCell ref="A21:H21"/>
    <mergeCell ref="A33:H33"/>
    <mergeCell ref="A39:H39"/>
    <mergeCell ref="A52:H52"/>
    <mergeCell ref="A57:H57"/>
    <mergeCell ref="G58:H58"/>
    <mergeCell ref="G59:H59"/>
    <mergeCell ref="A63:H63"/>
    <mergeCell ref="I66:J66"/>
    <mergeCell ref="I67:J67"/>
    <mergeCell ref="I68:J68"/>
    <mergeCell ref="A70:H70"/>
    <mergeCell ref="G71:H71"/>
    <mergeCell ref="I71:J71"/>
    <mergeCell ref="G98:H98"/>
    <mergeCell ref="G99:H99"/>
    <mergeCell ref="A75:H75"/>
    <mergeCell ref="G76:H76"/>
    <mergeCell ref="I76:J76"/>
    <mergeCell ref="A92:H92"/>
    <mergeCell ref="G93:H93"/>
    <mergeCell ref="A97:H97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2025-01-09T08:54:34Z</dcterms:modified>
  <cp:category/>
</cp:coreProperties>
</file>