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4\1Q2024\ENG\"/>
    </mc:Choice>
  </mc:AlternateContent>
  <xr:revisionPtr revIDLastSave="0" documentId="13_ncr:1_{AF3AB785-4329-413C-938D-97CD6C68DA0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  <sheet name="CorporateActions" sheetId="14" r:id="rId13"/>
  </sheets>
  <definedNames>
    <definedName name="_xlnm.Print_Area" localSheetId="6">Bonds!$A:$R</definedName>
    <definedName name="_xlnm.Print_Area" localSheetId="12">CorporateActions!$A$1:$H$56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<sst xmlns="http://schemas.openxmlformats.org/spreadsheetml/2006/main" count="1549" uniqueCount="494">
  <si>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</si>
  <si>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</si>
  <si>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</si>
  <si>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</si>
  <si>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</si>
  <si>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</si>
  <si>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</si>
  <si>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</si>
  <si>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</si>
  <si>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</si>
  <si>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</si>
  <si>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</si>
  <si>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</si>
  <si>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</si>
  <si>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</si>
  <si>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</si>
  <si>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</si>
  <si>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</si>
  <si>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</si>
  <si>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</si>
  <si>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</si>
  <si>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</si>
  <si>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</si>
  <si>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</si>
  <si>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</si>
  <si>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</si>
  <si>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</si>
  <si>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</si>
  <si>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</si>
  <si>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</si>
  <si>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</si>
  <si>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</si>
  <si>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</si>
  <si>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</si>
  <si>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</si>
  <si>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</si>
  <si>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</si>
  <si>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</si>
  <si>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</si>
  <si>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</si>
  <si>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</si>
  <si>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</si>
  <si>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</si>
  <si>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</si>
  <si>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</si>
  <si>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</si>
  <si>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</si>
  <si>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</si>
  <si>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</si>
  <si>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</si>
  <si>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</si>
  <si>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</si>
  <si>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</si>
  <si>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</si>
  <si>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</si>
  <si>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</si>
  <si>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</si>
  <si>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</si>
  <si>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</si>
  <si>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</si>
  <si>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</si>
  <si>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</si>
  <si>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</si>
  <si>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</si>
  <si>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</si>
  <si>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</si>
  <si>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</si>
  <si>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</si>
  <si>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</si>
  <si>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</si>
  <si>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PDBA</t>
  </si>
  <si>
    <t>HRPDBARA0008</t>
  </si>
  <si>
    <t>PODRAVSKA BANKA d.d.</t>
  </si>
  <si>
    <t>RR</t>
  </si>
  <si>
    <t>KODT</t>
  </si>
  <si>
    <t>HRKODTRA0007</t>
  </si>
  <si>
    <t>KONCAR - D&amp;ST dd</t>
  </si>
  <si>
    <t>KODT2</t>
  </si>
  <si>
    <t>HRKODTPA0009</t>
  </si>
  <si>
    <t>ZPKL</t>
  </si>
  <si>
    <t>HRZPKLRA0008</t>
  </si>
  <si>
    <t>ZAGREBAC.PEKARNE KLARA dd</t>
  </si>
  <si>
    <t>SNBA</t>
  </si>
  <si>
    <t>HRSNBARA0003</t>
  </si>
  <si>
    <t>SLATINSKA BANKA d.d.</t>
  </si>
  <si>
    <t>VART</t>
  </si>
  <si>
    <t>HRVARTR10005</t>
  </si>
  <si>
    <t>VARTEKS d. d.</t>
  </si>
  <si>
    <t>RO</t>
  </si>
  <si>
    <t>KOEI</t>
  </si>
  <si>
    <t>HRKOEIRA0009</t>
  </si>
  <si>
    <t>KONCAR d.d.</t>
  </si>
  <si>
    <t>CROS2</t>
  </si>
  <si>
    <t>HRCROSPA0004</t>
  </si>
  <si>
    <t>CROATIA osiguranje d.d.</t>
  </si>
  <si>
    <t>LPLH</t>
  </si>
  <si>
    <t>HRLPLHRA0009</t>
  </si>
  <si>
    <t>LOSINJSKA PLOVIDBA-HOLDING</t>
  </si>
  <si>
    <t>ZVCV</t>
  </si>
  <si>
    <t>HRZVCVRA0008</t>
  </si>
  <si>
    <t>ZVECEVO d. d.</t>
  </si>
  <si>
    <t>Top 10 declines</t>
  </si>
  <si>
    <t>MDSP</t>
  </si>
  <si>
    <t>HRMDSPRA0005</t>
  </si>
  <si>
    <t>MODRA SPILJA d.d.</t>
  </si>
  <si>
    <t>ATPL</t>
  </si>
  <si>
    <t>HRATPLRA0008</t>
  </si>
  <si>
    <t>ATLANTSKA PLOVIDBA d.d.</t>
  </si>
  <si>
    <t>ULPL</t>
  </si>
  <si>
    <t>HRULPLRA0002</t>
  </si>
  <si>
    <t>ALPHA ADRIATIC d.d.</t>
  </si>
  <si>
    <t>SAPN</t>
  </si>
  <si>
    <t>HRSAPNRA0007</t>
  </si>
  <si>
    <t>Saponia d.d.</t>
  </si>
  <si>
    <t>HTPO</t>
  </si>
  <si>
    <t>HRHTPORA0008</t>
  </si>
  <si>
    <t>HTP OREBIC d.d.</t>
  </si>
  <si>
    <t>HTPK</t>
  </si>
  <si>
    <t>HRHTPKRA0002</t>
  </si>
  <si>
    <t>HTP KORCULA d.d.</t>
  </si>
  <si>
    <t>ZB</t>
  </si>
  <si>
    <t>HRZB00RA0003</t>
  </si>
  <si>
    <t>Zagrebacka burza d.d.</t>
  </si>
  <si>
    <t>HHLD</t>
  </si>
  <si>
    <t>HRHHLDRA0009</t>
  </si>
  <si>
    <t>HOTELI HALUDOVO MALINSKA d</t>
  </si>
  <si>
    <t>INGR</t>
  </si>
  <si>
    <t>HRINGRRA0001</t>
  </si>
  <si>
    <t>INGRA d.d.</t>
  </si>
  <si>
    <t>JDRN</t>
  </si>
  <si>
    <t>HRJDRNRB0002</t>
  </si>
  <si>
    <t>JADRAN d.d.</t>
  </si>
  <si>
    <t>Top 10 stock with the highest turnover</t>
  </si>
  <si>
    <t>ZABA</t>
  </si>
  <si>
    <t>HRZABARA0009</t>
  </si>
  <si>
    <t>Zagrebacka banka d.d.</t>
  </si>
  <si>
    <t>PODR</t>
  </si>
  <si>
    <t>HRPODRRA0004</t>
  </si>
  <si>
    <t>PODRAVKA d.d.</t>
  </si>
  <si>
    <t>RP</t>
  </si>
  <si>
    <t>HT</t>
  </si>
  <si>
    <t>HRHT00RA0005</t>
  </si>
  <si>
    <t>HT d.d.</t>
  </si>
  <si>
    <t>ERNT</t>
  </si>
  <si>
    <t>HRERNTRA0000</t>
  </si>
  <si>
    <t>ERICSSON NIKOLA TESLA d.d.</t>
  </si>
  <si>
    <t>ADRS2</t>
  </si>
  <si>
    <t>HRADRSPA0009</t>
  </si>
  <si>
    <t>ADRIS GRUPA d.d.</t>
  </si>
  <si>
    <t>RIVP</t>
  </si>
  <si>
    <t>HRRIVPRA0000</t>
  </si>
  <si>
    <t>Valamar Riviera d.d.</t>
  </si>
  <si>
    <t>HPB</t>
  </si>
  <si>
    <t>HRHPB0RA0002</t>
  </si>
  <si>
    <t>HPB d.d.</t>
  </si>
  <si>
    <t>SPAN</t>
  </si>
  <si>
    <t>HRSPANRA0007</t>
  </si>
  <si>
    <t>SPAN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</si>
  <si>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</si>
  <si>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</si>
  <si>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</si>
  <si>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</si>
  <si>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</si>
  <si>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</si>
  <si>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</si>
  <si>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</si>
  <si>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</si>
  <si>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</si>
  <si>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</si>
  <si>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</si>
  <si>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</si>
  <si>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</si>
  <si>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</si>
  <si>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</si>
  <si>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</si>
  <si>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</si>
  <si>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</si>
  <si>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</si>
  <si>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</si>
  <si>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</si>
  <si>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</si>
  <si>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</si>
  <si>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</si>
  <si>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</si>
  <si>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</si>
  <si>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</si>
  <si>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</si>
  <si>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</si>
  <si>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</si>
  <si>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</si>
  <si>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BLKL</t>
  </si>
  <si>
    <t>HRBLKLRA0000</t>
  </si>
  <si>
    <t>BILOKALNIK-IPA d.d.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</si>
  <si>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</si>
  <si>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</si>
  <si>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</si>
  <si>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</si>
  <si>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</si>
  <si>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</si>
  <si>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</si>
  <si>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</si>
  <si>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</si>
  <si>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</si>
  <si>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</si>
  <si>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</si>
  <si>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</si>
  <si>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</si>
  <si>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</si>
  <si>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</si>
  <si>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</si>
  <si>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</si>
  <si>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</si>
  <si>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</si>
  <si>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</si>
  <si>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</si>
  <si>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</si>
  <si>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</si>
  <si>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</si>
  <si>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</si>
  <si>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</si>
  <si>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</si>
  <si>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</si>
  <si>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</si>
  <si>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</si>
  <si>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</si>
  <si>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</si>
  <si>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HPDG</t>
  </si>
  <si>
    <t>HRHPDGRA0006</t>
  </si>
  <si>
    <t>MEDORA HOTELI I LJET.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</si>
  <si>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</si>
  <si>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</si>
  <si>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</si>
  <si>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</si>
  <si>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</si>
  <si>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</si>
  <si>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</si>
  <si>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</si>
  <si>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</si>
  <si>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</si>
  <si>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</si>
  <si>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</si>
  <si>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</si>
  <si>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</si>
  <si>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</si>
  <si>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</si>
  <si>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</si>
  <si>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</si>
  <si>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</si>
  <si>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</si>
  <si>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</si>
  <si>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</si>
  <si>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</si>
  <si>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</si>
  <si>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</si>
  <si>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</si>
  <si>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</si>
  <si>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</si>
  <si>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</si>
  <si>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</si>
  <si>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</si>
  <si>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</si>
  <si>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</si>
  <si>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</si>
  <si>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</si>
  <si>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</si>
  <si>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</si>
  <si>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</si>
  <si>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</si>
  <si>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</si>
  <si>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</si>
  <si>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</si>
  <si>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</si>
  <si>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</si>
  <si>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</si>
  <si>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</si>
  <si>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</si>
  <si>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</si>
  <si>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</si>
  <si>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</si>
  <si>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</si>
  <si>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</si>
  <si>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</si>
  <si>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</si>
  <si>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MRUL</t>
  </si>
  <si>
    <t>HRMRULRA0009</t>
  </si>
  <si>
    <t>Meritus ulaganja d.d.</t>
  </si>
  <si>
    <t>PLAG</t>
  </si>
  <si>
    <t>HRPLAGRA0003</t>
  </si>
  <si>
    <t>PLAVA LAGUNA d. 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</si>
  <si>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</si>
  <si>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</si>
  <si>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</si>
  <si>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</si>
  <si>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</si>
  <si>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</si>
  <si>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</si>
  <si>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</si>
  <si>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</si>
  <si>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</si>
  <si>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</si>
  <si>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</si>
  <si>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VIS</t>
  </si>
  <si>
    <t>HRVIS0RA0002</t>
  </si>
  <si>
    <t>VIS, d.d.</t>
  </si>
  <si>
    <t>VLEN</t>
  </si>
  <si>
    <t>HRVLENRB0001</t>
  </si>
  <si>
    <t>BRODOGR. VIKTOR LENAC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</si>
  <si>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</si>
  <si>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</si>
  <si>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</si>
  <si>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</si>
  <si>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</si>
  <si>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</si>
  <si>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</si>
  <si>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3ATG2</t>
  </si>
  <si>
    <t>HRATGRO25CA5</t>
  </si>
  <si>
    <t>HRK</t>
  </si>
  <si>
    <t>3DLK</t>
  </si>
  <si>
    <t>HRDLKVO302A0</t>
  </si>
  <si>
    <t>3LNG</t>
  </si>
  <si>
    <t>HRLNGUO31AE3</t>
  </si>
  <si>
    <t>LANISTE d.o.o.</t>
  </si>
  <si>
    <t>3ZGH2</t>
  </si>
  <si>
    <t>HRZGHOO287A8</t>
  </si>
  <si>
    <t>ZAGREBACKI HOLDING d.o.o.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</si>
  <si>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</si>
  <si>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</si>
  <si>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</si>
  <si>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</si>
  <si>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</si>
  <si>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</si>
  <si>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</si>
  <si>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</si>
  <si>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</si>
  <si>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H26CA</t>
  </si>
  <si>
    <t>HRRHMFO26CA5</t>
  </si>
  <si>
    <t>H297A</t>
  </si>
  <si>
    <t>HRRHMFO297A0</t>
  </si>
  <si>
    <t>H327A</t>
  </si>
  <si>
    <t>HRRHMFO327A5</t>
  </si>
  <si>
    <t>T447A</t>
  </si>
  <si>
    <t>HRRHMFT447A6</t>
  </si>
  <si>
    <t>Name</t>
  </si>
  <si>
    <t>NAV</t>
  </si>
  <si>
    <t>NAV date</t>
  </si>
  <si>
    <t>7BET</t>
  </si>
  <si>
    <t>HRICAMFBETR5</t>
  </si>
  <si>
    <t>INTERCAPITAL ASSET MNG doo</t>
  </si>
  <si>
    <t>2024-03-27</t>
  </si>
  <si>
    <t>7CASH</t>
  </si>
  <si>
    <t>HRICAMFEUMM1</t>
  </si>
  <si>
    <t>7CRO</t>
  </si>
  <si>
    <t>HRICAMFCR102</t>
  </si>
  <si>
    <t>7SLO</t>
  </si>
  <si>
    <t>HRICAMFSBI06</t>
  </si>
  <si>
    <t>Equity</t>
  </si>
  <si>
    <t>Reference price</t>
  </si>
  <si>
    <t>3MSA</t>
  </si>
  <si>
    <t>HRMSANO267A9</t>
  </si>
  <si>
    <t>M SAN GRUPA d.o.o.</t>
  </si>
  <si>
    <t>H257A</t>
  </si>
  <si>
    <t>HRRHMFO257A4</t>
  </si>
  <si>
    <t>H267E</t>
  </si>
  <si>
    <t>HRRHMFO267E5</t>
  </si>
  <si>
    <t>H282A</t>
  </si>
  <si>
    <t>HRRHMFO282A2</t>
  </si>
  <si>
    <t>H287A</t>
  </si>
  <si>
    <t>HRRHMFO287A1</t>
  </si>
  <si>
    <t>H302E</t>
  </si>
  <si>
    <t>HRRHMFO302E0</t>
  </si>
  <si>
    <t>H327E</t>
  </si>
  <si>
    <t>HRRHMFO327E7</t>
  </si>
  <si>
    <t>H33BA</t>
  </si>
  <si>
    <t>HRRHMFO33BA3</t>
  </si>
  <si>
    <t>H34BA</t>
  </si>
  <si>
    <t>HRRHMFO34BA1</t>
  </si>
  <si>
    <t>H403E</t>
  </si>
  <si>
    <t>HRRHMFO403E6</t>
  </si>
  <si>
    <t>2024-01-01 - 2024-03-31</t>
  </si>
  <si>
    <t>Listing date</t>
  </si>
  <si>
    <t>Number of  shares</t>
  </si>
  <si>
    <t>New listings - Treasury Bills</t>
  </si>
  <si>
    <t>Number of  Treasury Bills</t>
  </si>
  <si>
    <t>T422B</t>
  </si>
  <si>
    <t>HRRHMFT422B7</t>
  </si>
  <si>
    <t>Ministarstvo financija RH</t>
  </si>
  <si>
    <t>1.000 EUR</t>
  </si>
  <si>
    <t>2</t>
  </si>
  <si>
    <t>T509C</t>
  </si>
  <si>
    <t>HRRHMFT509C9</t>
  </si>
  <si>
    <t>Delistings - equities</t>
  </si>
  <si>
    <t>1</t>
  </si>
  <si>
    <t>SUKC</t>
  </si>
  <si>
    <t>HRSUKCRA0001</t>
  </si>
  <si>
    <t>SUNCE HOTELI d.d.</t>
  </si>
  <si>
    <t>13 EUR</t>
  </si>
  <si>
    <t>VIRO</t>
  </si>
  <si>
    <t>HRVIRORA0001</t>
  </si>
  <si>
    <t>VIRO TVORNICA ŠEĆERA d.d.</t>
  </si>
  <si>
    <t>Delistings - Treasury Bills</t>
  </si>
  <si>
    <t>T403A</t>
  </si>
  <si>
    <t>HRRHMFT403A9</t>
  </si>
  <si>
    <t>1000 EUR</t>
  </si>
  <si>
    <t>T406B</t>
  </si>
  <si>
    <t>HRRHMFT406B0</t>
  </si>
  <si>
    <t>3</t>
  </si>
  <si>
    <t>T407B</t>
  </si>
  <si>
    <t>HRRHMFT407B8</t>
  </si>
  <si>
    <t>4</t>
  </si>
  <si>
    <t>T408A</t>
  </si>
  <si>
    <t>HRRHMFT408A8</t>
  </si>
  <si>
    <t>Capital Increases</t>
  </si>
  <si>
    <t>Share Capital</t>
  </si>
  <si>
    <t>INSTITUT IGH, d.d.</t>
  </si>
  <si>
    <t>Share Capital Adjustment</t>
  </si>
  <si>
    <t>Oznaka</t>
  </si>
  <si>
    <t>Izdavatelj</t>
  </si>
  <si>
    <t>Tržište</t>
  </si>
  <si>
    <t>Datum</t>
  </si>
  <si>
    <t>Nominalna vrijednost</t>
  </si>
  <si>
    <t>Temeljni kapital</t>
  </si>
  <si>
    <t>Prije</t>
  </si>
  <si>
    <t>Poslije</t>
  </si>
  <si>
    <t xml:space="preserve">	HRVIS0RA0002</t>
  </si>
  <si>
    <t>10 HRK</t>
  </si>
  <si>
    <t>8.045.545,16 EUR</t>
  </si>
  <si>
    <t xml:space="preserve">	HRMDSPRA0005</t>
  </si>
  <si>
    <t xml:space="preserve">MODRA ŠPILJA d.d. </t>
  </si>
  <si>
    <t>8.047.282,50 EUR</t>
  </si>
  <si>
    <t xml:space="preserve">	HRINGRRA0001</t>
  </si>
  <si>
    <t xml:space="preserve">INGRA d.d. </t>
  </si>
  <si>
    <t>_</t>
  </si>
  <si>
    <t>17.977.569,85 EUR</t>
  </si>
  <si>
    <t>Before</t>
  </si>
  <si>
    <t>After</t>
  </si>
  <si>
    <t>Share Capital Adjustment to the Euro- Capital Increases</t>
  </si>
  <si>
    <t>Nominal  Value</t>
  </si>
  <si>
    <t>300 HRK</t>
  </si>
  <si>
    <t>40 EUR</t>
  </si>
  <si>
    <t>Share Capital Adjustment to the Euro- Capital Decreases</t>
  </si>
  <si>
    <t xml:space="preserve">TEHNIKA d.d. </t>
  </si>
  <si>
    <t>5.1.2024.</t>
  </si>
  <si>
    <t>900 HRK</t>
  </si>
  <si>
    <t>119 EUR</t>
  </si>
  <si>
    <t>M7PR</t>
  </si>
  <si>
    <t>HRM7PRRA0001</t>
  </si>
  <si>
    <t>Primo Real Estate d.d.</t>
  </si>
  <si>
    <t>200 HRK</t>
  </si>
  <si>
    <t>26 EUR</t>
  </si>
  <si>
    <t>12.1.2024.</t>
  </si>
  <si>
    <t>190 HRK</t>
  </si>
  <si>
    <t>10 EUR</t>
  </si>
  <si>
    <t xml:space="preserve">ČATEKS d.d. </t>
  </si>
  <si>
    <t>17.1.2024.</t>
  </si>
  <si>
    <t>5</t>
  </si>
  <si>
    <t>24.1.2024.</t>
  </si>
  <si>
    <t>6</t>
  </si>
  <si>
    <t>8.2.2024.</t>
  </si>
  <si>
    <t>1 EUR</t>
  </si>
  <si>
    <t>7</t>
  </si>
  <si>
    <t>PLAG
PLAG2</t>
  </si>
  <si>
    <t>HRPLAGRA0003
HRPLAGPA0005</t>
  </si>
  <si>
    <t>8</t>
  </si>
  <si>
    <t>3MAJ</t>
  </si>
  <si>
    <t>HR3MAJRA0002</t>
  </si>
  <si>
    <t>3. MAJ Brodogradilište d.d.</t>
  </si>
  <si>
    <t>13.2.2024.</t>
  </si>
  <si>
    <t>100 HRK</t>
  </si>
  <si>
    <t>9</t>
  </si>
  <si>
    <t>14.2.2024.</t>
  </si>
  <si>
    <t>39 EUR</t>
  </si>
  <si>
    <t>10</t>
  </si>
  <si>
    <t>HOTELI HALUDOVO MALINSKA d.d.</t>
  </si>
  <si>
    <t>20 HRK</t>
  </si>
  <si>
    <t>2 EUR</t>
  </si>
  <si>
    <t>11</t>
  </si>
  <si>
    <t xml:space="preserve">	HRGRNLRA0006</t>
  </si>
  <si>
    <t>2.523.910,00 EUR</t>
  </si>
  <si>
    <t>12</t>
  </si>
  <si>
    <t>JDTC</t>
  </si>
  <si>
    <t xml:space="preserve">	HRJDTCRA0004</t>
  </si>
  <si>
    <t>JADRAN tvornica čarapa d.d.</t>
  </si>
  <si>
    <t>Change of number of outstanding shares by share buyback</t>
  </si>
  <si>
    <t>Hrvatski Telekom d.d.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</si>
  <si>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Regular market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</si>
  <si>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Official market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</si>
  <si>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Prime market</t>
    </r>
  </si>
  <si>
    <t>Delisting date</t>
  </si>
  <si>
    <t>2.01.2024.</t>
  </si>
  <si>
    <t>6.01.2024.</t>
  </si>
  <si>
    <t>18.01.2024.</t>
  </si>
  <si>
    <t>8.02.2024.</t>
  </si>
  <si>
    <t>15.02.2024.</t>
  </si>
  <si>
    <t>22.02.2024.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</si>
</sst>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</numFmts>
  <fonts count="24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</borders>
  <cellStyleXfs count="9">
    <xf numFmtId="0" fontId="0" fillId="0" borderId="0"/>
    <xf numFmtId="0" fontId="12" fillId="2" borderId="0"/>
    <xf numFmtId="0" fontId="12" fillId="2" borderId="0"/>
    <xf numFmtId="167" fontId="2" fillId="2" borderId="0" applyFont="0" applyFill="0" applyBorder="0" applyAlignment="0" applyProtection="0"/>
    <xf numFmtId="167" fontId="2" fillId="2" borderId="0" applyFont="0" applyFill="0" applyBorder="0" applyAlignment="0" applyProtection="0"/>
    <xf numFmtId="0" fontId="2" fillId="2" borderId="0"/>
    <xf numFmtId="167" fontId="1" fillId="2" borderId="0" applyFont="0" applyFill="0" applyBorder="0" applyAlignment="0" applyProtection="0"/>
    <xf numFmtId="167" fontId="1" fillId="2" borderId="0" applyFont="0" applyFill="0" applyBorder="0" applyAlignment="0" applyProtection="0"/>
    <xf numFmtId="0" fontId="1" fillId="2" borderId="0"/>
  </cellStyleXfs>
  <cellXfs count="233">
    <xf numFmtId="0" fontId="0" fillId="2" borderId="0" xfId="0" applyFill="1"/>
    <xf numFmtId="0" fontId="3" fillId="2" borderId="0" xfId="0" applyFont="1" applyFill="1"/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0" fontId="5" fillId="2" borderId="0" xfId="0" applyFont="1" applyFill="1"/>
    <xf numFmtId="0" fontId="4" fillId="2" borderId="0" xfId="0" applyFont="1" applyFill="1" applyAlignment="1">
      <alignment horizontal="left" wrapText="1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3" fillId="3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right"/>
    </xf>
    <xf numFmtId="0" fontId="8" fillId="2" borderId="0" xfId="0" applyFont="1" applyFill="1"/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4" fontId="9" fillId="2" borderId="0" xfId="0" applyNumberFormat="1" applyFont="1" applyFill="1"/>
    <xf numFmtId="14" fontId="9" fillId="2" borderId="0" xfId="0" applyNumberFormat="1" applyFont="1" applyFill="1"/>
    <xf numFmtId="14" fontId="4" fillId="2" borderId="0" xfId="0" applyNumberFormat="1" applyFont="1" applyFill="1" applyAlignment="1">
      <alignment horizontal="left"/>
    </xf>
    <xf numFmtId="0" fontId="9" fillId="2" borderId="0" xfId="0" applyFont="1" applyFill="1" applyAlignment="1">
      <alignment horizontal="center" wrapText="1"/>
    </xf>
    <xf numFmtId="164" fontId="9" fillId="2" borderId="0" xfId="0" applyNumberFormat="1" applyFont="1" applyFill="1"/>
    <xf numFmtId="0" fontId="9" fillId="2" borderId="0" xfId="0" applyFont="1" applyFill="1" applyAlignment="1">
      <alignment horizontal="left"/>
    </xf>
    <xf numFmtId="49" fontId="4" fillId="2" borderId="4" xfId="0" applyNumberFormat="1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right" wrapText="1"/>
    </xf>
    <xf numFmtId="49" fontId="3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 wrapText="1"/>
    </xf>
    <xf numFmtId="0" fontId="4" fillId="2" borderId="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49" fontId="3" fillId="2" borderId="3" xfId="0" applyNumberFormat="1" applyFont="1" applyFill="1" applyBorder="1" applyAlignment="1">
      <alignment horizontal="left"/>
    </xf>
    <xf numFmtId="0" fontId="4" fillId="2" borderId="0" xfId="0" applyFont="1" applyFill="1" applyAlignment="1">
      <alignment wrapText="1"/>
    </xf>
    <xf numFmtId="0" fontId="4" fillId="2" borderId="5" xfId="0" applyFont="1" applyFill="1" applyBorder="1" applyAlignment="1">
      <alignment horizontal="right" wrapText="1"/>
    </xf>
    <xf numFmtId="0" fontId="4" fillId="2" borderId="0" xfId="0" applyFont="1" applyFill="1" applyAlignment="1" applyProtection="1">
      <alignment horizontal="right" wrapText="1"/>
      <protection locked="0"/>
    </xf>
    <xf numFmtId="3" fontId="4" fillId="2" borderId="1" xfId="0" applyNumberFormat="1" applyFont="1" applyFill="1" applyBorder="1" applyAlignment="1">
      <alignment horizontal="right"/>
    </xf>
    <xf numFmtId="3" fontId="3" fillId="2" borderId="0" xfId="0" applyNumberFormat="1" applyFont="1" applyFill="1"/>
    <xf numFmtId="49" fontId="3" fillId="2" borderId="1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3" xfId="0" applyNumberFormat="1" applyFont="1" applyFill="1" applyBorder="1" applyAlignment="1">
      <alignment horizontal="right"/>
    </xf>
    <xf numFmtId="0" fontId="4" fillId="2" borderId="0" xfId="0" applyFont="1" applyFill="1"/>
    <xf numFmtId="0" fontId="10" fillId="2" borderId="0" xfId="0" applyFont="1" applyFill="1"/>
    <xf numFmtId="3" fontId="3" fillId="2" borderId="1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/>
    </xf>
    <xf numFmtId="3" fontId="3" fillId="2" borderId="3" xfId="0" applyNumberFormat="1" applyFont="1" applyFill="1" applyBorder="1" applyAlignment="1">
      <alignment horizontal="right" vertical="top" wrapText="1"/>
    </xf>
    <xf numFmtId="0" fontId="1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3" fontId="3" fillId="2" borderId="3" xfId="0" applyNumberFormat="1" applyFont="1" applyFill="1" applyBorder="1" applyAlignment="1">
      <alignment horizontal="right" vertical="center" wrapText="1"/>
    </xf>
    <xf numFmtId="3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14" fontId="4" fillId="2" borderId="0" xfId="0" applyNumberFormat="1" applyFont="1" applyFill="1" applyAlignment="1" applyProtection="1">
      <alignment horizontal="right" wrapText="1"/>
      <protection locked="0"/>
    </xf>
    <xf numFmtId="49" fontId="8" fillId="2" borderId="0" xfId="0" applyNumberFormat="1" applyFont="1" applyFill="1" applyAlignment="1">
      <alignment horizontal="center"/>
    </xf>
    <xf numFmtId="49" fontId="3" fillId="2" borderId="4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right" vertical="center"/>
    </xf>
    <xf numFmtId="3" fontId="3" fillId="2" borderId="4" xfId="0" applyNumberFormat="1" applyFont="1" applyFill="1" applyBorder="1" applyAlignment="1">
      <alignment horizontal="right" vertical="center"/>
    </xf>
    <xf numFmtId="14" fontId="3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3" fillId="2" borderId="5" xfId="0" applyNumberFormat="1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right" vertical="center"/>
    </xf>
    <xf numFmtId="3" fontId="3" fillId="2" borderId="5" xfId="0" applyNumberFormat="1" applyFont="1" applyFill="1" applyBorder="1" applyAlignment="1">
      <alignment horizontal="right" vertical="center"/>
    </xf>
    <xf numFmtId="14" fontId="3" fillId="2" borderId="5" xfId="0" applyNumberFormat="1" applyFont="1" applyFill="1" applyBorder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3" fontId="3" fillId="2" borderId="2" xfId="0" applyNumberFormat="1" applyFont="1" applyFill="1" applyBorder="1" applyAlignment="1">
      <alignment horizontal="right"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49" fontId="3" fillId="2" borderId="6" xfId="0" applyNumberFormat="1" applyFont="1" applyFill="1" applyBorder="1" applyAlignment="1">
      <alignment horizontal="left"/>
    </xf>
    <xf numFmtId="0" fontId="4" fillId="2" borderId="7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right" wrapText="1"/>
    </xf>
    <xf numFmtId="4" fontId="3" fillId="2" borderId="7" xfId="0" applyNumberFormat="1" applyFont="1" applyFill="1" applyBorder="1" applyAlignment="1">
      <alignment horizontal="right" wrapText="1"/>
    </xf>
    <xf numFmtId="3" fontId="3" fillId="2" borderId="7" xfId="0" applyNumberFormat="1" applyFont="1" applyFill="1" applyBorder="1" applyAlignment="1">
      <alignment horizontal="right" wrapText="1"/>
    </xf>
    <xf numFmtId="49" fontId="3" fillId="2" borderId="7" xfId="0" applyNumberFormat="1" applyFont="1" applyFill="1" applyBorder="1" applyAlignment="1">
      <alignment horizontal="left"/>
    </xf>
    <xf numFmtId="49" fontId="3" fillId="2" borderId="8" xfId="0" applyNumberFormat="1" applyFont="1" applyFill="1" applyBorder="1" applyAlignment="1">
      <alignment horizontal="left"/>
    </xf>
    <xf numFmtId="4" fontId="3" fillId="2" borderId="8" xfId="0" applyNumberFormat="1" applyFont="1" applyFill="1" applyBorder="1" applyAlignment="1">
      <alignment horizontal="right" wrapText="1"/>
    </xf>
    <xf numFmtId="3" fontId="3" fillId="2" borderId="8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/>
    </xf>
    <xf numFmtId="4" fontId="3" fillId="2" borderId="2" xfId="0" applyNumberFormat="1" applyFont="1" applyFill="1" applyBorder="1" applyAlignment="1">
      <alignment horizontal="right" wrapText="1"/>
    </xf>
    <xf numFmtId="4" fontId="3" fillId="2" borderId="0" xfId="0" applyNumberFormat="1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4" fillId="2" borderId="7" xfId="0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left"/>
    </xf>
    <xf numFmtId="4" fontId="3" fillId="2" borderId="3" xfId="0" applyNumberFormat="1" applyFont="1" applyFill="1" applyBorder="1" applyAlignment="1">
      <alignment horizontal="right"/>
    </xf>
    <xf numFmtId="14" fontId="3" fillId="2" borderId="3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14" fontId="3" fillId="2" borderId="2" xfId="0" applyNumberFormat="1" applyFont="1" applyFill="1" applyBorder="1" applyAlignment="1">
      <alignment horizontal="right"/>
    </xf>
    <xf numFmtId="0" fontId="11" fillId="2" borderId="0" xfId="0" applyFont="1" applyFill="1" applyAlignment="1">
      <alignment wrapText="1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 wrapText="1"/>
    </xf>
    <xf numFmtId="3" fontId="3" fillId="2" borderId="0" xfId="0" applyNumberFormat="1" applyFont="1" applyFill="1" applyAlignment="1">
      <alignment horizontal="right" vertical="center" wrapText="1"/>
    </xf>
    <xf numFmtId="49" fontId="3" fillId="2" borderId="0" xfId="0" applyNumberFormat="1" applyFont="1" applyFill="1" applyAlignment="1">
      <alignment horizontal="right" vertical="center" indent="1"/>
    </xf>
    <xf numFmtId="10" fontId="3" fillId="2" borderId="8" xfId="0" applyNumberFormat="1" applyFont="1" applyFill="1" applyBorder="1" applyAlignment="1">
      <alignment horizontal="right" wrapText="1"/>
    </xf>
    <xf numFmtId="10" fontId="3" fillId="2" borderId="2" xfId="0" applyNumberFormat="1" applyFont="1" applyFill="1" applyBorder="1" applyAlignment="1">
      <alignment horizontal="right" wrapText="1"/>
    </xf>
    <xf numFmtId="10" fontId="3" fillId="2" borderId="7" xfId="0" applyNumberFormat="1" applyFont="1" applyFill="1" applyBorder="1" applyAlignment="1">
      <alignment horizontal="right" wrapText="1"/>
    </xf>
    <xf numFmtId="10" fontId="3" fillId="2" borderId="1" xfId="0" applyNumberFormat="1" applyFont="1" applyFill="1" applyBorder="1" applyAlignment="1">
      <alignment horizontal="right" vertical="center" wrapText="1"/>
    </xf>
    <xf numFmtId="10" fontId="3" fillId="2" borderId="3" xfId="0" applyNumberFormat="1" applyFont="1" applyFill="1" applyBorder="1" applyAlignment="1">
      <alignment horizontal="right" vertical="center" wrapText="1"/>
    </xf>
    <xf numFmtId="10" fontId="3" fillId="2" borderId="10" xfId="0" applyNumberFormat="1" applyFont="1" applyFill="1" applyBorder="1" applyAlignment="1">
      <alignment horizontal="right" vertical="center" wrapText="1"/>
    </xf>
    <xf numFmtId="10" fontId="3" fillId="2" borderId="4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left"/>
    </xf>
    <xf numFmtId="4" fontId="3" fillId="2" borderId="11" xfId="0" applyNumberFormat="1" applyFont="1" applyFill="1" applyBorder="1" applyAlignment="1">
      <alignment horizontal="right"/>
    </xf>
    <xf numFmtId="14" fontId="3" fillId="2" borderId="11" xfId="0" applyNumberFormat="1" applyFont="1" applyFill="1" applyBorder="1" applyAlignment="1">
      <alignment horizontal="right"/>
    </xf>
    <xf numFmtId="166" fontId="3" fillId="2" borderId="4" xfId="0" applyNumberFormat="1" applyFont="1" applyFill="1" applyBorder="1" applyAlignment="1">
      <alignment horizontal="right" vertical="center"/>
    </xf>
    <xf numFmtId="0" fontId="14" fillId="2" borderId="0" xfId="1" applyFont="1" applyAlignment="1">
      <alignment wrapText="1"/>
    </xf>
    <xf numFmtId="0" fontId="15" fillId="2" borderId="0" xfId="1" applyFont="1" applyAlignment="1">
      <alignment horizontal="left"/>
    </xf>
    <xf numFmtId="0" fontId="16" fillId="2" borderId="0" xfId="1" applyFont="1" applyAlignment="1">
      <alignment horizontal="center" wrapText="1"/>
    </xf>
    <xf numFmtId="0" fontId="16" fillId="2" borderId="0" xfId="1" applyFont="1" applyAlignment="1">
      <alignment horizontal="right" wrapText="1"/>
    </xf>
    <xf numFmtId="49" fontId="17" fillId="2" borderId="2" xfId="1" applyNumberFormat="1" applyFont="1" applyBorder="1" applyAlignment="1">
      <alignment horizontal="left" vertical="center" wrapText="1"/>
    </xf>
    <xf numFmtId="49" fontId="17" fillId="2" borderId="2" xfId="2" applyNumberFormat="1" applyFont="1" applyBorder="1" applyAlignment="1">
      <alignment horizontal="center" vertical="center" wrapText="1"/>
    </xf>
    <xf numFmtId="49" fontId="17" fillId="2" borderId="2" xfId="2" applyNumberFormat="1" applyFont="1" applyBorder="1" applyAlignment="1">
      <alignment horizontal="left" vertical="center"/>
    </xf>
    <xf numFmtId="164" fontId="17" fillId="2" borderId="2" xfId="2" applyNumberFormat="1" applyFont="1" applyBorder="1" applyAlignment="1">
      <alignment horizontal="center" vertical="center" wrapText="1"/>
    </xf>
    <xf numFmtId="14" fontId="17" fillId="2" borderId="2" xfId="2" applyNumberFormat="1" applyFont="1" applyBorder="1" applyAlignment="1">
      <alignment horizontal="center" vertical="center" wrapText="1"/>
    </xf>
    <xf numFmtId="169" fontId="17" fillId="2" borderId="2" xfId="2" applyNumberFormat="1" applyFont="1" applyBorder="1" applyAlignment="1">
      <alignment horizontal="center" vertical="center" wrapText="1"/>
    </xf>
    <xf numFmtId="0" fontId="18" fillId="2" borderId="0" xfId="1" applyFont="1"/>
    <xf numFmtId="0" fontId="15" fillId="2" borderId="0" xfId="2" applyFont="1" applyAlignment="1">
      <alignment horizontal="left"/>
    </xf>
    <xf numFmtId="49" fontId="17" fillId="2" borderId="2" xfId="1" applyNumberFormat="1" applyFont="1" applyBorder="1" applyAlignment="1">
      <alignment horizontal="center" vertical="center" wrapText="1"/>
    </xf>
    <xf numFmtId="49" fontId="17" fillId="2" borderId="2" xfId="1" applyNumberFormat="1" applyFont="1" applyBorder="1" applyAlignment="1">
      <alignment horizontal="left" vertical="center"/>
    </xf>
    <xf numFmtId="164" fontId="17" fillId="2" borderId="2" xfId="1" applyNumberFormat="1" applyFont="1" applyBorder="1" applyAlignment="1">
      <alignment horizontal="center" vertical="center" wrapText="1"/>
    </xf>
    <xf numFmtId="14" fontId="17" fillId="2" borderId="2" xfId="1" applyNumberFormat="1" applyFont="1" applyBorder="1" applyAlignment="1">
      <alignment horizontal="center" vertical="center" wrapText="1"/>
    </xf>
    <xf numFmtId="169" fontId="17" fillId="2" borderId="2" xfId="1" applyNumberFormat="1" applyFont="1" applyBorder="1" applyAlignment="1">
      <alignment horizontal="center" vertical="center" wrapText="1"/>
    </xf>
    <xf numFmtId="49" fontId="17" fillId="2" borderId="0" xfId="1" applyNumberFormat="1" applyFont="1" applyAlignment="1">
      <alignment horizontal="left" vertical="center" wrapText="1"/>
    </xf>
    <xf numFmtId="49" fontId="17" fillId="2" borderId="0" xfId="1" applyNumberFormat="1" applyFont="1" applyAlignment="1">
      <alignment horizontal="left" vertical="center"/>
    </xf>
    <xf numFmtId="164" fontId="17" fillId="2" borderId="0" xfId="1" applyNumberFormat="1" applyFont="1" applyAlignment="1">
      <alignment horizontal="center" vertical="center" wrapText="1"/>
    </xf>
    <xf numFmtId="14" fontId="17" fillId="2" borderId="0" xfId="1" applyNumberFormat="1" applyFont="1" applyAlignment="1">
      <alignment horizontal="center" vertical="center" wrapText="1"/>
    </xf>
    <xf numFmtId="0" fontId="19" fillId="2" borderId="0" xfId="1" applyFont="1"/>
    <xf numFmtId="0" fontId="19" fillId="2" borderId="0" xfId="1" applyFont="1" applyAlignment="1">
      <alignment vertical="top" wrapText="1"/>
    </xf>
    <xf numFmtId="49" fontId="17" fillId="2" borderId="0" xfId="2" applyNumberFormat="1" applyFont="1" applyAlignment="1">
      <alignment horizontal="center" vertical="center" wrapText="1"/>
    </xf>
    <xf numFmtId="49" fontId="17" fillId="2" borderId="0" xfId="2" applyNumberFormat="1" applyFont="1" applyAlignment="1">
      <alignment horizontal="left" vertical="center"/>
    </xf>
    <xf numFmtId="14" fontId="17" fillId="2" borderId="0" xfId="2" applyNumberFormat="1" applyFont="1" applyAlignment="1">
      <alignment horizontal="center" vertical="center" wrapText="1"/>
    </xf>
    <xf numFmtId="169" fontId="17" fillId="2" borderId="0" xfId="2" applyNumberFormat="1" applyFont="1" applyAlignment="1">
      <alignment horizontal="center" vertical="center" wrapText="1"/>
    </xf>
    <xf numFmtId="49" fontId="17" fillId="2" borderId="12" xfId="2" applyNumberFormat="1" applyFont="1" applyBorder="1" applyAlignment="1">
      <alignment horizontal="left" vertical="center" wrapText="1"/>
    </xf>
    <xf numFmtId="49" fontId="17" fillId="2" borderId="12" xfId="2" applyNumberFormat="1" applyFont="1" applyBorder="1" applyAlignment="1">
      <alignment horizontal="center" vertical="center" wrapText="1"/>
    </xf>
    <xf numFmtId="49" fontId="17" fillId="2" borderId="12" xfId="2" applyNumberFormat="1" applyFont="1" applyBorder="1" applyAlignment="1">
      <alignment horizontal="left" vertical="center"/>
    </xf>
    <xf numFmtId="164" fontId="17" fillId="2" borderId="12" xfId="2" applyNumberFormat="1" applyFont="1" applyBorder="1" applyAlignment="1">
      <alignment horizontal="center" vertical="center" wrapText="1"/>
    </xf>
    <xf numFmtId="14" fontId="17" fillId="2" borderId="12" xfId="2" applyNumberFormat="1" applyFont="1" applyBorder="1" applyAlignment="1">
      <alignment horizontal="center" vertical="center" wrapText="1"/>
    </xf>
    <xf numFmtId="49" fontId="17" fillId="2" borderId="2" xfId="2" applyNumberFormat="1" applyFont="1" applyBorder="1" applyAlignment="1">
      <alignment horizontal="left" vertical="center" wrapText="1"/>
    </xf>
    <xf numFmtId="49" fontId="17" fillId="2" borderId="0" xfId="2" applyNumberFormat="1" applyFont="1" applyAlignment="1">
      <alignment horizontal="left" vertical="center" wrapText="1"/>
    </xf>
    <xf numFmtId="49" fontId="17" fillId="2" borderId="13" xfId="1" applyNumberFormat="1" applyFont="1" applyBorder="1" applyAlignment="1">
      <alignment horizontal="left" vertical="center" wrapText="1"/>
    </xf>
    <xf numFmtId="14" fontId="17" fillId="2" borderId="13" xfId="1" applyNumberFormat="1" applyFont="1" applyBorder="1" applyAlignment="1">
      <alignment horizontal="center" vertical="center" wrapText="1"/>
    </xf>
    <xf numFmtId="169" fontId="17" fillId="2" borderId="0" xfId="1" applyNumberFormat="1" applyFont="1" applyAlignment="1">
      <alignment horizontal="right" vertical="center" wrapText="1"/>
    </xf>
    <xf numFmtId="0" fontId="18" fillId="2" borderId="0" xfId="1" applyFont="1" applyAlignment="1">
      <alignment vertical="center"/>
    </xf>
    <xf numFmtId="0" fontId="17" fillId="2" borderId="0" xfId="1" applyFont="1" applyAlignment="1">
      <alignment horizontal="left"/>
    </xf>
    <xf numFmtId="0" fontId="16" fillId="2" borderId="0" xfId="2" applyFont="1" applyAlignment="1">
      <alignment horizontal="center" vertical="center" wrapText="1"/>
    </xf>
    <xf numFmtId="0" fontId="16" fillId="2" borderId="0" xfId="2" applyFont="1" applyAlignment="1">
      <alignment horizontal="left" vertical="center" wrapText="1"/>
    </xf>
    <xf numFmtId="0" fontId="21" fillId="2" borderId="0" xfId="2" applyFont="1"/>
    <xf numFmtId="49" fontId="17" fillId="2" borderId="14" xfId="2" applyNumberFormat="1" applyFont="1" applyBorder="1" applyAlignment="1">
      <alignment horizontal="left" vertical="center" wrapText="1"/>
    </xf>
    <xf numFmtId="0" fontId="16" fillId="2" borderId="14" xfId="2" applyFont="1" applyBorder="1" applyAlignment="1">
      <alignment horizontal="center" vertical="center" wrapText="1"/>
    </xf>
    <xf numFmtId="3" fontId="16" fillId="2" borderId="14" xfId="2" applyNumberFormat="1" applyFont="1" applyBorder="1" applyAlignment="1">
      <alignment horizontal="center" vertical="center" wrapText="1"/>
    </xf>
    <xf numFmtId="0" fontId="23" fillId="2" borderId="14" xfId="2" applyFont="1" applyBorder="1"/>
    <xf numFmtId="49" fontId="17" fillId="2" borderId="13" xfId="2" applyNumberFormat="1" applyFont="1" applyBorder="1" applyAlignment="1">
      <alignment horizontal="left" vertical="center" wrapText="1"/>
    </xf>
    <xf numFmtId="0" fontId="17" fillId="2" borderId="13" xfId="2" applyFont="1" applyBorder="1" applyAlignment="1">
      <alignment horizontal="left" vertical="center" wrapText="1"/>
    </xf>
    <xf numFmtId="0" fontId="17" fillId="2" borderId="13" xfId="2" applyFont="1" applyBorder="1" applyAlignment="1">
      <alignment horizontal="left" vertical="center"/>
    </xf>
    <xf numFmtId="14" fontId="17" fillId="2" borderId="13" xfId="2" applyNumberFormat="1" applyFont="1" applyBorder="1" applyAlignment="1">
      <alignment horizontal="left" vertical="center" wrapText="1"/>
    </xf>
    <xf numFmtId="3" fontId="16" fillId="2" borderId="13" xfId="2" applyNumberFormat="1" applyFont="1" applyBorder="1" applyAlignment="1">
      <alignment horizontal="left" vertical="center" wrapText="1"/>
    </xf>
    <xf numFmtId="0" fontId="17" fillId="2" borderId="0" xfId="2" applyFont="1" applyAlignment="1">
      <alignment horizontal="left" vertical="center" wrapText="1"/>
    </xf>
    <xf numFmtId="0" fontId="17" fillId="2" borderId="0" xfId="2" applyFont="1" applyAlignment="1">
      <alignment horizontal="left" vertical="center"/>
    </xf>
    <xf numFmtId="14" fontId="17" fillId="2" borderId="0" xfId="2" applyNumberFormat="1" applyFont="1" applyAlignment="1">
      <alignment horizontal="left" vertical="center" wrapText="1"/>
    </xf>
    <xf numFmtId="3" fontId="16" fillId="2" borderId="0" xfId="2" applyNumberFormat="1" applyFont="1" applyAlignment="1">
      <alignment horizontal="left" vertical="center" wrapText="1"/>
    </xf>
    <xf numFmtId="0" fontId="16" fillId="2" borderId="0" xfId="1" applyFont="1" applyAlignment="1">
      <alignment horizontal="center" vertical="center" wrapText="1"/>
    </xf>
    <xf numFmtId="0" fontId="17" fillId="2" borderId="13" xfId="1" applyFont="1" applyBorder="1" applyAlignment="1">
      <alignment horizontal="center" vertical="center" wrapText="1"/>
    </xf>
    <xf numFmtId="0" fontId="17" fillId="2" borderId="0" xfId="1" applyFont="1" applyAlignment="1">
      <alignment horizontal="center" vertical="center" wrapText="1"/>
    </xf>
    <xf numFmtId="3" fontId="16" fillId="2" borderId="0" xfId="1" applyNumberFormat="1" applyFont="1" applyAlignment="1">
      <alignment horizontal="center" vertical="center" wrapText="1"/>
    </xf>
    <xf numFmtId="0" fontId="17" fillId="2" borderId="13" xfId="1" applyFont="1" applyBorder="1" applyAlignment="1">
      <alignment horizontal="left" vertical="center" wrapText="1"/>
    </xf>
    <xf numFmtId="0" fontId="17" fillId="2" borderId="0" xfId="1" applyFont="1" applyAlignment="1">
      <alignment horizontal="left" vertical="center" wrapText="1"/>
    </xf>
    <xf numFmtId="164" fontId="17" fillId="2" borderId="15" xfId="1" applyNumberFormat="1" applyFont="1" applyBorder="1" applyAlignment="1">
      <alignment horizontal="center" vertical="center" wrapText="1"/>
    </xf>
    <xf numFmtId="49" fontId="17" fillId="2" borderId="14" xfId="2" applyNumberFormat="1" applyFont="1" applyBorder="1" applyAlignment="1">
      <alignment horizontal="center" vertical="center" wrapText="1"/>
    </xf>
    <xf numFmtId="49" fontId="17" fillId="2" borderId="14" xfId="2" applyNumberFormat="1" applyFont="1" applyBorder="1" applyAlignment="1">
      <alignment horizontal="left" vertical="center"/>
    </xf>
    <xf numFmtId="164" fontId="17" fillId="2" borderId="14" xfId="1" applyNumberFormat="1" applyFont="1" applyBorder="1" applyAlignment="1">
      <alignment horizontal="center" vertical="center" wrapText="1"/>
    </xf>
    <xf numFmtId="14" fontId="17" fillId="2" borderId="14" xfId="2" applyNumberFormat="1" applyFont="1" applyBorder="1" applyAlignment="1">
      <alignment horizontal="center" vertical="center" wrapText="1"/>
    </xf>
    <xf numFmtId="169" fontId="17" fillId="2" borderId="14" xfId="2" applyNumberFormat="1" applyFont="1" applyBorder="1" applyAlignment="1">
      <alignment horizontal="center" vertical="center" wrapText="1"/>
    </xf>
    <xf numFmtId="0" fontId="15" fillId="2" borderId="0" xfId="2" applyFont="1" applyAlignment="1">
      <alignment horizontal="left" vertical="center"/>
    </xf>
    <xf numFmtId="49" fontId="17" fillId="2" borderId="0" xfId="1" applyNumberFormat="1" applyFont="1" applyAlignment="1">
      <alignment horizontal="right" vertical="center" indent="1"/>
    </xf>
    <xf numFmtId="0" fontId="11" fillId="2" borderId="0" xfId="0" applyFont="1" applyFill="1" applyAlignment="1">
      <alignment horizontal="left" wrapText="1"/>
    </xf>
    <xf numFmtId="0" fontId="4" fillId="2" borderId="0" xfId="0" applyFont="1" applyFill="1"/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0" fontId="13" fillId="2" borderId="0" xfId="2" applyFont="1" applyAlignment="1">
      <alignment horizontal="left" vertical="center" wrapText="1"/>
    </xf>
    <xf numFmtId="0" fontId="16" fillId="2" borderId="16" xfId="2" applyFont="1" applyBorder="1" applyAlignment="1">
      <alignment horizontal="right" wrapText="1"/>
    </xf>
    <xf numFmtId="0" fontId="13" fillId="2" borderId="0" xfId="1" applyFont="1" applyAlignment="1">
      <alignment horizontal="left" vertical="center" wrapText="1"/>
    </xf>
    <xf numFmtId="0" fontId="16" fillId="2" borderId="0" xfId="1" applyFont="1" applyAlignment="1">
      <alignment horizontal="center" vertical="center" wrapText="1"/>
    </xf>
    <xf numFmtId="0" fontId="16" fillId="2" borderId="0" xfId="1" applyFont="1" applyAlignment="1">
      <alignment horizontal="left" wrapText="1"/>
    </xf>
    <xf numFmtId="0" fontId="16" fillId="2" borderId="0" xfId="2" applyFont="1" applyAlignment="1">
      <alignment horizontal="center" vertical="center" wrapText="1"/>
    </xf>
    <xf numFmtId="0" fontId="16" fillId="2" borderId="0" xfId="1" applyFont="1" applyAlignment="1">
      <alignment horizontal="center" wrapText="1"/>
    </xf>
    <xf numFmtId="0" fontId="13" fillId="2" borderId="0" xfId="1" applyFont="1" applyAlignment="1">
      <alignment horizontal="left" wrapText="1"/>
    </xf>
    <xf numFmtId="0" fontId="13" fillId="2" borderId="0" xfId="2" applyFont="1" applyAlignment="1">
      <alignment horizontal="left" wrapText="1"/>
    </xf>
    <xf numFmtId="168" fontId="17" fillId="2" borderId="2" xfId="6" applyNumberFormat="1" applyFont="1" applyFill="1" applyBorder="1" applyAlignment="1" applyProtection="1">
      <alignment horizontal="center" vertical="center" wrapText="1"/>
    </xf>
    <xf numFmtId="49" fontId="17" fillId="2" borderId="1" xfId="1" applyNumberFormat="1" applyFont="1" applyBorder="1" applyAlignment="1">
      <alignment horizontal="left" vertical="center" wrapText="1"/>
    </xf>
    <xf numFmtId="49" fontId="17" fillId="2" borderId="1" xfId="1" applyNumberFormat="1" applyFont="1" applyBorder="1" applyAlignment="1">
      <alignment horizontal="left" vertical="center"/>
    </xf>
    <xf numFmtId="164" fontId="17" fillId="2" borderId="1" xfId="1" applyNumberFormat="1" applyFont="1" applyBorder="1" applyAlignment="1">
      <alignment horizontal="center" vertical="center" wrapText="1"/>
    </xf>
    <xf numFmtId="14" fontId="17" fillId="2" borderId="1" xfId="1" applyNumberFormat="1" applyFont="1" applyBorder="1" applyAlignment="1">
      <alignment horizontal="center" vertical="center" wrapText="1"/>
    </xf>
    <xf numFmtId="168" fontId="17" fillId="2" borderId="1" xfId="6" applyNumberFormat="1" applyFont="1" applyFill="1" applyBorder="1" applyAlignment="1" applyProtection="1">
      <alignment horizontal="right" vertical="center" wrapText="1"/>
    </xf>
    <xf numFmtId="169" fontId="17" fillId="2" borderId="1" xfId="1" applyNumberFormat="1" applyFont="1" applyBorder="1" applyAlignment="1">
      <alignment horizontal="right" vertical="center" wrapText="1"/>
    </xf>
    <xf numFmtId="168" fontId="17" fillId="2" borderId="0" xfId="6" applyNumberFormat="1" applyFont="1" applyFill="1" applyBorder="1" applyAlignment="1" applyProtection="1">
      <alignment horizontal="right" vertical="center" wrapText="1"/>
    </xf>
    <xf numFmtId="167" fontId="17" fillId="2" borderId="12" xfId="6" applyFont="1" applyFill="1" applyBorder="1" applyAlignment="1" applyProtection="1">
      <alignment horizontal="right" vertical="center" wrapText="1"/>
    </xf>
    <xf numFmtId="0" fontId="20" fillId="2" borderId="0" xfId="8" applyFont="1"/>
    <xf numFmtId="0" fontId="22" fillId="2" borderId="0" xfId="8" applyFont="1"/>
    <xf numFmtId="168" fontId="16" fillId="2" borderId="14" xfId="7" applyNumberFormat="1" applyFont="1" applyFill="1" applyBorder="1" applyAlignment="1" applyProtection="1">
      <alignment horizontal="center" vertical="center" wrapText="1"/>
    </xf>
    <xf numFmtId="168" fontId="17" fillId="2" borderId="13" xfId="7" applyNumberFormat="1" applyFont="1" applyFill="1" applyBorder="1" applyAlignment="1" applyProtection="1">
      <alignment horizontal="center" vertical="center" wrapText="1"/>
    </xf>
    <xf numFmtId="167" fontId="17" fillId="2" borderId="13" xfId="7" applyFont="1" applyFill="1" applyBorder="1" applyAlignment="1" applyProtection="1">
      <alignment horizontal="left" vertical="center" wrapText="1"/>
    </xf>
    <xf numFmtId="168" fontId="17" fillId="2" borderId="13" xfId="7" applyNumberFormat="1" applyFont="1" applyFill="1" applyBorder="1" applyAlignment="1" applyProtection="1">
      <alignment horizontal="left" vertical="center" wrapText="1"/>
    </xf>
    <xf numFmtId="168" fontId="17" fillId="2" borderId="0" xfId="7" applyNumberFormat="1" applyFont="1" applyFill="1" applyBorder="1" applyAlignment="1" applyProtection="1">
      <alignment horizontal="left" vertical="center" wrapText="1"/>
    </xf>
    <xf numFmtId="167" fontId="17" fillId="2" borderId="0" xfId="7" applyFont="1" applyFill="1" applyBorder="1" applyAlignment="1" applyProtection="1">
      <alignment horizontal="left" vertical="center" wrapText="1"/>
    </xf>
    <xf numFmtId="167" fontId="17" fillId="2" borderId="0" xfId="6" applyFont="1" applyFill="1" applyBorder="1" applyAlignment="1" applyProtection="1">
      <alignment horizontal="right" vertical="center"/>
    </xf>
    <xf numFmtId="168" fontId="16" fillId="2" borderId="0" xfId="6" applyNumberFormat="1" applyFont="1" applyFill="1" applyBorder="1" applyAlignment="1" applyProtection="1">
      <alignment horizontal="center" vertical="center" wrapText="1"/>
    </xf>
    <xf numFmtId="167" fontId="17" fillId="2" borderId="13" xfId="6" applyFont="1" applyFill="1" applyBorder="1" applyAlignment="1" applyProtection="1">
      <alignment horizontal="right" vertical="center" wrapText="1"/>
    </xf>
    <xf numFmtId="167" fontId="17" fillId="2" borderId="0" xfId="6" applyFont="1" applyFill="1" applyBorder="1" applyAlignment="1" applyProtection="1">
      <alignment vertical="center" wrapText="1"/>
    </xf>
    <xf numFmtId="167" fontId="17" fillId="2" borderId="0" xfId="6" applyFont="1" applyFill="1" applyBorder="1" applyAlignment="1" applyProtection="1">
      <alignment horizontal="right" vertical="center" wrapText="1"/>
    </xf>
    <xf numFmtId="167" fontId="17" fillId="2" borderId="12" xfId="6" applyFont="1" applyFill="1" applyBorder="1" applyAlignment="1" applyProtection="1">
      <alignment horizontal="right" vertical="center" wrapText="1"/>
    </xf>
    <xf numFmtId="167" fontId="17" fillId="2" borderId="14" xfId="6" applyFont="1" applyFill="1" applyBorder="1" applyAlignment="1" applyProtection="1">
      <alignment horizontal="right" vertical="center" wrapText="1"/>
    </xf>
    <xf numFmtId="168" fontId="17" fillId="2" borderId="2" xfId="6" applyNumberFormat="1" applyFont="1" applyFill="1" applyBorder="1" applyAlignment="1" applyProtection="1">
      <alignment horizontal="center" vertical="center" wrapText="1"/>
    </xf>
  </cellXfs>
  <cellStyles count="9">
    <cellStyle name="Comma 2 2" xfId="3" xr:uid="{47EF8DA7-4549-44B0-A968-399C29901BE2}"/>
    <cellStyle name="Comma 2 2 2" xfId="6" xr:uid="{841C1453-14DA-4E99-A112-B79DAC723140}"/>
    <cellStyle name="Comma 2 2 3" xfId="4" xr:uid="{132DAC14-7A73-43F7-8B9E-A3711D268B4C}"/>
    <cellStyle name="Comma 2 2 3 2" xfId="7" xr:uid="{26631D12-16AB-49EF-A2AF-DB01E0BC8D28}"/>
    <cellStyle name="Normal" xfId="0" builtinId="0"/>
    <cellStyle name="Normal 2" xfId="1" xr:uid="{D688E3D9-2604-4E27-BE5F-93222EA1C502}"/>
    <cellStyle name="Normal 2 2" xfId="2" xr:uid="{DF778B82-9F4F-431F-8921-91C1FA5D6708}"/>
    <cellStyle name="Normal 5" xfId="5" xr:uid="{222787E9-89EC-4E54-B580-B2D7C13EC364}"/>
    <cellStyle name="Normal 5 2" xfId="8" xr:uid="{ADAA257C-5E7B-4005-92F0-14BCAA719B23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378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94" t="s">
        <v>3</v>
      </c>
      <c r="B17" s="194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95" t="s">
        <v>15</v>
      </c>
      <c r="B34" s="195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100319221.15000001</v>
      </c>
      <c r="C2" s="35">
        <f>SUM(C3:C7)</f>
        <v>100319221.15000001</v>
      </c>
      <c r="E2" s="36"/>
    </row>
    <row r="3" spans="1:5" ht="12.75" customHeight="1" x14ac:dyDescent="0.2">
      <c r="A3" s="37" t="s">
        <v>21</v>
      </c>
      <c r="B3" s="4">
        <v>86606667.870000005</v>
      </c>
      <c r="C3" s="4">
        <v>86606667.870000005</v>
      </c>
      <c r="E3" s="5"/>
    </row>
    <row r="4" spans="1:5" ht="12" customHeight="1" x14ac:dyDescent="0.2">
      <c r="A4" s="37" t="s">
        <v>22</v>
      </c>
      <c r="B4" s="4">
        <v>7291864.0999999996</v>
      </c>
      <c r="C4" s="4">
        <v>7291864.0999999996</v>
      </c>
      <c r="E4" s="36"/>
    </row>
    <row r="5" spans="1:5" ht="12" customHeight="1" x14ac:dyDescent="0.2">
      <c r="A5" s="37" t="s">
        <v>23</v>
      </c>
      <c r="B5" s="4">
        <v>542283.99</v>
      </c>
      <c r="C5" s="4">
        <v>542283.99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5878405.1900000004</v>
      </c>
      <c r="C7" s="4">
        <v>5878405.1900000004</v>
      </c>
      <c r="E7" s="36"/>
    </row>
    <row r="8" spans="1:5" ht="12" customHeight="1" x14ac:dyDescent="0.2">
      <c r="A8" s="12" t="s">
        <v>26</v>
      </c>
      <c r="B8" s="35">
        <v>16155188.949999999</v>
      </c>
      <c r="C8" s="35">
        <v>16155188.949999999</v>
      </c>
      <c r="E8" s="36"/>
    </row>
    <row r="9" spans="1:5" ht="12" customHeight="1" x14ac:dyDescent="0.2">
      <c r="A9" s="12" t="s">
        <v>27</v>
      </c>
      <c r="B9" s="35">
        <v>0</v>
      </c>
      <c r="C9" s="35">
        <v>0</v>
      </c>
      <c r="E9" s="36"/>
    </row>
    <row r="10" spans="1:5" ht="12" customHeight="1" x14ac:dyDescent="0.2">
      <c r="A10" s="38" t="s">
        <v>28</v>
      </c>
      <c r="B10" s="39">
        <f>SUM(B3:B9)</f>
        <v>116474410.09999999</v>
      </c>
      <c r="C10" s="39">
        <f>SUM(C3:C9)</f>
        <v>116474410.09999999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100319221.15000001</v>
      </c>
      <c r="C14" s="35">
        <f>SUM(C16:C22)</f>
        <v>12148967.689999999</v>
      </c>
      <c r="D14" s="35">
        <f>SUM(D16:D22)</f>
        <v>22486</v>
      </c>
      <c r="E14" s="35">
        <f>SUM(E16:E22)</f>
        <v>43941679913.699997</v>
      </c>
    </row>
    <row r="15" spans="1:5" ht="12" customHeight="1" x14ac:dyDescent="0.2">
      <c r="A15" s="12" t="s">
        <v>21</v>
      </c>
      <c r="B15" s="35">
        <f>SUM(B16:B18)</f>
        <v>86606667.870000005</v>
      </c>
      <c r="C15" s="35">
        <f>SUM(C16:C18)</f>
        <v>3576534</v>
      </c>
      <c r="D15" s="35">
        <f>SUM(D16:D18)</f>
        <v>21806</v>
      </c>
      <c r="E15" s="35">
        <f>SUM(E16:E18)</f>
        <v>24932216572.09</v>
      </c>
    </row>
    <row r="16" spans="1:5" ht="12" customHeight="1" x14ac:dyDescent="0.2">
      <c r="A16" s="37" t="s">
        <v>34</v>
      </c>
      <c r="B16" s="4">
        <v>25988192.010000002</v>
      </c>
      <c r="C16" s="4">
        <v>1661099</v>
      </c>
      <c r="D16" s="4">
        <v>5428</v>
      </c>
      <c r="E16" s="4">
        <v>5163934496.1599998</v>
      </c>
    </row>
    <row r="17" spans="1:5" s="40" customFormat="1" ht="12" customHeight="1" x14ac:dyDescent="0.2">
      <c r="A17" s="37" t="s">
        <v>35</v>
      </c>
      <c r="B17" s="4">
        <v>18458591.850000001</v>
      </c>
      <c r="C17" s="4">
        <v>722463</v>
      </c>
      <c r="D17" s="4">
        <v>5067</v>
      </c>
      <c r="E17" s="4">
        <v>7736582593.8699999</v>
      </c>
    </row>
    <row r="18" spans="1:5" s="40" customFormat="1" ht="12" customHeight="1" x14ac:dyDescent="0.2">
      <c r="A18" s="37" t="s">
        <v>36</v>
      </c>
      <c r="B18" s="4">
        <v>42159884.009999998</v>
      </c>
      <c r="C18" s="4">
        <v>1192972</v>
      </c>
      <c r="D18" s="4">
        <v>11311</v>
      </c>
      <c r="E18" s="4">
        <v>12031699482.059999</v>
      </c>
    </row>
    <row r="19" spans="1:5" s="40" customFormat="1" ht="12" customHeight="1" x14ac:dyDescent="0.2">
      <c r="A19" s="12" t="s">
        <v>22</v>
      </c>
      <c r="B19" s="35">
        <v>7291864.0999999996</v>
      </c>
      <c r="C19" s="35">
        <v>7729847.6900000004</v>
      </c>
      <c r="D19" s="35">
        <v>147</v>
      </c>
      <c r="E19" s="35">
        <v>17896834989.259998</v>
      </c>
    </row>
    <row r="20" spans="1:5" ht="12" customHeight="1" x14ac:dyDescent="0.2">
      <c r="A20" s="12" t="s">
        <v>23</v>
      </c>
      <c r="B20" s="35">
        <v>542283.99</v>
      </c>
      <c r="C20" s="35">
        <v>558000</v>
      </c>
      <c r="D20" s="35">
        <v>12</v>
      </c>
      <c r="E20" s="35">
        <v>1079305665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5878405.1900000004</v>
      </c>
      <c r="C22" s="39">
        <v>284586</v>
      </c>
      <c r="D22" s="39">
        <v>521</v>
      </c>
      <c r="E22" s="39">
        <v>33322687.350000001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46</v>
      </c>
    </row>
    <row r="26" spans="1:5" ht="12" customHeight="1" x14ac:dyDescent="0.2">
      <c r="A26" s="13" t="s">
        <v>39</v>
      </c>
      <c r="B26" s="3">
        <v>22</v>
      </c>
    </row>
    <row r="27" spans="1:5" ht="12" customHeight="1" x14ac:dyDescent="0.2">
      <c r="A27" s="31" t="s">
        <v>40</v>
      </c>
      <c r="B27" s="14">
        <v>5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85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19</v>
      </c>
      <c r="D33" s="43"/>
    </row>
    <row r="34" spans="1:4" ht="12" customHeight="1" x14ac:dyDescent="0.2">
      <c r="A34" s="37" t="s">
        <v>36</v>
      </c>
      <c r="B34" s="42">
        <v>60</v>
      </c>
    </row>
    <row r="35" spans="1:4" ht="12" customHeight="1" x14ac:dyDescent="0.2">
      <c r="A35" s="12" t="s">
        <v>22</v>
      </c>
      <c r="B35" s="42">
        <v>31</v>
      </c>
    </row>
    <row r="36" spans="1:4" ht="12" customHeight="1" x14ac:dyDescent="0.2">
      <c r="A36" s="12" t="s">
        <v>23</v>
      </c>
      <c r="B36" s="42">
        <v>5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4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2533.08</v>
      </c>
      <c r="C2" s="89">
        <v>2854.69</v>
      </c>
      <c r="D2" s="89">
        <v>2512.12</v>
      </c>
      <c r="E2" s="89">
        <v>2834.52</v>
      </c>
      <c r="F2" s="113">
        <v>0.1186</v>
      </c>
      <c r="G2" s="90">
        <v>71838713.159999996</v>
      </c>
    </row>
    <row r="3" spans="1:7" ht="13.5" customHeight="1" x14ac:dyDescent="0.2">
      <c r="A3" s="91" t="s">
        <v>49</v>
      </c>
      <c r="B3" s="92">
        <v>1880.71</v>
      </c>
      <c r="C3" s="92">
        <v>2119.38</v>
      </c>
      <c r="D3" s="92">
        <v>1865.16</v>
      </c>
      <c r="E3" s="92">
        <v>2104.4</v>
      </c>
      <c r="F3" s="114">
        <v>0.1186</v>
      </c>
      <c r="G3" s="55">
        <v>71838713.159999996</v>
      </c>
    </row>
    <row r="4" spans="1:7" ht="13.5" customHeight="1" x14ac:dyDescent="0.2">
      <c r="A4" s="91" t="s">
        <v>50</v>
      </c>
      <c r="B4" s="92">
        <v>1547.98</v>
      </c>
      <c r="C4" s="92">
        <v>1730.99</v>
      </c>
      <c r="D4" s="92">
        <v>1529.49</v>
      </c>
      <c r="E4" s="92">
        <v>1713.17</v>
      </c>
      <c r="F4" s="114">
        <v>0.10630000000000001</v>
      </c>
      <c r="G4" s="55">
        <v>53907184.259999998</v>
      </c>
    </row>
    <row r="5" spans="1:7" ht="13.5" customHeight="1" x14ac:dyDescent="0.2">
      <c r="A5" s="91" t="s">
        <v>51</v>
      </c>
      <c r="B5" s="92">
        <v>1682.86</v>
      </c>
      <c r="C5" s="92">
        <v>1881.74</v>
      </c>
      <c r="D5" s="92">
        <v>1662.77</v>
      </c>
      <c r="E5" s="92">
        <v>1862.37</v>
      </c>
      <c r="F5" s="114">
        <v>0.1062</v>
      </c>
      <c r="G5" s="55">
        <v>53907184.259999998</v>
      </c>
    </row>
    <row r="6" spans="1:7" ht="13.5" customHeight="1" x14ac:dyDescent="0.2">
      <c r="A6" s="91" t="s">
        <v>52</v>
      </c>
      <c r="B6" s="92">
        <v>1613.37</v>
      </c>
      <c r="C6" s="92">
        <v>1711.62</v>
      </c>
      <c r="D6" s="92">
        <v>1596.59</v>
      </c>
      <c r="E6" s="92">
        <v>1706.35</v>
      </c>
      <c r="F6" s="114">
        <v>5.1499999999999997E-2</v>
      </c>
      <c r="G6" s="55">
        <v>25988192.010000002</v>
      </c>
    </row>
    <row r="7" spans="1:7" ht="13.5" customHeight="1" x14ac:dyDescent="0.2">
      <c r="A7" s="91" t="s">
        <v>53</v>
      </c>
      <c r="B7" s="92">
        <v>1788.2</v>
      </c>
      <c r="C7" s="92">
        <v>1961.07</v>
      </c>
      <c r="D7" s="92">
        <v>1784.27</v>
      </c>
      <c r="E7" s="92">
        <v>1949.57</v>
      </c>
      <c r="F7" s="114">
        <v>8.9399999999999993E-2</v>
      </c>
      <c r="G7" s="55">
        <v>70884601.209999993</v>
      </c>
    </row>
    <row r="8" spans="1:7" ht="13.5" customHeight="1" x14ac:dyDescent="0.2">
      <c r="A8" s="91" t="s">
        <v>54</v>
      </c>
      <c r="B8" s="92">
        <v>1636.4</v>
      </c>
      <c r="C8" s="92">
        <v>2036.04</v>
      </c>
      <c r="D8" s="92">
        <v>1628.16</v>
      </c>
      <c r="E8" s="92">
        <v>1997.75</v>
      </c>
      <c r="F8" s="114">
        <v>0.2208</v>
      </c>
      <c r="G8" s="55">
        <v>22003786.129999999</v>
      </c>
    </row>
    <row r="9" spans="1:7" ht="13.5" customHeight="1" x14ac:dyDescent="0.2">
      <c r="A9" s="91" t="s">
        <v>55</v>
      </c>
      <c r="B9" s="92">
        <v>538.41999999999996</v>
      </c>
      <c r="C9" s="92">
        <v>631.79999999999995</v>
      </c>
      <c r="D9" s="92">
        <v>538.41999999999996</v>
      </c>
      <c r="E9" s="92">
        <v>586.41999999999996</v>
      </c>
      <c r="F9" s="114">
        <v>0.1206</v>
      </c>
      <c r="G9" s="55">
        <v>619985.62</v>
      </c>
    </row>
    <row r="10" spans="1:7" s="18" customFormat="1" ht="13.5" customHeight="1" x14ac:dyDescent="0.2">
      <c r="A10" s="91" t="s">
        <v>56</v>
      </c>
      <c r="B10" s="92">
        <v>925.92</v>
      </c>
      <c r="C10" s="92">
        <v>962.41</v>
      </c>
      <c r="D10" s="92">
        <v>897.73</v>
      </c>
      <c r="E10" s="92">
        <v>936.42</v>
      </c>
      <c r="F10" s="114">
        <v>5.1000000000000004E-3</v>
      </c>
      <c r="G10" s="55">
        <v>9954688.0999999996</v>
      </c>
    </row>
    <row r="11" spans="1:7" ht="13.5" customHeight="1" x14ac:dyDescent="0.2">
      <c r="A11" s="91" t="s">
        <v>57</v>
      </c>
      <c r="B11" s="92">
        <v>1497.91</v>
      </c>
      <c r="C11" s="92">
        <v>1557.91</v>
      </c>
      <c r="D11" s="92">
        <v>1402.13</v>
      </c>
      <c r="E11" s="92">
        <v>1463.19</v>
      </c>
      <c r="F11" s="114">
        <v>-2.3199999999999998E-2</v>
      </c>
      <c r="G11" s="55">
        <v>3965019.25</v>
      </c>
    </row>
    <row r="12" spans="1:7" ht="13.5" customHeight="1" x14ac:dyDescent="0.2">
      <c r="A12" s="91" t="s">
        <v>58</v>
      </c>
      <c r="B12" s="92">
        <v>4094.02</v>
      </c>
      <c r="C12" s="92">
        <v>4587.68</v>
      </c>
      <c r="D12" s="92">
        <v>4072.64</v>
      </c>
      <c r="E12" s="92">
        <v>4536.1899999999996</v>
      </c>
      <c r="F12" s="114">
        <v>0.10249999999999999</v>
      </c>
      <c r="G12" s="55">
        <v>8644219.0600000005</v>
      </c>
    </row>
    <row r="13" spans="1:7" ht="13.5" customHeight="1" x14ac:dyDescent="0.2">
      <c r="A13" s="91" t="s">
        <v>59</v>
      </c>
      <c r="B13" s="92">
        <v>95.874700000000004</v>
      </c>
      <c r="C13" s="92">
        <v>96.386700000000005</v>
      </c>
      <c r="D13" s="92">
        <v>95.806299999999993</v>
      </c>
      <c r="E13" s="92">
        <v>96.037999999999997</v>
      </c>
      <c r="F13" s="114">
        <v>1.6999999999999999E-3</v>
      </c>
      <c r="G13" s="55">
        <v>112221192.39</v>
      </c>
    </row>
    <row r="14" spans="1:7" ht="13.5" customHeight="1" x14ac:dyDescent="0.2">
      <c r="A14" s="87" t="s">
        <v>60</v>
      </c>
      <c r="B14" s="85">
        <v>171.45410000000001</v>
      </c>
      <c r="C14" s="85">
        <v>173.24440000000001</v>
      </c>
      <c r="D14" s="85">
        <v>171.37860000000001</v>
      </c>
      <c r="E14" s="85">
        <v>172.77699999999999</v>
      </c>
      <c r="F14" s="115">
        <v>7.7999999999999996E-3</v>
      </c>
      <c r="G14" s="86">
        <v>112221192.39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96" t="s">
        <v>44</v>
      </c>
      <c r="C18" s="197"/>
      <c r="D18" s="196" t="s">
        <v>45</v>
      </c>
      <c r="E18" s="197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2854.69</v>
      </c>
      <c r="C20" s="94">
        <v>45377</v>
      </c>
      <c r="D20" s="93">
        <v>2218.66</v>
      </c>
      <c r="E20" s="94">
        <v>45013</v>
      </c>
      <c r="F20" s="2"/>
    </row>
    <row r="21" spans="1:7" ht="13.5" customHeight="1" x14ac:dyDescent="0.2">
      <c r="A21" s="96" t="s">
        <v>49</v>
      </c>
      <c r="B21" s="56">
        <v>2119.38</v>
      </c>
      <c r="C21" s="102">
        <v>45377</v>
      </c>
      <c r="D21" s="56">
        <v>1585.72</v>
      </c>
      <c r="E21" s="102">
        <v>45013</v>
      </c>
      <c r="G21" s="20"/>
    </row>
    <row r="22" spans="1:7" ht="13.5" customHeight="1" x14ac:dyDescent="0.2">
      <c r="A22" s="91" t="s">
        <v>50</v>
      </c>
      <c r="B22" s="56">
        <v>1730.99</v>
      </c>
      <c r="C22" s="102">
        <v>45376</v>
      </c>
      <c r="D22" s="56">
        <v>1262.9100000000001</v>
      </c>
      <c r="E22" s="102">
        <v>45013</v>
      </c>
      <c r="G22" s="19"/>
    </row>
    <row r="23" spans="1:7" ht="13.5" customHeight="1" x14ac:dyDescent="0.2">
      <c r="A23" s="91" t="s">
        <v>51</v>
      </c>
      <c r="B23" s="56">
        <v>1881.74</v>
      </c>
      <c r="C23" s="102">
        <v>45376</v>
      </c>
      <c r="D23" s="56">
        <v>1334.54</v>
      </c>
      <c r="E23" s="102">
        <v>45013</v>
      </c>
      <c r="G23" s="19"/>
    </row>
    <row r="24" spans="1:7" ht="13.5" customHeight="1" x14ac:dyDescent="0.2">
      <c r="A24" s="91" t="s">
        <v>52</v>
      </c>
      <c r="B24" s="56">
        <v>1711.62</v>
      </c>
      <c r="C24" s="102">
        <v>45376</v>
      </c>
      <c r="D24" s="56">
        <v>1247.1300000000001</v>
      </c>
      <c r="E24" s="102">
        <v>45013</v>
      </c>
      <c r="G24" s="19"/>
    </row>
    <row r="25" spans="1:7" ht="13.5" customHeight="1" x14ac:dyDescent="0.2">
      <c r="A25" s="91" t="s">
        <v>53</v>
      </c>
      <c r="B25" s="56">
        <v>1961.07</v>
      </c>
      <c r="C25" s="102">
        <v>45377</v>
      </c>
      <c r="D25" s="56">
        <v>1586.38</v>
      </c>
      <c r="E25" s="102">
        <v>45015</v>
      </c>
      <c r="G25" s="19"/>
    </row>
    <row r="26" spans="1:7" ht="13.5" customHeight="1" x14ac:dyDescent="0.2">
      <c r="A26" s="91" t="s">
        <v>54</v>
      </c>
      <c r="B26" s="56">
        <v>2036.04</v>
      </c>
      <c r="C26" s="102">
        <v>45376</v>
      </c>
      <c r="D26" s="56">
        <v>1298.46</v>
      </c>
      <c r="E26" s="102">
        <v>45022</v>
      </c>
      <c r="G26" s="19"/>
    </row>
    <row r="27" spans="1:7" ht="13.5" customHeight="1" x14ac:dyDescent="0.2">
      <c r="A27" s="91" t="s">
        <v>55</v>
      </c>
      <c r="B27" s="56">
        <v>631.79999999999995</v>
      </c>
      <c r="C27" s="102">
        <v>45307</v>
      </c>
      <c r="D27" s="56">
        <v>485.09</v>
      </c>
      <c r="E27" s="102">
        <v>45260</v>
      </c>
      <c r="F27" s="19"/>
    </row>
    <row r="28" spans="1:7" ht="13.5" customHeight="1" x14ac:dyDescent="0.2">
      <c r="A28" s="91" t="s">
        <v>56</v>
      </c>
      <c r="B28" s="56">
        <v>962.41</v>
      </c>
      <c r="C28" s="102">
        <v>45323</v>
      </c>
      <c r="D28" s="56">
        <v>759.07</v>
      </c>
      <c r="E28" s="102">
        <v>45083</v>
      </c>
      <c r="F28" s="19"/>
    </row>
    <row r="29" spans="1:7" ht="13.5" customHeight="1" x14ac:dyDescent="0.2">
      <c r="A29" s="91" t="s">
        <v>57</v>
      </c>
      <c r="B29" s="56">
        <v>1649.28</v>
      </c>
      <c r="C29" s="102">
        <v>45021</v>
      </c>
      <c r="D29" s="56">
        <v>1366.83</v>
      </c>
      <c r="E29" s="102">
        <v>45250</v>
      </c>
      <c r="F29" s="23"/>
    </row>
    <row r="30" spans="1:7" ht="13.5" customHeight="1" x14ac:dyDescent="0.2">
      <c r="A30" s="91" t="s">
        <v>58</v>
      </c>
      <c r="B30" s="56">
        <v>4587.68</v>
      </c>
      <c r="C30" s="102">
        <v>45376</v>
      </c>
      <c r="D30" s="56">
        <v>3885.48</v>
      </c>
      <c r="E30" s="102">
        <v>45252</v>
      </c>
      <c r="F30" s="23"/>
    </row>
    <row r="31" spans="1:7" ht="13.5" customHeight="1" x14ac:dyDescent="0.2">
      <c r="A31" s="91" t="s">
        <v>59</v>
      </c>
      <c r="B31" s="56">
        <v>96.386700000000005</v>
      </c>
      <c r="C31" s="102">
        <v>45362</v>
      </c>
      <c r="D31" s="56">
        <v>93.519300000000001</v>
      </c>
      <c r="E31" s="102">
        <v>45244</v>
      </c>
      <c r="F31" s="23"/>
    </row>
    <row r="32" spans="1:7" ht="13.5" customHeight="1" x14ac:dyDescent="0.2">
      <c r="A32" s="31" t="s">
        <v>60</v>
      </c>
      <c r="B32" s="97">
        <v>173.24440000000001</v>
      </c>
      <c r="C32" s="98">
        <v>45371</v>
      </c>
      <c r="D32" s="97">
        <v>165.2688</v>
      </c>
      <c r="E32" s="98">
        <v>45013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1719.82</v>
      </c>
      <c r="C2" s="89">
        <v>1926.51</v>
      </c>
      <c r="D2" s="89">
        <v>1709.94</v>
      </c>
      <c r="E2" s="89">
        <v>1919.38</v>
      </c>
      <c r="F2" s="113">
        <v>0.1128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196" t="s">
        <v>44</v>
      </c>
      <c r="C6" s="197"/>
      <c r="D6" s="196" t="s">
        <v>45</v>
      </c>
      <c r="E6" s="197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1926.51</v>
      </c>
      <c r="C8" s="123">
        <v>45378</v>
      </c>
      <c r="D8" s="122">
        <v>1436.38</v>
      </c>
      <c r="E8" s="123">
        <v>45013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94" t="s">
        <v>65</v>
      </c>
      <c r="B1" s="194"/>
      <c r="C1" s="194"/>
      <c r="D1" s="194"/>
      <c r="E1" s="194"/>
      <c r="F1" s="194"/>
      <c r="G1" s="194"/>
      <c r="H1" s="194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49.2</v>
      </c>
      <c r="G3" s="116">
        <v>0.58709999999999996</v>
      </c>
      <c r="H3" s="51">
        <v>30241.4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73</v>
      </c>
      <c r="F4" s="50">
        <v>1340</v>
      </c>
      <c r="G4" s="116">
        <v>0.57650000000000001</v>
      </c>
      <c r="H4" s="51">
        <v>5826950</v>
      </c>
    </row>
    <row r="5" spans="1:8" ht="17.100000000000001" customHeight="1" x14ac:dyDescent="0.2">
      <c r="A5" s="49">
        <v>3</v>
      </c>
      <c r="B5" s="49" t="s">
        <v>77</v>
      </c>
      <c r="C5" s="49" t="s">
        <v>78</v>
      </c>
      <c r="D5" s="104" t="s">
        <v>76</v>
      </c>
      <c r="E5" s="106" t="s">
        <v>73</v>
      </c>
      <c r="F5" s="50">
        <v>1340</v>
      </c>
      <c r="G5" s="116">
        <v>0.55810000000000004</v>
      </c>
      <c r="H5" s="51">
        <v>2518960</v>
      </c>
    </row>
    <row r="6" spans="1:8" ht="17.100000000000001" customHeight="1" x14ac:dyDescent="0.2">
      <c r="A6" s="49">
        <v>4</v>
      </c>
      <c r="B6" s="49" t="s">
        <v>79</v>
      </c>
      <c r="C6" s="49" t="s">
        <v>80</v>
      </c>
      <c r="D6" s="104" t="s">
        <v>81</v>
      </c>
      <c r="E6" s="106" t="s">
        <v>73</v>
      </c>
      <c r="F6" s="50">
        <v>35</v>
      </c>
      <c r="G6" s="116">
        <v>0.54869999999999997</v>
      </c>
      <c r="H6" s="51">
        <v>2091.8000000000002</v>
      </c>
    </row>
    <row r="7" spans="1:8" ht="17.100000000000001" customHeight="1" x14ac:dyDescent="0.2">
      <c r="A7" s="49">
        <v>5</v>
      </c>
      <c r="B7" s="49" t="s">
        <v>82</v>
      </c>
      <c r="C7" s="49" t="s">
        <v>83</v>
      </c>
      <c r="D7" s="104" t="s">
        <v>84</v>
      </c>
      <c r="E7" s="106" t="s">
        <v>73</v>
      </c>
      <c r="F7" s="50">
        <v>12.4</v>
      </c>
      <c r="G7" s="116">
        <v>0.42530000000000001</v>
      </c>
      <c r="H7" s="51">
        <v>102598.35</v>
      </c>
    </row>
    <row r="8" spans="1:8" ht="17.100000000000001" customHeight="1" x14ac:dyDescent="0.2">
      <c r="A8" s="49">
        <v>6</v>
      </c>
      <c r="B8" s="49" t="s">
        <v>85</v>
      </c>
      <c r="C8" s="49" t="s">
        <v>86</v>
      </c>
      <c r="D8" s="104" t="s">
        <v>87</v>
      </c>
      <c r="E8" s="106" t="s">
        <v>88</v>
      </c>
      <c r="F8" s="50">
        <v>0.37</v>
      </c>
      <c r="G8" s="116">
        <v>0.42309999999999998</v>
      </c>
      <c r="H8" s="51">
        <v>4844.93</v>
      </c>
    </row>
    <row r="9" spans="1:8" ht="17.100000000000001" customHeight="1" x14ac:dyDescent="0.2">
      <c r="A9" s="49">
        <v>7</v>
      </c>
      <c r="B9" s="49" t="s">
        <v>89</v>
      </c>
      <c r="C9" s="49" t="s">
        <v>90</v>
      </c>
      <c r="D9" s="104" t="s">
        <v>91</v>
      </c>
      <c r="E9" s="106" t="s">
        <v>88</v>
      </c>
      <c r="F9" s="50">
        <v>260</v>
      </c>
      <c r="G9" s="116">
        <v>0.39040000000000002</v>
      </c>
      <c r="H9" s="51">
        <v>6270864</v>
      </c>
    </row>
    <row r="10" spans="1:8" ht="17.100000000000001" customHeight="1" x14ac:dyDescent="0.2">
      <c r="A10" s="49">
        <v>8</v>
      </c>
      <c r="B10" s="49" t="s">
        <v>92</v>
      </c>
      <c r="C10" s="49" t="s">
        <v>93</v>
      </c>
      <c r="D10" s="104" t="s">
        <v>94</v>
      </c>
      <c r="E10" s="106" t="s">
        <v>88</v>
      </c>
      <c r="F10" s="50">
        <v>1220</v>
      </c>
      <c r="G10" s="116">
        <v>0.31180000000000002</v>
      </c>
      <c r="H10" s="51">
        <v>81800</v>
      </c>
    </row>
    <row r="11" spans="1:8" ht="16.5" customHeight="1" x14ac:dyDescent="0.2">
      <c r="A11" s="49">
        <v>9</v>
      </c>
      <c r="B11" s="49" t="s">
        <v>95</v>
      </c>
      <c r="C11" s="49" t="s">
        <v>96</v>
      </c>
      <c r="D11" s="104" t="s">
        <v>97</v>
      </c>
      <c r="E11" s="106" t="s">
        <v>73</v>
      </c>
      <c r="F11" s="50">
        <v>31</v>
      </c>
      <c r="G11" s="116">
        <v>0.30249999999999999</v>
      </c>
      <c r="H11" s="51">
        <v>259868</v>
      </c>
    </row>
    <row r="12" spans="1:8" ht="17.100000000000001" customHeight="1" x14ac:dyDescent="0.2">
      <c r="A12" s="52">
        <v>10</v>
      </c>
      <c r="B12" s="52" t="s">
        <v>98</v>
      </c>
      <c r="C12" s="52" t="s">
        <v>99</v>
      </c>
      <c r="D12" s="105" t="s">
        <v>100</v>
      </c>
      <c r="E12" s="107" t="s">
        <v>73</v>
      </c>
      <c r="F12" s="53">
        <v>10.6</v>
      </c>
      <c r="G12" s="117">
        <v>0.27710000000000001</v>
      </c>
      <c r="H12" s="54">
        <v>44108.45</v>
      </c>
    </row>
    <row r="14" spans="1:8" s="103" customFormat="1" ht="19.5" customHeight="1" x14ac:dyDescent="0.25">
      <c r="A14" s="194" t="s">
        <v>101</v>
      </c>
      <c r="B14" s="194"/>
      <c r="C14" s="194"/>
      <c r="D14" s="194"/>
      <c r="E14" s="194"/>
      <c r="F14" s="194"/>
      <c r="G14" s="194"/>
      <c r="H14" s="194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102</v>
      </c>
      <c r="C16" s="49" t="s">
        <v>103</v>
      </c>
      <c r="D16" s="104" t="s">
        <v>104</v>
      </c>
      <c r="E16" s="106" t="s">
        <v>73</v>
      </c>
      <c r="F16" s="50">
        <v>1.1000000000000001</v>
      </c>
      <c r="G16" s="116">
        <v>-0.28100000000000003</v>
      </c>
      <c r="H16" s="51">
        <v>1502.66</v>
      </c>
    </row>
    <row r="17" spans="1:8" ht="17.100000000000001" customHeight="1" x14ac:dyDescent="0.2">
      <c r="A17" s="49">
        <v>2</v>
      </c>
      <c r="B17" s="49" t="s">
        <v>105</v>
      </c>
      <c r="C17" s="49" t="s">
        <v>106</v>
      </c>
      <c r="D17" s="104" t="s">
        <v>107</v>
      </c>
      <c r="E17" s="106" t="s">
        <v>73</v>
      </c>
      <c r="F17" s="50">
        <v>44</v>
      </c>
      <c r="G17" s="116">
        <v>-0.16980000000000001</v>
      </c>
      <c r="H17" s="51">
        <v>3070593.4</v>
      </c>
    </row>
    <row r="18" spans="1:8" ht="12.75" customHeight="1" x14ac:dyDescent="0.2">
      <c r="A18" s="49">
        <v>3</v>
      </c>
      <c r="B18" s="49" t="s">
        <v>108</v>
      </c>
      <c r="C18" s="49" t="s">
        <v>109</v>
      </c>
      <c r="D18" s="104" t="s">
        <v>110</v>
      </c>
      <c r="E18" s="106" t="s">
        <v>73</v>
      </c>
      <c r="F18" s="50">
        <v>17.5</v>
      </c>
      <c r="G18" s="116">
        <v>-0.1162</v>
      </c>
      <c r="H18" s="51">
        <v>243598.3</v>
      </c>
    </row>
    <row r="19" spans="1:8" ht="17.100000000000001" customHeight="1" x14ac:dyDescent="0.2">
      <c r="A19" s="49">
        <v>4</v>
      </c>
      <c r="B19" s="49" t="s">
        <v>111</v>
      </c>
      <c r="C19" s="49" t="s">
        <v>112</v>
      </c>
      <c r="D19" s="104" t="s">
        <v>113</v>
      </c>
      <c r="E19" s="106" t="s">
        <v>73</v>
      </c>
      <c r="F19" s="50">
        <v>84.5</v>
      </c>
      <c r="G19" s="116">
        <v>-0.1105</v>
      </c>
      <c r="H19" s="51">
        <v>43102</v>
      </c>
    </row>
    <row r="20" spans="1:8" ht="17.100000000000001" customHeight="1" x14ac:dyDescent="0.2">
      <c r="A20" s="49">
        <v>5</v>
      </c>
      <c r="B20" s="49" t="s">
        <v>114</v>
      </c>
      <c r="C20" s="49" t="s">
        <v>115</v>
      </c>
      <c r="D20" s="104" t="s">
        <v>116</v>
      </c>
      <c r="E20" s="106" t="s">
        <v>73</v>
      </c>
      <c r="F20" s="50">
        <v>10.6</v>
      </c>
      <c r="G20" s="116">
        <v>-0.10920000000000001</v>
      </c>
      <c r="H20" s="51">
        <v>912.4</v>
      </c>
    </row>
    <row r="21" spans="1:8" ht="17.100000000000001" customHeight="1" x14ac:dyDescent="0.2">
      <c r="A21" s="49">
        <v>6</v>
      </c>
      <c r="B21" s="49" t="s">
        <v>117</v>
      </c>
      <c r="C21" s="49" t="s">
        <v>118</v>
      </c>
      <c r="D21" s="104" t="s">
        <v>119</v>
      </c>
      <c r="E21" s="106" t="s">
        <v>73</v>
      </c>
      <c r="F21" s="50">
        <v>6.8</v>
      </c>
      <c r="G21" s="116">
        <v>-9.3299999999999994E-2</v>
      </c>
      <c r="H21" s="51">
        <v>52529.7</v>
      </c>
    </row>
    <row r="22" spans="1:8" ht="17.100000000000001" customHeight="1" x14ac:dyDescent="0.2">
      <c r="A22" s="49">
        <v>7</v>
      </c>
      <c r="B22" s="49" t="s">
        <v>120</v>
      </c>
      <c r="C22" s="49" t="s">
        <v>121</v>
      </c>
      <c r="D22" s="104" t="s">
        <v>122</v>
      </c>
      <c r="E22" s="106" t="s">
        <v>88</v>
      </c>
      <c r="F22" s="50">
        <v>2.52</v>
      </c>
      <c r="G22" s="116">
        <v>-8.6999999999999994E-2</v>
      </c>
      <c r="H22" s="51">
        <v>28255.26</v>
      </c>
    </row>
    <row r="23" spans="1:8" ht="17.100000000000001" customHeight="1" x14ac:dyDescent="0.2">
      <c r="A23" s="49">
        <v>8</v>
      </c>
      <c r="B23" s="49" t="s">
        <v>123</v>
      </c>
      <c r="C23" s="49" t="s">
        <v>124</v>
      </c>
      <c r="D23" s="104" t="s">
        <v>125</v>
      </c>
      <c r="E23" s="106" t="s">
        <v>73</v>
      </c>
      <c r="F23" s="50">
        <v>0.36</v>
      </c>
      <c r="G23" s="116">
        <v>-7.6899999999999996E-2</v>
      </c>
      <c r="H23" s="51">
        <v>7128.65</v>
      </c>
    </row>
    <row r="24" spans="1:8" ht="17.100000000000001" customHeight="1" x14ac:dyDescent="0.2">
      <c r="A24" s="49">
        <v>9</v>
      </c>
      <c r="B24" s="49" t="s">
        <v>126</v>
      </c>
      <c r="C24" s="49" t="s">
        <v>127</v>
      </c>
      <c r="D24" s="104" t="s">
        <v>128</v>
      </c>
      <c r="E24" s="106" t="s">
        <v>73</v>
      </c>
      <c r="F24" s="50">
        <v>2.34</v>
      </c>
      <c r="G24" s="116">
        <v>-6.4000000000000001E-2</v>
      </c>
      <c r="H24" s="51">
        <v>198173.26</v>
      </c>
    </row>
    <row r="25" spans="1:8" ht="17.100000000000001" customHeight="1" x14ac:dyDescent="0.2">
      <c r="A25" s="52">
        <v>10</v>
      </c>
      <c r="B25" s="52" t="s">
        <v>129</v>
      </c>
      <c r="C25" s="52" t="s">
        <v>130</v>
      </c>
      <c r="D25" s="105" t="s">
        <v>131</v>
      </c>
      <c r="E25" s="107" t="s">
        <v>88</v>
      </c>
      <c r="F25" s="53">
        <v>1.5</v>
      </c>
      <c r="G25" s="117">
        <v>-5.6599999999999998E-2</v>
      </c>
      <c r="H25" s="54">
        <v>20671.310000000001</v>
      </c>
    </row>
    <row r="28" spans="1:8" s="103" customFormat="1" ht="22.5" customHeight="1" x14ac:dyDescent="0.25">
      <c r="A28" s="194" t="s">
        <v>132</v>
      </c>
      <c r="B28" s="194"/>
      <c r="C28" s="194"/>
      <c r="D28" s="194"/>
      <c r="E28" s="194"/>
      <c r="F28" s="194"/>
      <c r="G28" s="194"/>
      <c r="H28" s="194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133</v>
      </c>
      <c r="C30" s="49" t="s">
        <v>134</v>
      </c>
      <c r="D30" s="104" t="s">
        <v>135</v>
      </c>
      <c r="E30" s="106" t="s">
        <v>73</v>
      </c>
      <c r="F30" s="50">
        <v>18.2</v>
      </c>
      <c r="G30" s="116">
        <v>0.21329999999999999</v>
      </c>
      <c r="H30" s="51">
        <v>8555272.3499999996</v>
      </c>
    </row>
    <row r="31" spans="1:8" ht="16.5" customHeight="1" x14ac:dyDescent="0.2">
      <c r="A31" s="49">
        <v>2</v>
      </c>
      <c r="B31" s="49" t="s">
        <v>136</v>
      </c>
      <c r="C31" s="49" t="s">
        <v>137</v>
      </c>
      <c r="D31" s="104" t="s">
        <v>138</v>
      </c>
      <c r="E31" s="106" t="s">
        <v>139</v>
      </c>
      <c r="F31" s="50">
        <v>160</v>
      </c>
      <c r="G31" s="116">
        <v>-1.84E-2</v>
      </c>
      <c r="H31" s="51">
        <v>7935104</v>
      </c>
    </row>
    <row r="32" spans="1:8" ht="16.5" customHeight="1" x14ac:dyDescent="0.2">
      <c r="A32" s="49">
        <v>3</v>
      </c>
      <c r="B32" s="49" t="s">
        <v>140</v>
      </c>
      <c r="C32" s="49" t="s">
        <v>141</v>
      </c>
      <c r="D32" s="104" t="s">
        <v>142</v>
      </c>
      <c r="E32" s="106" t="s">
        <v>139</v>
      </c>
      <c r="F32" s="50">
        <v>30.4</v>
      </c>
      <c r="G32" s="116">
        <v>0.11360000000000001</v>
      </c>
      <c r="H32" s="51">
        <v>7862458.2999999998</v>
      </c>
    </row>
    <row r="33" spans="1:8" ht="16.5" customHeight="1" x14ac:dyDescent="0.2">
      <c r="A33" s="49">
        <v>4</v>
      </c>
      <c r="B33" s="49" t="s">
        <v>143</v>
      </c>
      <c r="C33" s="49" t="s">
        <v>144</v>
      </c>
      <c r="D33" s="104" t="s">
        <v>145</v>
      </c>
      <c r="E33" s="106" t="s">
        <v>73</v>
      </c>
      <c r="F33" s="50">
        <v>214</v>
      </c>
      <c r="G33" s="116">
        <v>7.5399999999999995E-2</v>
      </c>
      <c r="H33" s="51">
        <v>7605850</v>
      </c>
    </row>
    <row r="34" spans="1:8" ht="16.5" customHeight="1" x14ac:dyDescent="0.2">
      <c r="A34" s="49">
        <v>5</v>
      </c>
      <c r="B34" s="49" t="s">
        <v>89</v>
      </c>
      <c r="C34" s="49" t="s">
        <v>90</v>
      </c>
      <c r="D34" s="104" t="s">
        <v>91</v>
      </c>
      <c r="E34" s="106" t="s">
        <v>88</v>
      </c>
      <c r="F34" s="50">
        <v>260</v>
      </c>
      <c r="G34" s="116">
        <v>0.39040000000000002</v>
      </c>
      <c r="H34" s="51">
        <v>6270864</v>
      </c>
    </row>
    <row r="35" spans="1:8" ht="16.5" customHeight="1" x14ac:dyDescent="0.2">
      <c r="A35" s="49">
        <v>6</v>
      </c>
      <c r="B35" s="49" t="s">
        <v>146</v>
      </c>
      <c r="C35" s="49" t="s">
        <v>147</v>
      </c>
      <c r="D35" s="104" t="s">
        <v>148</v>
      </c>
      <c r="E35" s="106" t="s">
        <v>73</v>
      </c>
      <c r="F35" s="50">
        <v>60.4</v>
      </c>
      <c r="G35" s="116">
        <v>6.7100000000000007E-2</v>
      </c>
      <c r="H35" s="51">
        <v>6245927.4000000004</v>
      </c>
    </row>
    <row r="36" spans="1:8" ht="16.5" customHeight="1" x14ac:dyDescent="0.2">
      <c r="A36" s="49">
        <v>7</v>
      </c>
      <c r="B36" s="49" t="s">
        <v>74</v>
      </c>
      <c r="C36" s="49" t="s">
        <v>75</v>
      </c>
      <c r="D36" s="104" t="s">
        <v>76</v>
      </c>
      <c r="E36" s="106" t="s">
        <v>73</v>
      </c>
      <c r="F36" s="50">
        <v>1340</v>
      </c>
      <c r="G36" s="116">
        <v>0.57650000000000001</v>
      </c>
      <c r="H36" s="51">
        <v>5826950</v>
      </c>
    </row>
    <row r="37" spans="1:8" ht="16.5" customHeight="1" x14ac:dyDescent="0.2">
      <c r="A37" s="49">
        <v>8</v>
      </c>
      <c r="B37" s="49" t="s">
        <v>149</v>
      </c>
      <c r="C37" s="49" t="s">
        <v>150</v>
      </c>
      <c r="D37" s="104" t="s">
        <v>151</v>
      </c>
      <c r="E37" s="106" t="s">
        <v>139</v>
      </c>
      <c r="F37" s="50">
        <v>5.18</v>
      </c>
      <c r="G37" s="116">
        <v>9.7500000000000003E-2</v>
      </c>
      <c r="H37" s="51">
        <v>5442633.2599999998</v>
      </c>
    </row>
    <row r="38" spans="1:8" ht="16.5" customHeight="1" x14ac:dyDescent="0.2">
      <c r="A38" s="49">
        <v>9</v>
      </c>
      <c r="B38" s="49" t="s">
        <v>152</v>
      </c>
      <c r="C38" s="49" t="s">
        <v>153</v>
      </c>
      <c r="D38" s="104" t="s">
        <v>154</v>
      </c>
      <c r="E38" s="106" t="s">
        <v>88</v>
      </c>
      <c r="F38" s="50">
        <v>236</v>
      </c>
      <c r="G38" s="116">
        <v>0.26200000000000001</v>
      </c>
      <c r="H38" s="51">
        <v>4725992</v>
      </c>
    </row>
    <row r="39" spans="1:8" ht="16.5" customHeight="1" x14ac:dyDescent="0.2">
      <c r="A39" s="52">
        <v>10</v>
      </c>
      <c r="B39" s="52" t="s">
        <v>155</v>
      </c>
      <c r="C39" s="52" t="s">
        <v>156</v>
      </c>
      <c r="D39" s="105" t="s">
        <v>157</v>
      </c>
      <c r="E39" s="107" t="s">
        <v>88</v>
      </c>
      <c r="F39" s="53">
        <v>48</v>
      </c>
      <c r="G39" s="117">
        <v>-0.04</v>
      </c>
      <c r="H39" s="54">
        <v>3310213.4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158</v>
      </c>
      <c r="C42" s="99" t="s">
        <v>159</v>
      </c>
    </row>
    <row r="43" spans="1:8" ht="12.75" customHeight="1" x14ac:dyDescent="0.2">
      <c r="B43" s="99"/>
      <c r="C43" s="99" t="s">
        <v>160</v>
      </c>
    </row>
    <row r="44" spans="1:8" ht="12.75" customHeight="1" x14ac:dyDescent="0.2">
      <c r="B44" s="99"/>
      <c r="C44" s="99" t="s">
        <v>161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162</v>
      </c>
      <c r="F1" s="26" t="s">
        <v>163</v>
      </c>
      <c r="G1" s="26" t="s">
        <v>164</v>
      </c>
      <c r="H1" s="26" t="s">
        <v>43</v>
      </c>
      <c r="I1" s="26" t="s">
        <v>44</v>
      </c>
      <c r="J1" s="26" t="s">
        <v>45</v>
      </c>
      <c r="K1" s="26" t="s">
        <v>165</v>
      </c>
      <c r="L1" s="26" t="s">
        <v>166</v>
      </c>
      <c r="M1" s="26" t="s">
        <v>30</v>
      </c>
      <c r="N1" s="26" t="s">
        <v>29</v>
      </c>
      <c r="O1" s="26" t="s">
        <v>167</v>
      </c>
      <c r="P1" s="26" t="s">
        <v>47</v>
      </c>
      <c r="Q1" s="26" t="s">
        <v>168</v>
      </c>
      <c r="R1" s="26" t="s">
        <v>169</v>
      </c>
      <c r="S1" s="26" t="s">
        <v>170</v>
      </c>
    </row>
    <row r="2" spans="1:19" s="65" customFormat="1" ht="15" customHeight="1" x14ac:dyDescent="0.2">
      <c r="A2" s="59" t="s">
        <v>171</v>
      </c>
      <c r="B2" s="59" t="s">
        <v>172</v>
      </c>
      <c r="C2" s="59" t="s">
        <v>173</v>
      </c>
      <c r="D2" s="72" t="s">
        <v>73</v>
      </c>
      <c r="E2" s="72" t="s">
        <v>174</v>
      </c>
      <c r="F2" s="61">
        <v>870</v>
      </c>
      <c r="G2" s="61">
        <v>940</v>
      </c>
      <c r="H2" s="61">
        <v>975</v>
      </c>
      <c r="I2" s="61">
        <v>975</v>
      </c>
      <c r="J2" s="61">
        <v>910</v>
      </c>
      <c r="K2" s="61">
        <v>910</v>
      </c>
      <c r="L2" s="61">
        <v>919.6739</v>
      </c>
      <c r="M2" s="62">
        <v>46</v>
      </c>
      <c r="N2" s="62">
        <v>42305</v>
      </c>
      <c r="O2" s="62">
        <v>11</v>
      </c>
      <c r="P2" s="118">
        <v>-4.2099999999999999E-2</v>
      </c>
      <c r="Q2" s="61">
        <v>1000</v>
      </c>
      <c r="R2" s="61">
        <v>900</v>
      </c>
      <c r="S2" s="62">
        <v>101064600</v>
      </c>
    </row>
    <row r="3" spans="1:19" ht="15" customHeight="1" x14ac:dyDescent="0.2">
      <c r="A3" s="59" t="s">
        <v>175</v>
      </c>
      <c r="B3" s="59" t="s">
        <v>176</v>
      </c>
      <c r="C3" s="59" t="s">
        <v>177</v>
      </c>
      <c r="D3" s="72" t="s">
        <v>139</v>
      </c>
      <c r="E3" s="72" t="s">
        <v>178</v>
      </c>
      <c r="F3" s="61">
        <v>13.2</v>
      </c>
      <c r="G3" s="61">
        <v>13.3</v>
      </c>
      <c r="H3" s="61">
        <v>13.7</v>
      </c>
      <c r="I3" s="61">
        <v>13.9</v>
      </c>
      <c r="J3" s="61">
        <v>12.75</v>
      </c>
      <c r="K3" s="61">
        <v>13.3</v>
      </c>
      <c r="L3" s="61">
        <v>13.272500000000001</v>
      </c>
      <c r="M3" s="62">
        <v>133416</v>
      </c>
      <c r="N3" s="62">
        <v>1770763.55</v>
      </c>
      <c r="O3" s="62">
        <v>836</v>
      </c>
      <c r="P3" s="118">
        <v>-2.92E-2</v>
      </c>
      <c r="Q3" s="61">
        <v>17.2</v>
      </c>
      <c r="R3" s="61">
        <v>12.75</v>
      </c>
      <c r="S3" s="62">
        <v>55854467.200000003</v>
      </c>
    </row>
    <row r="4" spans="1:19" ht="15" customHeight="1" x14ac:dyDescent="0.2">
      <c r="A4" s="59" t="s">
        <v>179</v>
      </c>
      <c r="B4" s="59" t="s">
        <v>180</v>
      </c>
      <c r="C4" s="59" t="s">
        <v>148</v>
      </c>
      <c r="D4" s="72" t="s">
        <v>73</v>
      </c>
      <c r="E4" s="72" t="s">
        <v>178</v>
      </c>
      <c r="F4" s="61">
        <v>80.5</v>
      </c>
      <c r="G4" s="61">
        <v>81</v>
      </c>
      <c r="H4" s="61">
        <v>78.5</v>
      </c>
      <c r="I4" s="61">
        <v>87</v>
      </c>
      <c r="J4" s="61">
        <v>76.5</v>
      </c>
      <c r="K4" s="61">
        <v>81.5</v>
      </c>
      <c r="L4" s="61">
        <v>80.263900000000007</v>
      </c>
      <c r="M4" s="62">
        <v>15486</v>
      </c>
      <c r="N4" s="62">
        <v>1242967</v>
      </c>
      <c r="O4" s="62">
        <v>138</v>
      </c>
      <c r="P4" s="118">
        <v>1.8800000000000001E-2</v>
      </c>
      <c r="Q4" s="61">
        <v>100</v>
      </c>
      <c r="R4" s="61">
        <v>62</v>
      </c>
      <c r="S4" s="62">
        <v>783695850</v>
      </c>
    </row>
    <row r="5" spans="1:19" ht="15" customHeight="1" x14ac:dyDescent="0.2">
      <c r="A5" s="59" t="s">
        <v>146</v>
      </c>
      <c r="B5" s="59" t="s">
        <v>147</v>
      </c>
      <c r="C5" s="59" t="s">
        <v>148</v>
      </c>
      <c r="D5" s="72" t="s">
        <v>73</v>
      </c>
      <c r="E5" s="72" t="s">
        <v>178</v>
      </c>
      <c r="F5" s="61">
        <v>60.4</v>
      </c>
      <c r="G5" s="61">
        <v>60.6</v>
      </c>
      <c r="H5" s="61">
        <v>56.4</v>
      </c>
      <c r="I5" s="61">
        <v>61.6</v>
      </c>
      <c r="J5" s="61">
        <v>56</v>
      </c>
      <c r="K5" s="61">
        <v>60.4</v>
      </c>
      <c r="L5" s="61">
        <v>59.551900000000003</v>
      </c>
      <c r="M5" s="62">
        <v>104882</v>
      </c>
      <c r="N5" s="62">
        <v>6245927.4000000004</v>
      </c>
      <c r="O5" s="62">
        <v>967</v>
      </c>
      <c r="P5" s="118">
        <v>6.7100000000000007E-2</v>
      </c>
      <c r="Q5" s="61">
        <v>63</v>
      </c>
      <c r="R5" s="61">
        <v>52.4</v>
      </c>
      <c r="S5" s="62">
        <v>409759640</v>
      </c>
    </row>
    <row r="6" spans="1:19" ht="15" customHeight="1" x14ac:dyDescent="0.2">
      <c r="A6" s="59" t="s">
        <v>181</v>
      </c>
      <c r="B6" s="59" t="s">
        <v>182</v>
      </c>
      <c r="C6" s="59" t="s">
        <v>183</v>
      </c>
      <c r="D6" s="72" t="s">
        <v>139</v>
      </c>
      <c r="E6" s="72" t="s">
        <v>178</v>
      </c>
      <c r="F6" s="61">
        <v>33.200000000000003</v>
      </c>
      <c r="G6" s="61">
        <v>33.6</v>
      </c>
      <c r="H6" s="61">
        <v>30.4</v>
      </c>
      <c r="I6" s="61">
        <v>34.200000000000003</v>
      </c>
      <c r="J6" s="61">
        <v>30</v>
      </c>
      <c r="K6" s="61">
        <v>33.4</v>
      </c>
      <c r="L6" s="61">
        <v>32.082799999999999</v>
      </c>
      <c r="M6" s="62">
        <v>47991</v>
      </c>
      <c r="N6" s="62">
        <v>1539684.4</v>
      </c>
      <c r="O6" s="62">
        <v>357</v>
      </c>
      <c r="P6" s="118">
        <v>9.8699999999999996E-2</v>
      </c>
      <c r="Q6" s="61">
        <v>38.799999999999997</v>
      </c>
      <c r="R6" s="61">
        <v>29</v>
      </c>
      <c r="S6" s="62">
        <v>171299281.40000001</v>
      </c>
    </row>
    <row r="7" spans="1:19" ht="15" customHeight="1" x14ac:dyDescent="0.2">
      <c r="A7" s="59" t="s">
        <v>184</v>
      </c>
      <c r="B7" s="59" t="s">
        <v>185</v>
      </c>
      <c r="C7" s="59" t="s">
        <v>186</v>
      </c>
      <c r="D7" s="72" t="s">
        <v>139</v>
      </c>
      <c r="E7" s="72" t="s">
        <v>178</v>
      </c>
      <c r="F7" s="61">
        <v>57</v>
      </c>
      <c r="G7" s="61">
        <v>58.5</v>
      </c>
      <c r="H7" s="61">
        <v>57</v>
      </c>
      <c r="I7" s="61">
        <v>58.5</v>
      </c>
      <c r="J7" s="61">
        <v>55</v>
      </c>
      <c r="K7" s="61">
        <v>58</v>
      </c>
      <c r="L7" s="61">
        <v>56.299399999999999</v>
      </c>
      <c r="M7" s="62">
        <v>25534</v>
      </c>
      <c r="N7" s="62">
        <v>1437548.5</v>
      </c>
      <c r="O7" s="62">
        <v>263</v>
      </c>
      <c r="P7" s="118">
        <v>2.6499999999999999E-2</v>
      </c>
      <c r="Q7" s="61">
        <v>59</v>
      </c>
      <c r="R7" s="61">
        <v>48.6</v>
      </c>
      <c r="S7" s="62">
        <v>773557600</v>
      </c>
    </row>
    <row r="8" spans="1:19" ht="15" customHeight="1" x14ac:dyDescent="0.2">
      <c r="A8" s="59" t="s">
        <v>105</v>
      </c>
      <c r="B8" s="59" t="s">
        <v>106</v>
      </c>
      <c r="C8" s="59" t="s">
        <v>107</v>
      </c>
      <c r="D8" s="72" t="s">
        <v>73</v>
      </c>
      <c r="E8" s="72" t="s">
        <v>178</v>
      </c>
      <c r="F8" s="61">
        <v>43.5</v>
      </c>
      <c r="G8" s="61">
        <v>44.7</v>
      </c>
      <c r="H8" s="61">
        <v>53</v>
      </c>
      <c r="I8" s="61">
        <v>53.4</v>
      </c>
      <c r="J8" s="61">
        <v>43</v>
      </c>
      <c r="K8" s="61">
        <v>44</v>
      </c>
      <c r="L8" s="61">
        <v>52.291200000000003</v>
      </c>
      <c r="M8" s="62">
        <v>58721</v>
      </c>
      <c r="N8" s="62">
        <v>3070593.4</v>
      </c>
      <c r="O8" s="62">
        <v>749</v>
      </c>
      <c r="P8" s="118">
        <v>-0.16980000000000001</v>
      </c>
      <c r="Q8" s="61">
        <v>60</v>
      </c>
      <c r="R8" s="61">
        <v>43</v>
      </c>
      <c r="S8" s="62">
        <v>92103880</v>
      </c>
    </row>
    <row r="9" spans="1:19" ht="15" customHeight="1" x14ac:dyDescent="0.2">
      <c r="A9" s="59" t="s">
        <v>187</v>
      </c>
      <c r="B9" s="59" t="s">
        <v>188</v>
      </c>
      <c r="C9" s="59" t="s">
        <v>189</v>
      </c>
      <c r="D9" s="72" t="s">
        <v>73</v>
      </c>
      <c r="E9" s="72" t="s">
        <v>178</v>
      </c>
      <c r="F9" s="61">
        <v>185</v>
      </c>
      <c r="G9" s="61">
        <v>191</v>
      </c>
      <c r="H9" s="61">
        <v>168</v>
      </c>
      <c r="I9" s="61">
        <v>193</v>
      </c>
      <c r="J9" s="61">
        <v>161</v>
      </c>
      <c r="K9" s="61">
        <v>190</v>
      </c>
      <c r="L9" s="61">
        <v>174.70820000000001</v>
      </c>
      <c r="M9" s="62">
        <v>3379</v>
      </c>
      <c r="N9" s="62">
        <v>590339</v>
      </c>
      <c r="O9" s="62">
        <v>156</v>
      </c>
      <c r="P9" s="118">
        <v>0.13100000000000001</v>
      </c>
      <c r="Q9" s="61">
        <v>193</v>
      </c>
      <c r="R9" s="61">
        <v>153</v>
      </c>
      <c r="S9" s="62">
        <v>114000000</v>
      </c>
    </row>
    <row r="10" spans="1:19" ht="15" customHeight="1" x14ac:dyDescent="0.2">
      <c r="A10" s="59" t="s">
        <v>190</v>
      </c>
      <c r="B10" s="59" t="s">
        <v>191</v>
      </c>
      <c r="C10" s="59" t="s">
        <v>192</v>
      </c>
      <c r="D10" s="72" t="s">
        <v>73</v>
      </c>
      <c r="E10" s="72" t="s">
        <v>174</v>
      </c>
      <c r="F10" s="61">
        <v>56</v>
      </c>
      <c r="G10" s="61">
        <v>57</v>
      </c>
      <c r="H10" s="61">
        <v>45</v>
      </c>
      <c r="I10" s="61">
        <v>57</v>
      </c>
      <c r="J10" s="61">
        <v>45</v>
      </c>
      <c r="K10" s="61">
        <v>55</v>
      </c>
      <c r="L10" s="61">
        <v>52.148099999999999</v>
      </c>
      <c r="M10" s="62">
        <v>108</v>
      </c>
      <c r="N10" s="62">
        <v>5632</v>
      </c>
      <c r="O10" s="62">
        <v>5</v>
      </c>
      <c r="P10" s="118">
        <v>0.17019999999999999</v>
      </c>
      <c r="Q10" s="61">
        <v>57</v>
      </c>
      <c r="R10" s="61">
        <v>34</v>
      </c>
      <c r="S10" s="62">
        <v>27477010</v>
      </c>
    </row>
    <row r="11" spans="1:19" ht="15" customHeight="1" x14ac:dyDescent="0.2">
      <c r="A11" s="59" t="s">
        <v>193</v>
      </c>
      <c r="B11" s="59" t="s">
        <v>194</v>
      </c>
      <c r="C11" s="59" t="s">
        <v>195</v>
      </c>
      <c r="D11" s="72" t="s">
        <v>73</v>
      </c>
      <c r="E11" s="72" t="s">
        <v>174</v>
      </c>
      <c r="F11" s="61" t="s">
        <v>196</v>
      </c>
      <c r="G11" s="61">
        <v>12.5</v>
      </c>
      <c r="H11" s="61">
        <v>11.7</v>
      </c>
      <c r="I11" s="61">
        <v>12</v>
      </c>
      <c r="J11" s="61">
        <v>11.7</v>
      </c>
      <c r="K11" s="61">
        <v>12</v>
      </c>
      <c r="L11" s="61">
        <v>11.8887</v>
      </c>
      <c r="M11" s="62">
        <v>636</v>
      </c>
      <c r="N11" s="62">
        <v>7561.2</v>
      </c>
      <c r="O11" s="62">
        <v>4</v>
      </c>
      <c r="P11" s="118">
        <v>0</v>
      </c>
      <c r="Q11" s="61">
        <v>15</v>
      </c>
      <c r="R11" s="61">
        <v>8.25</v>
      </c>
      <c r="S11" s="62">
        <v>6072000</v>
      </c>
    </row>
    <row r="12" spans="1:19" ht="15" customHeight="1" x14ac:dyDescent="0.2">
      <c r="A12" s="59" t="s">
        <v>197</v>
      </c>
      <c r="B12" s="59" t="s">
        <v>198</v>
      </c>
      <c r="C12" s="59" t="s">
        <v>199</v>
      </c>
      <c r="D12" s="72" t="s">
        <v>88</v>
      </c>
      <c r="E12" s="72" t="s">
        <v>178</v>
      </c>
      <c r="F12" s="61">
        <v>6.25</v>
      </c>
      <c r="G12" s="61">
        <v>6.8</v>
      </c>
      <c r="H12" s="61">
        <v>6.3</v>
      </c>
      <c r="I12" s="61">
        <v>6.9</v>
      </c>
      <c r="J12" s="61">
        <v>6.3</v>
      </c>
      <c r="K12" s="61">
        <v>6.85</v>
      </c>
      <c r="L12" s="61">
        <v>6.8007999999999997</v>
      </c>
      <c r="M12" s="62">
        <v>3030</v>
      </c>
      <c r="N12" s="62">
        <v>20606.45</v>
      </c>
      <c r="O12" s="62">
        <v>10</v>
      </c>
      <c r="P12" s="118">
        <v>7.4000000000000003E-3</v>
      </c>
      <c r="Q12" s="61">
        <v>7</v>
      </c>
      <c r="R12" s="61">
        <v>5.8</v>
      </c>
      <c r="S12" s="62">
        <v>135301124.65000001</v>
      </c>
    </row>
    <row r="13" spans="1:19" ht="15" customHeight="1" x14ac:dyDescent="0.2">
      <c r="A13" s="59" t="s">
        <v>200</v>
      </c>
      <c r="B13" s="59" t="s">
        <v>201</v>
      </c>
      <c r="C13" s="59" t="s">
        <v>202</v>
      </c>
      <c r="D13" s="72" t="s">
        <v>88</v>
      </c>
      <c r="E13" s="72" t="s">
        <v>178</v>
      </c>
      <c r="F13" s="61">
        <v>10.199999999999999</v>
      </c>
      <c r="G13" s="61">
        <v>10.4</v>
      </c>
      <c r="H13" s="61">
        <v>10.4</v>
      </c>
      <c r="I13" s="61">
        <v>11</v>
      </c>
      <c r="J13" s="61">
        <v>10.199999999999999</v>
      </c>
      <c r="K13" s="61">
        <v>10.4</v>
      </c>
      <c r="L13" s="61">
        <v>10.3855</v>
      </c>
      <c r="M13" s="62">
        <v>56043</v>
      </c>
      <c r="N13" s="62">
        <v>582035.6</v>
      </c>
      <c r="O13" s="62">
        <v>187</v>
      </c>
      <c r="P13" s="118">
        <v>0</v>
      </c>
      <c r="Q13" s="61">
        <v>11.3</v>
      </c>
      <c r="R13" s="61">
        <v>9.9</v>
      </c>
      <c r="S13" s="62">
        <v>107016000</v>
      </c>
    </row>
    <row r="14" spans="1:19" ht="15" customHeight="1" x14ac:dyDescent="0.2">
      <c r="A14" s="59" t="s">
        <v>203</v>
      </c>
      <c r="B14" s="59" t="s">
        <v>204</v>
      </c>
      <c r="C14" s="59" t="s">
        <v>205</v>
      </c>
      <c r="D14" s="72" t="s">
        <v>73</v>
      </c>
      <c r="E14" s="72" t="s">
        <v>174</v>
      </c>
      <c r="F14" s="61">
        <v>0.99</v>
      </c>
      <c r="G14" s="61">
        <v>4.72</v>
      </c>
      <c r="H14" s="61">
        <v>5</v>
      </c>
      <c r="I14" s="61">
        <v>5</v>
      </c>
      <c r="J14" s="61">
        <v>4.5</v>
      </c>
      <c r="K14" s="61">
        <v>5</v>
      </c>
      <c r="L14" s="61">
        <v>4.9687000000000001</v>
      </c>
      <c r="M14" s="62">
        <v>1596</v>
      </c>
      <c r="N14" s="62">
        <v>7930</v>
      </c>
      <c r="O14" s="62">
        <v>7</v>
      </c>
      <c r="P14" s="118">
        <v>0.1628</v>
      </c>
      <c r="Q14" s="61">
        <v>10</v>
      </c>
      <c r="R14" s="61">
        <v>4.3</v>
      </c>
      <c r="S14" s="62">
        <v>49498775</v>
      </c>
    </row>
    <row r="15" spans="1:19" ht="15" customHeight="1" x14ac:dyDescent="0.2">
      <c r="A15" s="59" t="s">
        <v>206</v>
      </c>
      <c r="B15" s="59" t="s">
        <v>207</v>
      </c>
      <c r="C15" s="59" t="s">
        <v>94</v>
      </c>
      <c r="D15" s="72" t="s">
        <v>88</v>
      </c>
      <c r="E15" s="72" t="s">
        <v>178</v>
      </c>
      <c r="F15" s="61">
        <v>970</v>
      </c>
      <c r="G15" s="61">
        <v>1010</v>
      </c>
      <c r="H15" s="61">
        <v>920</v>
      </c>
      <c r="I15" s="61">
        <v>1330</v>
      </c>
      <c r="J15" s="61">
        <v>900</v>
      </c>
      <c r="K15" s="61">
        <v>970</v>
      </c>
      <c r="L15" s="61">
        <v>1247.7097000000001</v>
      </c>
      <c r="M15" s="62">
        <v>751</v>
      </c>
      <c r="N15" s="62">
        <v>937030</v>
      </c>
      <c r="O15" s="62">
        <v>209</v>
      </c>
      <c r="P15" s="118">
        <v>0.12139999999999999</v>
      </c>
      <c r="Q15" s="61">
        <v>1330</v>
      </c>
      <c r="R15" s="61">
        <v>825</v>
      </c>
      <c r="S15" s="62">
        <v>408318590</v>
      </c>
    </row>
    <row r="16" spans="1:19" ht="15" customHeight="1" x14ac:dyDescent="0.2">
      <c r="A16" s="59" t="s">
        <v>92</v>
      </c>
      <c r="B16" s="59" t="s">
        <v>93</v>
      </c>
      <c r="C16" s="59" t="s">
        <v>94</v>
      </c>
      <c r="D16" s="72" t="s">
        <v>88</v>
      </c>
      <c r="E16" s="72" t="s">
        <v>178</v>
      </c>
      <c r="F16" s="61">
        <v>970</v>
      </c>
      <c r="G16" s="61">
        <v>1250</v>
      </c>
      <c r="H16" s="61">
        <v>900</v>
      </c>
      <c r="I16" s="61">
        <v>1300</v>
      </c>
      <c r="J16" s="61">
        <v>900</v>
      </c>
      <c r="K16" s="61">
        <v>1220</v>
      </c>
      <c r="L16" s="61">
        <v>1220.8955000000001</v>
      </c>
      <c r="M16" s="62">
        <v>67</v>
      </c>
      <c r="N16" s="62">
        <v>81800</v>
      </c>
      <c r="O16" s="62">
        <v>34</v>
      </c>
      <c r="P16" s="118">
        <v>0.31180000000000002</v>
      </c>
      <c r="Q16" s="61">
        <v>1300</v>
      </c>
      <c r="R16" s="61">
        <v>830</v>
      </c>
      <c r="S16" s="62">
        <v>10675000</v>
      </c>
    </row>
    <row r="17" spans="1:19" ht="15" customHeight="1" x14ac:dyDescent="0.2">
      <c r="A17" s="59" t="s">
        <v>208</v>
      </c>
      <c r="B17" s="59" t="s">
        <v>209</v>
      </c>
      <c r="C17" s="59" t="s">
        <v>210</v>
      </c>
      <c r="D17" s="72" t="s">
        <v>73</v>
      </c>
      <c r="E17" s="72" t="s">
        <v>174</v>
      </c>
      <c r="F17" s="61">
        <v>27</v>
      </c>
      <c r="G17" s="61">
        <v>29.6</v>
      </c>
      <c r="H17" s="61">
        <v>28.6</v>
      </c>
      <c r="I17" s="61">
        <v>29.6</v>
      </c>
      <c r="J17" s="61">
        <v>28.6</v>
      </c>
      <c r="K17" s="61">
        <v>29.6</v>
      </c>
      <c r="L17" s="61">
        <v>29.082799999999999</v>
      </c>
      <c r="M17" s="62">
        <v>87</v>
      </c>
      <c r="N17" s="62">
        <v>2530.1999999999998</v>
      </c>
      <c r="O17" s="62">
        <v>5</v>
      </c>
      <c r="P17" s="118">
        <v>-3.27E-2</v>
      </c>
      <c r="Q17" s="61">
        <v>34</v>
      </c>
      <c r="R17" s="61">
        <v>28.6</v>
      </c>
      <c r="S17" s="62">
        <v>6653073.5999999996</v>
      </c>
    </row>
    <row r="18" spans="1:19" ht="15" customHeight="1" x14ac:dyDescent="0.2">
      <c r="A18" s="59" t="s">
        <v>211</v>
      </c>
      <c r="B18" s="59" t="s">
        <v>212</v>
      </c>
      <c r="C18" s="59" t="s">
        <v>213</v>
      </c>
      <c r="D18" s="72" t="s">
        <v>73</v>
      </c>
      <c r="E18" s="72" t="s">
        <v>174</v>
      </c>
      <c r="F18" s="61">
        <v>26</v>
      </c>
      <c r="G18" s="61">
        <v>28.6</v>
      </c>
      <c r="H18" s="61">
        <v>25</v>
      </c>
      <c r="I18" s="61">
        <v>29.2</v>
      </c>
      <c r="J18" s="61">
        <v>21.8</v>
      </c>
      <c r="K18" s="61">
        <v>29.2</v>
      </c>
      <c r="L18" s="61">
        <v>24.147500000000001</v>
      </c>
      <c r="M18" s="62">
        <v>1287</v>
      </c>
      <c r="N18" s="62">
        <v>31077.8</v>
      </c>
      <c r="O18" s="62">
        <v>89</v>
      </c>
      <c r="P18" s="118">
        <v>0.16800000000000001</v>
      </c>
      <c r="Q18" s="61">
        <v>32</v>
      </c>
      <c r="R18" s="61">
        <v>19</v>
      </c>
      <c r="S18" s="62">
        <v>2964734.4</v>
      </c>
    </row>
    <row r="19" spans="1:19" ht="15" customHeight="1" x14ac:dyDescent="0.2">
      <c r="A19" s="59" t="s">
        <v>214</v>
      </c>
      <c r="B19" s="59" t="s">
        <v>215</v>
      </c>
      <c r="C19" s="59" t="s">
        <v>216</v>
      </c>
      <c r="D19" s="72" t="s">
        <v>88</v>
      </c>
      <c r="E19" s="72" t="s">
        <v>178</v>
      </c>
      <c r="F19" s="61">
        <v>2.38</v>
      </c>
      <c r="G19" s="61">
        <v>2.4</v>
      </c>
      <c r="H19" s="61">
        <v>2.34</v>
      </c>
      <c r="I19" s="61">
        <v>2.9</v>
      </c>
      <c r="J19" s="61">
        <v>2.1</v>
      </c>
      <c r="K19" s="61">
        <v>2.4</v>
      </c>
      <c r="L19" s="61">
        <v>2.3887999999999998</v>
      </c>
      <c r="M19" s="62">
        <v>480240</v>
      </c>
      <c r="N19" s="62">
        <v>1147185.3</v>
      </c>
      <c r="O19" s="62">
        <v>938</v>
      </c>
      <c r="P19" s="118">
        <v>2.5600000000000001E-2</v>
      </c>
      <c r="Q19" s="61">
        <v>3</v>
      </c>
      <c r="R19" s="61">
        <v>2.1</v>
      </c>
      <c r="S19" s="62">
        <v>98993263.200000003</v>
      </c>
    </row>
    <row r="20" spans="1:19" ht="15" customHeight="1" x14ac:dyDescent="0.2">
      <c r="A20" s="59" t="s">
        <v>143</v>
      </c>
      <c r="B20" s="59" t="s">
        <v>144</v>
      </c>
      <c r="C20" s="59" t="s">
        <v>145</v>
      </c>
      <c r="D20" s="72" t="s">
        <v>73</v>
      </c>
      <c r="E20" s="72" t="s">
        <v>178</v>
      </c>
      <c r="F20" s="61">
        <v>213</v>
      </c>
      <c r="G20" s="61">
        <v>215</v>
      </c>
      <c r="H20" s="61">
        <v>202</v>
      </c>
      <c r="I20" s="61">
        <v>226</v>
      </c>
      <c r="J20" s="61">
        <v>194</v>
      </c>
      <c r="K20" s="61">
        <v>214</v>
      </c>
      <c r="L20" s="61">
        <v>207.61160000000001</v>
      </c>
      <c r="M20" s="62">
        <v>36635</v>
      </c>
      <c r="N20" s="62">
        <v>7605850</v>
      </c>
      <c r="O20" s="62">
        <v>2185</v>
      </c>
      <c r="P20" s="118">
        <v>7.5399999999999995E-2</v>
      </c>
      <c r="Q20" s="61">
        <v>236</v>
      </c>
      <c r="R20" s="61">
        <v>191.5</v>
      </c>
      <c r="S20" s="62">
        <v>284973100</v>
      </c>
    </row>
    <row r="21" spans="1:19" ht="15" customHeight="1" x14ac:dyDescent="0.2">
      <c r="A21" s="59" t="s">
        <v>217</v>
      </c>
      <c r="B21" s="59" t="s">
        <v>218</v>
      </c>
      <c r="C21" s="59" t="s">
        <v>219</v>
      </c>
      <c r="D21" s="72" t="s">
        <v>88</v>
      </c>
      <c r="E21" s="72" t="s">
        <v>178</v>
      </c>
      <c r="F21" s="61">
        <v>6.15</v>
      </c>
      <c r="G21" s="61">
        <v>7.3</v>
      </c>
      <c r="H21" s="61">
        <v>7.05</v>
      </c>
      <c r="I21" s="61">
        <v>7.45</v>
      </c>
      <c r="J21" s="61">
        <v>7.05</v>
      </c>
      <c r="K21" s="61">
        <v>7.25</v>
      </c>
      <c r="L21" s="61">
        <v>7.3220000000000001</v>
      </c>
      <c r="M21" s="62">
        <v>393</v>
      </c>
      <c r="N21" s="62">
        <v>2877.55</v>
      </c>
      <c r="O21" s="62">
        <v>6</v>
      </c>
      <c r="P21" s="118">
        <v>-2.6800000000000001E-2</v>
      </c>
      <c r="Q21" s="61">
        <v>8</v>
      </c>
      <c r="R21" s="61">
        <v>6.1</v>
      </c>
      <c r="S21" s="62">
        <v>13786911.75</v>
      </c>
    </row>
    <row r="22" spans="1:19" ht="15" customHeight="1" x14ac:dyDescent="0.2">
      <c r="A22" s="59" t="s">
        <v>220</v>
      </c>
      <c r="B22" s="59" t="s">
        <v>221</v>
      </c>
      <c r="C22" s="59" t="s">
        <v>222</v>
      </c>
      <c r="D22" s="72" t="s">
        <v>73</v>
      </c>
      <c r="E22" s="72" t="s">
        <v>174</v>
      </c>
      <c r="F22" s="61">
        <v>0.96</v>
      </c>
      <c r="G22" s="61">
        <v>1.19</v>
      </c>
      <c r="H22" s="61">
        <v>0.95</v>
      </c>
      <c r="I22" s="61">
        <v>1.2</v>
      </c>
      <c r="J22" s="61">
        <v>0.91</v>
      </c>
      <c r="K22" s="61">
        <v>1.19</v>
      </c>
      <c r="L22" s="61">
        <v>1.0739000000000001</v>
      </c>
      <c r="M22" s="62">
        <v>27465</v>
      </c>
      <c r="N22" s="62">
        <v>29493.31</v>
      </c>
      <c r="O22" s="62">
        <v>30</v>
      </c>
      <c r="P22" s="118">
        <v>0.25259999999999999</v>
      </c>
      <c r="Q22" s="61">
        <v>1.2</v>
      </c>
      <c r="R22" s="61">
        <v>0.7</v>
      </c>
      <c r="S22" s="62">
        <v>43548961.539999999</v>
      </c>
    </row>
    <row r="23" spans="1:19" ht="15" customHeight="1" x14ac:dyDescent="0.2">
      <c r="A23" s="59" t="s">
        <v>123</v>
      </c>
      <c r="B23" s="59" t="s">
        <v>124</v>
      </c>
      <c r="C23" s="59" t="s">
        <v>125</v>
      </c>
      <c r="D23" s="72" t="s">
        <v>73</v>
      </c>
      <c r="E23" s="72" t="s">
        <v>174</v>
      </c>
      <c r="F23" s="61">
        <v>0.32</v>
      </c>
      <c r="G23" s="61">
        <v>0.36</v>
      </c>
      <c r="H23" s="61">
        <v>0.39</v>
      </c>
      <c r="I23" s="61">
        <v>0.39</v>
      </c>
      <c r="J23" s="61">
        <v>0.28999999999999998</v>
      </c>
      <c r="K23" s="61">
        <v>0.36</v>
      </c>
      <c r="L23" s="61">
        <v>0.37480000000000002</v>
      </c>
      <c r="M23" s="62">
        <v>19022</v>
      </c>
      <c r="N23" s="62">
        <v>7128.65</v>
      </c>
      <c r="O23" s="62">
        <v>28</v>
      </c>
      <c r="P23" s="118">
        <v>-7.6899999999999996E-2</v>
      </c>
      <c r="Q23" s="61">
        <v>0.8</v>
      </c>
      <c r="R23" s="61">
        <v>0.28000000000000003</v>
      </c>
      <c r="S23" s="62">
        <v>3863846.88</v>
      </c>
    </row>
    <row r="24" spans="1:19" ht="15" customHeight="1" x14ac:dyDescent="0.2">
      <c r="A24" s="59" t="s">
        <v>223</v>
      </c>
      <c r="B24" s="59" t="s">
        <v>224</v>
      </c>
      <c r="C24" s="59" t="s">
        <v>225</v>
      </c>
      <c r="D24" s="72" t="s">
        <v>73</v>
      </c>
      <c r="E24" s="72" t="s">
        <v>178</v>
      </c>
      <c r="F24" s="61">
        <v>107</v>
      </c>
      <c r="G24" s="61">
        <v>110</v>
      </c>
      <c r="H24" s="61">
        <v>105</v>
      </c>
      <c r="I24" s="61">
        <v>110</v>
      </c>
      <c r="J24" s="61">
        <v>105</v>
      </c>
      <c r="K24" s="61">
        <v>107</v>
      </c>
      <c r="L24" s="61">
        <v>105.6075</v>
      </c>
      <c r="M24" s="62">
        <v>3916</v>
      </c>
      <c r="N24" s="62">
        <v>413559</v>
      </c>
      <c r="O24" s="62">
        <v>42</v>
      </c>
      <c r="P24" s="118">
        <v>1.9E-2</v>
      </c>
      <c r="Q24" s="61">
        <v>110</v>
      </c>
      <c r="R24" s="61">
        <v>95</v>
      </c>
      <c r="S24" s="62">
        <v>243903611</v>
      </c>
    </row>
    <row r="25" spans="1:19" ht="15" customHeight="1" x14ac:dyDescent="0.2">
      <c r="A25" s="59" t="s">
        <v>152</v>
      </c>
      <c r="B25" s="59" t="s">
        <v>153</v>
      </c>
      <c r="C25" s="59" t="s">
        <v>154</v>
      </c>
      <c r="D25" s="72" t="s">
        <v>88</v>
      </c>
      <c r="E25" s="72" t="s">
        <v>178</v>
      </c>
      <c r="F25" s="61">
        <v>230</v>
      </c>
      <c r="G25" s="61">
        <v>236</v>
      </c>
      <c r="H25" s="61">
        <v>188</v>
      </c>
      <c r="I25" s="61">
        <v>250</v>
      </c>
      <c r="J25" s="61">
        <v>182</v>
      </c>
      <c r="K25" s="61">
        <v>236</v>
      </c>
      <c r="L25" s="61">
        <v>213.53659999999999</v>
      </c>
      <c r="M25" s="62">
        <v>22132</v>
      </c>
      <c r="N25" s="62">
        <v>4725992</v>
      </c>
      <c r="O25" s="62">
        <v>673</v>
      </c>
      <c r="P25" s="118">
        <v>0.26200000000000001</v>
      </c>
      <c r="Q25" s="61">
        <v>250</v>
      </c>
      <c r="R25" s="61">
        <v>112</v>
      </c>
      <c r="S25" s="62">
        <v>477811500</v>
      </c>
    </row>
    <row r="26" spans="1:19" ht="15" customHeight="1" x14ac:dyDescent="0.2">
      <c r="A26" s="59" t="s">
        <v>226</v>
      </c>
      <c r="B26" s="59" t="s">
        <v>227</v>
      </c>
      <c r="C26" s="59" t="s">
        <v>228</v>
      </c>
      <c r="D26" s="72" t="s">
        <v>73</v>
      </c>
      <c r="E26" s="72" t="s">
        <v>174</v>
      </c>
      <c r="F26" s="61">
        <v>2</v>
      </c>
      <c r="G26" s="61">
        <v>2.1</v>
      </c>
      <c r="H26" s="61">
        <v>1.8</v>
      </c>
      <c r="I26" s="61">
        <v>2.2000000000000002</v>
      </c>
      <c r="J26" s="61">
        <v>1.8</v>
      </c>
      <c r="K26" s="61">
        <v>2</v>
      </c>
      <c r="L26" s="61">
        <v>1.8704000000000001</v>
      </c>
      <c r="M26" s="62">
        <v>9640</v>
      </c>
      <c r="N26" s="62">
        <v>18030.900000000001</v>
      </c>
      <c r="O26" s="62">
        <v>19</v>
      </c>
      <c r="P26" s="118">
        <v>0.1111</v>
      </c>
      <c r="Q26" s="61">
        <v>2.2000000000000002</v>
      </c>
      <c r="R26" s="61">
        <v>1.64</v>
      </c>
      <c r="S26" s="62">
        <v>15792500</v>
      </c>
    </row>
    <row r="27" spans="1:19" ht="15" customHeight="1" x14ac:dyDescent="0.2">
      <c r="A27" s="59" t="s">
        <v>140</v>
      </c>
      <c r="B27" s="59" t="s">
        <v>141</v>
      </c>
      <c r="C27" s="59" t="s">
        <v>142</v>
      </c>
      <c r="D27" s="72" t="s">
        <v>139</v>
      </c>
      <c r="E27" s="72" t="s">
        <v>178</v>
      </c>
      <c r="F27" s="61">
        <v>30.3</v>
      </c>
      <c r="G27" s="61">
        <v>30.4</v>
      </c>
      <c r="H27" s="61">
        <v>27.3</v>
      </c>
      <c r="I27" s="61">
        <v>30.9</v>
      </c>
      <c r="J27" s="61">
        <v>26.9</v>
      </c>
      <c r="K27" s="61">
        <v>30.4</v>
      </c>
      <c r="L27" s="61">
        <v>28.511500000000002</v>
      </c>
      <c r="M27" s="62">
        <v>275764</v>
      </c>
      <c r="N27" s="62">
        <v>7862458.2999999998</v>
      </c>
      <c r="O27" s="62">
        <v>1629</v>
      </c>
      <c r="P27" s="118">
        <v>0.11360000000000001</v>
      </c>
      <c r="Q27" s="61">
        <v>30.9</v>
      </c>
      <c r="R27" s="61">
        <v>24.4</v>
      </c>
      <c r="S27" s="62">
        <v>2371200000</v>
      </c>
    </row>
    <row r="28" spans="1:19" ht="15" customHeight="1" x14ac:dyDescent="0.2">
      <c r="A28" s="59" t="s">
        <v>117</v>
      </c>
      <c r="B28" s="59" t="s">
        <v>118</v>
      </c>
      <c r="C28" s="59" t="s">
        <v>119</v>
      </c>
      <c r="D28" s="72" t="s">
        <v>73</v>
      </c>
      <c r="E28" s="72" t="s">
        <v>174</v>
      </c>
      <c r="F28" s="61">
        <v>6.8</v>
      </c>
      <c r="G28" s="61">
        <v>7.5</v>
      </c>
      <c r="H28" s="61">
        <v>7</v>
      </c>
      <c r="I28" s="61">
        <v>7.5</v>
      </c>
      <c r="J28" s="61">
        <v>6.8</v>
      </c>
      <c r="K28" s="61">
        <v>6.8</v>
      </c>
      <c r="L28" s="61">
        <v>6.9108999999999998</v>
      </c>
      <c r="M28" s="62">
        <v>7601</v>
      </c>
      <c r="N28" s="62">
        <v>52529.7</v>
      </c>
      <c r="O28" s="62">
        <v>21</v>
      </c>
      <c r="P28" s="118">
        <v>-9.3299999999999994E-2</v>
      </c>
      <c r="Q28" s="61">
        <v>7.5</v>
      </c>
      <c r="R28" s="61">
        <v>6</v>
      </c>
      <c r="S28" s="62">
        <v>16788309.199999999</v>
      </c>
    </row>
    <row r="29" spans="1:19" ht="15" customHeight="1" x14ac:dyDescent="0.2">
      <c r="A29" s="59" t="s">
        <v>114</v>
      </c>
      <c r="B29" s="59" t="s">
        <v>115</v>
      </c>
      <c r="C29" s="59" t="s">
        <v>116</v>
      </c>
      <c r="D29" s="72" t="s">
        <v>73</v>
      </c>
      <c r="E29" s="72" t="s">
        <v>174</v>
      </c>
      <c r="F29" s="61">
        <v>10.6</v>
      </c>
      <c r="G29" s="61">
        <v>16</v>
      </c>
      <c r="H29" s="61">
        <v>11.1</v>
      </c>
      <c r="I29" s="61">
        <v>11.6</v>
      </c>
      <c r="J29" s="61">
        <v>10.6</v>
      </c>
      <c r="K29" s="61">
        <v>10.6</v>
      </c>
      <c r="L29" s="61">
        <v>11.126799999999999</v>
      </c>
      <c r="M29" s="62">
        <v>82</v>
      </c>
      <c r="N29" s="62">
        <v>912.4</v>
      </c>
      <c r="O29" s="62">
        <v>10</v>
      </c>
      <c r="P29" s="118">
        <v>-0.10920000000000001</v>
      </c>
      <c r="Q29" s="61">
        <v>14.4</v>
      </c>
      <c r="R29" s="61">
        <v>10.6</v>
      </c>
      <c r="S29" s="62">
        <v>5043692</v>
      </c>
    </row>
    <row r="30" spans="1:19" ht="15" customHeight="1" x14ac:dyDescent="0.2">
      <c r="A30" s="59" t="s">
        <v>229</v>
      </c>
      <c r="B30" s="59" t="s">
        <v>230</v>
      </c>
      <c r="C30" s="59" t="s">
        <v>231</v>
      </c>
      <c r="D30" s="72" t="s">
        <v>88</v>
      </c>
      <c r="E30" s="72" t="s">
        <v>178</v>
      </c>
      <c r="F30" s="61">
        <v>11.7</v>
      </c>
      <c r="G30" s="61">
        <v>12.3</v>
      </c>
      <c r="H30" s="61">
        <v>11</v>
      </c>
      <c r="I30" s="61">
        <v>14.7</v>
      </c>
      <c r="J30" s="61">
        <v>11</v>
      </c>
      <c r="K30" s="61">
        <v>11.7</v>
      </c>
      <c r="L30" s="61">
        <v>12.7882</v>
      </c>
      <c r="M30" s="62">
        <v>15227</v>
      </c>
      <c r="N30" s="62">
        <v>194725.6</v>
      </c>
      <c r="O30" s="62">
        <v>205</v>
      </c>
      <c r="P30" s="118">
        <v>0.125</v>
      </c>
      <c r="Q30" s="61">
        <v>14.7</v>
      </c>
      <c r="R30" s="61">
        <v>8.8000000000000007</v>
      </c>
      <c r="S30" s="62">
        <v>7180395.2999999998</v>
      </c>
    </row>
    <row r="31" spans="1:19" ht="15" customHeight="1" x14ac:dyDescent="0.2">
      <c r="A31" s="59" t="s">
        <v>232</v>
      </c>
      <c r="B31" s="59" t="s">
        <v>233</v>
      </c>
      <c r="C31" s="59" t="s">
        <v>234</v>
      </c>
      <c r="D31" s="72" t="s">
        <v>73</v>
      </c>
      <c r="E31" s="72" t="s">
        <v>178</v>
      </c>
      <c r="F31" s="61">
        <v>442</v>
      </c>
      <c r="G31" s="61">
        <v>450</v>
      </c>
      <c r="H31" s="61">
        <v>378</v>
      </c>
      <c r="I31" s="61">
        <v>486</v>
      </c>
      <c r="J31" s="61">
        <v>350</v>
      </c>
      <c r="K31" s="61">
        <v>446</v>
      </c>
      <c r="L31" s="61">
        <v>416.98700000000002</v>
      </c>
      <c r="M31" s="62">
        <v>1155</v>
      </c>
      <c r="N31" s="62">
        <v>481620</v>
      </c>
      <c r="O31" s="62">
        <v>175</v>
      </c>
      <c r="P31" s="118">
        <v>0.1799</v>
      </c>
      <c r="Q31" s="61">
        <v>486</v>
      </c>
      <c r="R31" s="61">
        <v>324</v>
      </c>
      <c r="S31" s="62">
        <v>66008000</v>
      </c>
    </row>
    <row r="32" spans="1:19" ht="15" customHeight="1" x14ac:dyDescent="0.2">
      <c r="A32" s="59" t="s">
        <v>235</v>
      </c>
      <c r="B32" s="59" t="s">
        <v>236</v>
      </c>
      <c r="C32" s="59" t="s">
        <v>237</v>
      </c>
      <c r="D32" s="72" t="s">
        <v>88</v>
      </c>
      <c r="E32" s="72" t="s">
        <v>178</v>
      </c>
      <c r="F32" s="61">
        <v>24.2</v>
      </c>
      <c r="G32" s="61">
        <v>25.8</v>
      </c>
      <c r="H32" s="61">
        <v>25.2</v>
      </c>
      <c r="I32" s="61">
        <v>27</v>
      </c>
      <c r="J32" s="61">
        <v>25</v>
      </c>
      <c r="K32" s="61">
        <v>25.8</v>
      </c>
      <c r="L32" s="61">
        <v>25.7807</v>
      </c>
      <c r="M32" s="62">
        <v>549</v>
      </c>
      <c r="N32" s="62">
        <v>14153.6</v>
      </c>
      <c r="O32" s="62">
        <v>11</v>
      </c>
      <c r="P32" s="118">
        <v>0</v>
      </c>
      <c r="Q32" s="61">
        <v>30</v>
      </c>
      <c r="R32" s="61">
        <v>22.8</v>
      </c>
      <c r="S32" s="62">
        <v>62267990.399999999</v>
      </c>
    </row>
    <row r="33" spans="1:19" ht="15" customHeight="1" x14ac:dyDescent="0.2">
      <c r="A33" s="59" t="s">
        <v>238</v>
      </c>
      <c r="B33" s="59" t="s">
        <v>239</v>
      </c>
      <c r="C33" s="59" t="s">
        <v>240</v>
      </c>
      <c r="D33" s="72" t="s">
        <v>88</v>
      </c>
      <c r="E33" s="72" t="s">
        <v>178</v>
      </c>
      <c r="F33" s="61">
        <v>486</v>
      </c>
      <c r="G33" s="61">
        <v>500</v>
      </c>
      <c r="H33" s="61">
        <v>490</v>
      </c>
      <c r="I33" s="61">
        <v>500</v>
      </c>
      <c r="J33" s="61">
        <v>450</v>
      </c>
      <c r="K33" s="61">
        <v>498</v>
      </c>
      <c r="L33" s="61">
        <v>477.87029999999999</v>
      </c>
      <c r="M33" s="62">
        <v>509</v>
      </c>
      <c r="N33" s="62">
        <v>243236</v>
      </c>
      <c r="O33" s="62">
        <v>113</v>
      </c>
      <c r="P33" s="118">
        <v>-4.0000000000000001E-3</v>
      </c>
      <c r="Q33" s="61">
        <v>520</v>
      </c>
      <c r="R33" s="61">
        <v>440</v>
      </c>
      <c r="S33" s="62">
        <v>4980000000</v>
      </c>
    </row>
    <row r="34" spans="1:19" ht="15" customHeight="1" x14ac:dyDescent="0.2">
      <c r="A34" s="59" t="s">
        <v>126</v>
      </c>
      <c r="B34" s="59" t="s">
        <v>127</v>
      </c>
      <c r="C34" s="59" t="s">
        <v>128</v>
      </c>
      <c r="D34" s="72" t="s">
        <v>73</v>
      </c>
      <c r="E34" s="72" t="s">
        <v>178</v>
      </c>
      <c r="F34" s="61">
        <v>2.38</v>
      </c>
      <c r="G34" s="61">
        <v>2.44</v>
      </c>
      <c r="H34" s="61">
        <v>2.5</v>
      </c>
      <c r="I34" s="61">
        <v>2.88</v>
      </c>
      <c r="J34" s="61">
        <v>2.2999999999999998</v>
      </c>
      <c r="K34" s="61">
        <v>2.34</v>
      </c>
      <c r="L34" s="61">
        <v>2.5083000000000002</v>
      </c>
      <c r="M34" s="62">
        <v>79008</v>
      </c>
      <c r="N34" s="62">
        <v>198173.26</v>
      </c>
      <c r="O34" s="62">
        <v>205</v>
      </c>
      <c r="P34" s="118">
        <v>-6.4000000000000001E-2</v>
      </c>
      <c r="Q34" s="61">
        <v>3.3</v>
      </c>
      <c r="R34" s="61">
        <v>2.2999999999999998</v>
      </c>
      <c r="S34" s="62">
        <v>31695768</v>
      </c>
    </row>
    <row r="35" spans="1:19" ht="15" customHeight="1" x14ac:dyDescent="0.2">
      <c r="A35" s="59" t="s">
        <v>241</v>
      </c>
      <c r="B35" s="59" t="s">
        <v>242</v>
      </c>
      <c r="C35" s="59" t="s">
        <v>243</v>
      </c>
      <c r="D35" s="72" t="s">
        <v>73</v>
      </c>
      <c r="E35" s="72" t="s">
        <v>174</v>
      </c>
      <c r="F35" s="61">
        <v>2.6</v>
      </c>
      <c r="G35" s="61">
        <v>2.8</v>
      </c>
      <c r="H35" s="61">
        <v>2.82</v>
      </c>
      <c r="I35" s="61">
        <v>2.82</v>
      </c>
      <c r="J35" s="61">
        <v>2.52</v>
      </c>
      <c r="K35" s="61">
        <v>2.6</v>
      </c>
      <c r="L35" s="61">
        <v>2.5922000000000001</v>
      </c>
      <c r="M35" s="62">
        <v>1743</v>
      </c>
      <c r="N35" s="62">
        <v>4518.2</v>
      </c>
      <c r="O35" s="62">
        <v>14</v>
      </c>
      <c r="P35" s="118">
        <v>-3.6999999999999998E-2</v>
      </c>
      <c r="Q35" s="61">
        <v>3</v>
      </c>
      <c r="R35" s="61">
        <v>2.2400000000000002</v>
      </c>
      <c r="S35" s="62">
        <v>7920686.7999999998</v>
      </c>
    </row>
    <row r="36" spans="1:19" ht="15" customHeight="1" x14ac:dyDescent="0.2">
      <c r="A36" s="59" t="s">
        <v>244</v>
      </c>
      <c r="B36" s="59" t="s">
        <v>245</v>
      </c>
      <c r="C36" s="59" t="s">
        <v>246</v>
      </c>
      <c r="D36" s="72" t="s">
        <v>73</v>
      </c>
      <c r="E36" s="72" t="s">
        <v>178</v>
      </c>
      <c r="F36" s="61">
        <v>280</v>
      </c>
      <c r="G36" s="61">
        <v>286</v>
      </c>
      <c r="H36" s="61">
        <v>290</v>
      </c>
      <c r="I36" s="61">
        <v>306</v>
      </c>
      <c r="J36" s="61">
        <v>280</v>
      </c>
      <c r="K36" s="61">
        <v>280</v>
      </c>
      <c r="L36" s="61">
        <v>284.36759999999998</v>
      </c>
      <c r="M36" s="62">
        <v>789</v>
      </c>
      <c r="N36" s="62">
        <v>224366</v>
      </c>
      <c r="O36" s="62">
        <v>113</v>
      </c>
      <c r="P36" s="118">
        <v>-3.4500000000000003E-2</v>
      </c>
      <c r="Q36" s="61">
        <v>308</v>
      </c>
      <c r="R36" s="61">
        <v>256</v>
      </c>
      <c r="S36" s="62">
        <v>31036600</v>
      </c>
    </row>
    <row r="37" spans="1:19" ht="15" customHeight="1" x14ac:dyDescent="0.2">
      <c r="A37" s="59" t="s">
        <v>247</v>
      </c>
      <c r="B37" s="59" t="s">
        <v>248</v>
      </c>
      <c r="C37" s="59" t="s">
        <v>249</v>
      </c>
      <c r="D37" s="72" t="s">
        <v>73</v>
      </c>
      <c r="E37" s="72" t="s">
        <v>178</v>
      </c>
      <c r="F37" s="61">
        <v>488</v>
      </c>
      <c r="G37" s="61">
        <v>520</v>
      </c>
      <c r="H37" s="61">
        <v>492</v>
      </c>
      <c r="I37" s="61">
        <v>525</v>
      </c>
      <c r="J37" s="61">
        <v>480</v>
      </c>
      <c r="K37" s="61">
        <v>520</v>
      </c>
      <c r="L37" s="61">
        <v>498.7937</v>
      </c>
      <c r="M37" s="62">
        <v>383</v>
      </c>
      <c r="N37" s="62">
        <v>191038</v>
      </c>
      <c r="O37" s="62">
        <v>50</v>
      </c>
      <c r="P37" s="118">
        <v>1.9599999999999999E-2</v>
      </c>
      <c r="Q37" s="61">
        <v>590</v>
      </c>
      <c r="R37" s="61">
        <v>480</v>
      </c>
      <c r="S37" s="62">
        <v>65000000</v>
      </c>
    </row>
    <row r="38" spans="1:19" ht="15" customHeight="1" x14ac:dyDescent="0.2">
      <c r="A38" s="59" t="s">
        <v>250</v>
      </c>
      <c r="B38" s="59" t="s">
        <v>251</v>
      </c>
      <c r="C38" s="59" t="s">
        <v>252</v>
      </c>
      <c r="D38" s="72" t="s">
        <v>73</v>
      </c>
      <c r="E38" s="72" t="s">
        <v>178</v>
      </c>
      <c r="F38" s="61">
        <v>8.9499999999999993</v>
      </c>
      <c r="G38" s="61">
        <v>9.65</v>
      </c>
      <c r="H38" s="61">
        <v>8.9</v>
      </c>
      <c r="I38" s="61">
        <v>9.9499999999999993</v>
      </c>
      <c r="J38" s="61">
        <v>8</v>
      </c>
      <c r="K38" s="61">
        <v>9.6999999999999993</v>
      </c>
      <c r="L38" s="61">
        <v>8.8908000000000005</v>
      </c>
      <c r="M38" s="62">
        <v>33478</v>
      </c>
      <c r="N38" s="62">
        <v>297644.79999999999</v>
      </c>
      <c r="O38" s="62">
        <v>298</v>
      </c>
      <c r="P38" s="118">
        <v>8.9899999999999994E-2</v>
      </c>
      <c r="Q38" s="61">
        <v>11.3</v>
      </c>
      <c r="R38" s="61">
        <v>6.8</v>
      </c>
      <c r="S38" s="62">
        <v>15875737.800000001</v>
      </c>
    </row>
    <row r="39" spans="1:19" ht="15" customHeight="1" x14ac:dyDescent="0.2">
      <c r="A39" s="59" t="s">
        <v>129</v>
      </c>
      <c r="B39" s="59" t="s">
        <v>130</v>
      </c>
      <c r="C39" s="59" t="s">
        <v>131</v>
      </c>
      <c r="D39" s="72" t="s">
        <v>88</v>
      </c>
      <c r="E39" s="72" t="s">
        <v>178</v>
      </c>
      <c r="F39" s="61">
        <v>1.41</v>
      </c>
      <c r="G39" s="61">
        <v>1.64</v>
      </c>
      <c r="H39" s="61">
        <v>1.53</v>
      </c>
      <c r="I39" s="61">
        <v>1.56</v>
      </c>
      <c r="J39" s="61">
        <v>1.41</v>
      </c>
      <c r="K39" s="61">
        <v>1.5</v>
      </c>
      <c r="L39" s="61">
        <v>1.5094000000000001</v>
      </c>
      <c r="M39" s="62">
        <v>13695</v>
      </c>
      <c r="N39" s="62">
        <v>20671.310000000001</v>
      </c>
      <c r="O39" s="62">
        <v>35</v>
      </c>
      <c r="P39" s="118">
        <v>-5.6599999999999998E-2</v>
      </c>
      <c r="Q39" s="61">
        <v>1.98</v>
      </c>
      <c r="R39" s="61">
        <v>1.41</v>
      </c>
      <c r="S39" s="62">
        <v>41957194.5</v>
      </c>
    </row>
    <row r="40" spans="1:19" ht="15" customHeight="1" x14ac:dyDescent="0.2">
      <c r="A40" s="59" t="s">
        <v>253</v>
      </c>
      <c r="B40" s="59" t="s">
        <v>254</v>
      </c>
      <c r="C40" s="59" t="s">
        <v>255</v>
      </c>
      <c r="D40" s="72" t="s">
        <v>73</v>
      </c>
      <c r="E40" s="72" t="s">
        <v>174</v>
      </c>
      <c r="F40" s="61">
        <v>835</v>
      </c>
      <c r="G40" s="61">
        <v>850</v>
      </c>
      <c r="H40" s="61">
        <v>830</v>
      </c>
      <c r="I40" s="61">
        <v>910</v>
      </c>
      <c r="J40" s="61">
        <v>830</v>
      </c>
      <c r="K40" s="61">
        <v>850</v>
      </c>
      <c r="L40" s="61">
        <v>847.97670000000005</v>
      </c>
      <c r="M40" s="62">
        <v>257</v>
      </c>
      <c r="N40" s="62">
        <v>217930</v>
      </c>
      <c r="O40" s="62">
        <v>22</v>
      </c>
      <c r="P40" s="118">
        <v>2.41E-2</v>
      </c>
      <c r="Q40" s="61">
        <v>910</v>
      </c>
      <c r="R40" s="61">
        <v>730</v>
      </c>
      <c r="S40" s="62">
        <v>856509300</v>
      </c>
    </row>
    <row r="41" spans="1:19" ht="15" customHeight="1" x14ac:dyDescent="0.2">
      <c r="A41" s="59" t="s">
        <v>256</v>
      </c>
      <c r="B41" s="59" t="s">
        <v>257</v>
      </c>
      <c r="C41" s="59" t="s">
        <v>258</v>
      </c>
      <c r="D41" s="72" t="s">
        <v>73</v>
      </c>
      <c r="E41" s="72" t="s">
        <v>174</v>
      </c>
      <c r="F41" s="61">
        <v>34</v>
      </c>
      <c r="G41" s="61">
        <v>35.6</v>
      </c>
      <c r="H41" s="61">
        <v>30.8</v>
      </c>
      <c r="I41" s="61">
        <v>35.6</v>
      </c>
      <c r="J41" s="61">
        <v>30.8</v>
      </c>
      <c r="K41" s="61">
        <v>35.6</v>
      </c>
      <c r="L41" s="61">
        <v>32.839100000000002</v>
      </c>
      <c r="M41" s="62">
        <v>665</v>
      </c>
      <c r="N41" s="62">
        <v>21838</v>
      </c>
      <c r="O41" s="62">
        <v>9</v>
      </c>
      <c r="P41" s="118">
        <v>0.20269999999999999</v>
      </c>
      <c r="Q41" s="61">
        <v>35.6</v>
      </c>
      <c r="R41" s="61">
        <v>23.8</v>
      </c>
      <c r="S41" s="62">
        <v>68984006.799999997</v>
      </c>
    </row>
    <row r="42" spans="1:19" ht="15" customHeight="1" x14ac:dyDescent="0.2">
      <c r="A42" s="59" t="s">
        <v>74</v>
      </c>
      <c r="B42" s="59" t="s">
        <v>75</v>
      </c>
      <c r="C42" s="59" t="s">
        <v>76</v>
      </c>
      <c r="D42" s="72" t="s">
        <v>73</v>
      </c>
      <c r="E42" s="72" t="s">
        <v>178</v>
      </c>
      <c r="F42" s="61">
        <v>1330</v>
      </c>
      <c r="G42" s="61">
        <v>1340</v>
      </c>
      <c r="H42" s="61">
        <v>860</v>
      </c>
      <c r="I42" s="61">
        <v>1450</v>
      </c>
      <c r="J42" s="61">
        <v>860</v>
      </c>
      <c r="K42" s="61">
        <v>1340</v>
      </c>
      <c r="L42" s="61">
        <v>1206.6577</v>
      </c>
      <c r="M42" s="62">
        <v>4829</v>
      </c>
      <c r="N42" s="62">
        <v>5826950</v>
      </c>
      <c r="O42" s="62">
        <v>960</v>
      </c>
      <c r="P42" s="118">
        <v>0.57650000000000001</v>
      </c>
      <c r="Q42" s="61">
        <v>1450</v>
      </c>
      <c r="R42" s="61">
        <v>406</v>
      </c>
      <c r="S42" s="62">
        <v>520423840</v>
      </c>
    </row>
    <row r="43" spans="1:19" ht="15" customHeight="1" x14ac:dyDescent="0.2">
      <c r="A43" s="59" t="s">
        <v>77</v>
      </c>
      <c r="B43" s="59" t="s">
        <v>78</v>
      </c>
      <c r="C43" s="59" t="s">
        <v>76</v>
      </c>
      <c r="D43" s="72" t="s">
        <v>73</v>
      </c>
      <c r="E43" s="72" t="s">
        <v>178</v>
      </c>
      <c r="F43" s="61">
        <v>1320</v>
      </c>
      <c r="G43" s="61">
        <v>1360</v>
      </c>
      <c r="H43" s="61">
        <v>870</v>
      </c>
      <c r="I43" s="61">
        <v>1460</v>
      </c>
      <c r="J43" s="61">
        <v>855</v>
      </c>
      <c r="K43" s="61">
        <v>1340</v>
      </c>
      <c r="L43" s="61">
        <v>1190.9975999999999</v>
      </c>
      <c r="M43" s="62">
        <v>2115</v>
      </c>
      <c r="N43" s="62">
        <v>2518960</v>
      </c>
      <c r="O43" s="62">
        <v>558</v>
      </c>
      <c r="P43" s="118">
        <v>0.55810000000000004</v>
      </c>
      <c r="Q43" s="61">
        <v>1460</v>
      </c>
      <c r="R43" s="61">
        <v>396</v>
      </c>
      <c r="S43" s="62">
        <v>164627040</v>
      </c>
    </row>
    <row r="44" spans="1:19" ht="15" customHeight="1" x14ac:dyDescent="0.2">
      <c r="A44" s="59" t="s">
        <v>89</v>
      </c>
      <c r="B44" s="59" t="s">
        <v>90</v>
      </c>
      <c r="C44" s="59" t="s">
        <v>91</v>
      </c>
      <c r="D44" s="72" t="s">
        <v>88</v>
      </c>
      <c r="E44" s="72" t="s">
        <v>178</v>
      </c>
      <c r="F44" s="61">
        <v>260</v>
      </c>
      <c r="G44" s="61">
        <v>264</v>
      </c>
      <c r="H44" s="61">
        <v>186</v>
      </c>
      <c r="I44" s="61">
        <v>274</v>
      </c>
      <c r="J44" s="61">
        <v>184</v>
      </c>
      <c r="K44" s="61">
        <v>260</v>
      </c>
      <c r="L44" s="61">
        <v>234.0137</v>
      </c>
      <c r="M44" s="62">
        <v>26797</v>
      </c>
      <c r="N44" s="62">
        <v>6270864</v>
      </c>
      <c r="O44" s="62">
        <v>1217</v>
      </c>
      <c r="P44" s="118">
        <v>0.39040000000000002</v>
      </c>
      <c r="Q44" s="61">
        <v>274</v>
      </c>
      <c r="R44" s="61">
        <v>125</v>
      </c>
      <c r="S44" s="62">
        <v>668750940</v>
      </c>
    </row>
    <row r="45" spans="1:19" ht="15" customHeight="1" x14ac:dyDescent="0.2">
      <c r="A45" s="59" t="s">
        <v>259</v>
      </c>
      <c r="B45" s="59" t="s">
        <v>260</v>
      </c>
      <c r="C45" s="59" t="s">
        <v>261</v>
      </c>
      <c r="D45" s="72" t="s">
        <v>73</v>
      </c>
      <c r="E45" s="72" t="s">
        <v>178</v>
      </c>
      <c r="F45" s="61">
        <v>108</v>
      </c>
      <c r="G45" s="61">
        <v>124</v>
      </c>
      <c r="H45" s="61">
        <v>120</v>
      </c>
      <c r="I45" s="61">
        <v>127</v>
      </c>
      <c r="J45" s="61">
        <v>111</v>
      </c>
      <c r="K45" s="61">
        <v>120</v>
      </c>
      <c r="L45" s="61">
        <v>121.506</v>
      </c>
      <c r="M45" s="62">
        <v>2832</v>
      </c>
      <c r="N45" s="62">
        <v>344105</v>
      </c>
      <c r="O45" s="62">
        <v>75</v>
      </c>
      <c r="P45" s="118">
        <v>0.16500000000000001</v>
      </c>
      <c r="Q45" s="61">
        <v>127</v>
      </c>
      <c r="R45" s="61">
        <v>69</v>
      </c>
      <c r="S45" s="62">
        <v>179834520</v>
      </c>
    </row>
    <row r="46" spans="1:19" ht="15" customHeight="1" x14ac:dyDescent="0.2">
      <c r="A46" s="59" t="s">
        <v>262</v>
      </c>
      <c r="B46" s="59" t="s">
        <v>263</v>
      </c>
      <c r="C46" s="59" t="s">
        <v>264</v>
      </c>
      <c r="D46" s="72" t="s">
        <v>73</v>
      </c>
      <c r="E46" s="72" t="s">
        <v>174</v>
      </c>
      <c r="F46" s="61">
        <v>4.8600000000000003</v>
      </c>
      <c r="G46" s="61">
        <v>5.0999999999999996</v>
      </c>
      <c r="H46" s="61">
        <v>5</v>
      </c>
      <c r="I46" s="61">
        <v>5.65</v>
      </c>
      <c r="J46" s="61">
        <v>4.8600000000000003</v>
      </c>
      <c r="K46" s="61">
        <v>5.05</v>
      </c>
      <c r="L46" s="61">
        <v>5.1577999999999999</v>
      </c>
      <c r="M46" s="62">
        <v>1836</v>
      </c>
      <c r="N46" s="62">
        <v>9469.68</v>
      </c>
      <c r="O46" s="62">
        <v>18</v>
      </c>
      <c r="P46" s="118">
        <v>3.4799999999999998E-2</v>
      </c>
      <c r="Q46" s="61">
        <v>6.45</v>
      </c>
      <c r="R46" s="61">
        <v>4.8</v>
      </c>
      <c r="S46" s="62">
        <v>28918466.449999999</v>
      </c>
    </row>
    <row r="47" spans="1:19" ht="15" customHeight="1" x14ac:dyDescent="0.2">
      <c r="A47" s="59" t="s">
        <v>265</v>
      </c>
      <c r="B47" s="59" t="s">
        <v>266</v>
      </c>
      <c r="C47" s="59" t="s">
        <v>267</v>
      </c>
      <c r="D47" s="72" t="s">
        <v>88</v>
      </c>
      <c r="E47" s="72" t="s">
        <v>178</v>
      </c>
      <c r="F47" s="61">
        <v>127</v>
      </c>
      <c r="G47" s="61">
        <v>135</v>
      </c>
      <c r="H47" s="61">
        <v>132</v>
      </c>
      <c r="I47" s="61">
        <v>155</v>
      </c>
      <c r="J47" s="61">
        <v>127</v>
      </c>
      <c r="K47" s="61">
        <v>130</v>
      </c>
      <c r="L47" s="61">
        <v>137.02709999999999</v>
      </c>
      <c r="M47" s="62">
        <v>2397</v>
      </c>
      <c r="N47" s="62">
        <v>328454</v>
      </c>
      <c r="O47" s="62">
        <v>147</v>
      </c>
      <c r="P47" s="118">
        <v>-7.6E-3</v>
      </c>
      <c r="Q47" s="61">
        <v>165</v>
      </c>
      <c r="R47" s="61">
        <v>95</v>
      </c>
      <c r="S47" s="62">
        <v>54985710</v>
      </c>
    </row>
    <row r="48" spans="1:19" ht="15" customHeight="1" x14ac:dyDescent="0.2">
      <c r="A48" s="59" t="s">
        <v>268</v>
      </c>
      <c r="B48" s="59" t="s">
        <v>269</v>
      </c>
      <c r="C48" s="59" t="s">
        <v>270</v>
      </c>
      <c r="D48" s="72" t="s">
        <v>88</v>
      </c>
      <c r="E48" s="72" t="s">
        <v>178</v>
      </c>
      <c r="F48" s="61">
        <v>8</v>
      </c>
      <c r="G48" s="61">
        <v>8.35</v>
      </c>
      <c r="H48" s="61">
        <v>8.6999999999999993</v>
      </c>
      <c r="I48" s="61">
        <v>8.6999999999999993</v>
      </c>
      <c r="J48" s="61">
        <v>7.85</v>
      </c>
      <c r="K48" s="61">
        <v>8.35</v>
      </c>
      <c r="L48" s="61">
        <v>8.2436000000000007</v>
      </c>
      <c r="M48" s="62">
        <v>5997</v>
      </c>
      <c r="N48" s="62">
        <v>49436.85</v>
      </c>
      <c r="O48" s="62">
        <v>79</v>
      </c>
      <c r="P48" s="118">
        <v>-2.3400000000000001E-2</v>
      </c>
      <c r="Q48" s="61">
        <v>9.8000000000000007</v>
      </c>
      <c r="R48" s="61">
        <v>7.85</v>
      </c>
      <c r="S48" s="62">
        <v>112561966.25</v>
      </c>
    </row>
    <row r="49" spans="1:19" ht="15" customHeight="1" x14ac:dyDescent="0.2">
      <c r="A49" s="59" t="s">
        <v>95</v>
      </c>
      <c r="B49" s="59" t="s">
        <v>96</v>
      </c>
      <c r="C49" s="59" t="s">
        <v>97</v>
      </c>
      <c r="D49" s="72" t="s">
        <v>73</v>
      </c>
      <c r="E49" s="72" t="s">
        <v>178</v>
      </c>
      <c r="F49" s="61">
        <v>29.4</v>
      </c>
      <c r="G49" s="61">
        <v>31</v>
      </c>
      <c r="H49" s="61">
        <v>23.8</v>
      </c>
      <c r="I49" s="61">
        <v>31.6</v>
      </c>
      <c r="J49" s="61">
        <v>23</v>
      </c>
      <c r="K49" s="61">
        <v>31</v>
      </c>
      <c r="L49" s="61">
        <v>28.045300000000001</v>
      </c>
      <c r="M49" s="62">
        <v>9266</v>
      </c>
      <c r="N49" s="62">
        <v>259868</v>
      </c>
      <c r="O49" s="62">
        <v>182</v>
      </c>
      <c r="P49" s="118">
        <v>0.30249999999999999</v>
      </c>
      <c r="Q49" s="61">
        <v>31.6</v>
      </c>
      <c r="R49" s="61">
        <v>19.2</v>
      </c>
      <c r="S49" s="62">
        <v>20534896</v>
      </c>
    </row>
    <row r="50" spans="1:19" ht="15" customHeight="1" x14ac:dyDescent="0.2">
      <c r="A50" s="59" t="s">
        <v>271</v>
      </c>
      <c r="B50" s="59" t="s">
        <v>272</v>
      </c>
      <c r="C50" s="59" t="s">
        <v>273</v>
      </c>
      <c r="D50" s="72" t="s">
        <v>73</v>
      </c>
      <c r="E50" s="72" t="s">
        <v>174</v>
      </c>
      <c r="F50" s="61">
        <v>326</v>
      </c>
      <c r="G50" s="61">
        <v>334</v>
      </c>
      <c r="H50" s="61">
        <v>316</v>
      </c>
      <c r="I50" s="61">
        <v>332</v>
      </c>
      <c r="J50" s="61">
        <v>312</v>
      </c>
      <c r="K50" s="61">
        <v>326</v>
      </c>
      <c r="L50" s="61">
        <v>323.97750000000002</v>
      </c>
      <c r="M50" s="62">
        <v>89</v>
      </c>
      <c r="N50" s="62">
        <v>28834</v>
      </c>
      <c r="O50" s="62">
        <v>33</v>
      </c>
      <c r="P50" s="118">
        <v>0</v>
      </c>
      <c r="Q50" s="61">
        <v>380</v>
      </c>
      <c r="R50" s="61">
        <v>304</v>
      </c>
      <c r="S50" s="62">
        <v>98660966</v>
      </c>
    </row>
    <row r="51" spans="1:19" ht="15" customHeight="1" x14ac:dyDescent="0.2">
      <c r="A51" s="59" t="s">
        <v>274</v>
      </c>
      <c r="B51" s="59" t="s">
        <v>275</v>
      </c>
      <c r="C51" s="59" t="s">
        <v>276</v>
      </c>
      <c r="D51" s="72" t="s">
        <v>73</v>
      </c>
      <c r="E51" s="72" t="s">
        <v>178</v>
      </c>
      <c r="F51" s="61">
        <v>45.4</v>
      </c>
      <c r="G51" s="61">
        <v>45.8</v>
      </c>
      <c r="H51" s="61">
        <v>44</v>
      </c>
      <c r="I51" s="61">
        <v>47.4</v>
      </c>
      <c r="J51" s="61">
        <v>44</v>
      </c>
      <c r="K51" s="61">
        <v>45.4</v>
      </c>
      <c r="L51" s="61">
        <v>45.286099999999998</v>
      </c>
      <c r="M51" s="62">
        <v>11700</v>
      </c>
      <c r="N51" s="62">
        <v>529847.4</v>
      </c>
      <c r="O51" s="62">
        <v>127</v>
      </c>
      <c r="P51" s="118">
        <v>2.7099999999999999E-2</v>
      </c>
      <c r="Q51" s="61">
        <v>47.4</v>
      </c>
      <c r="R51" s="61">
        <v>40</v>
      </c>
      <c r="S51" s="62">
        <v>496872990.60000002</v>
      </c>
    </row>
    <row r="52" spans="1:19" ht="15" customHeight="1" x14ac:dyDescent="0.2">
      <c r="A52" s="59" t="s">
        <v>277</v>
      </c>
      <c r="B52" s="59" t="s">
        <v>278</v>
      </c>
      <c r="C52" s="59" t="s">
        <v>279</v>
      </c>
      <c r="D52" s="72" t="s">
        <v>88</v>
      </c>
      <c r="E52" s="72" t="s">
        <v>178</v>
      </c>
      <c r="F52" s="61">
        <v>6700</v>
      </c>
      <c r="G52" s="61">
        <v>7700</v>
      </c>
      <c r="H52" s="61">
        <v>6800</v>
      </c>
      <c r="I52" s="61">
        <v>7700</v>
      </c>
      <c r="J52" s="61">
        <v>6800</v>
      </c>
      <c r="K52" s="61">
        <v>7400</v>
      </c>
      <c r="L52" s="61">
        <v>7268.1818000000003</v>
      </c>
      <c r="M52" s="62">
        <v>33</v>
      </c>
      <c r="N52" s="62">
        <v>239850</v>
      </c>
      <c r="O52" s="62">
        <v>31</v>
      </c>
      <c r="P52" s="118">
        <v>7.2499999999999995E-2</v>
      </c>
      <c r="Q52" s="61">
        <v>7900</v>
      </c>
      <c r="R52" s="61">
        <v>4580</v>
      </c>
      <c r="S52" s="62">
        <v>223435600</v>
      </c>
    </row>
    <row r="53" spans="1:19" ht="15" customHeight="1" x14ac:dyDescent="0.2">
      <c r="A53" s="59" t="s">
        <v>102</v>
      </c>
      <c r="B53" s="59" t="s">
        <v>103</v>
      </c>
      <c r="C53" s="59" t="s">
        <v>104</v>
      </c>
      <c r="D53" s="72" t="s">
        <v>73</v>
      </c>
      <c r="E53" s="72" t="s">
        <v>174</v>
      </c>
      <c r="F53" s="61">
        <v>1</v>
      </c>
      <c r="G53" s="61">
        <v>1.2</v>
      </c>
      <c r="H53" s="61">
        <v>1.58</v>
      </c>
      <c r="I53" s="61">
        <v>1.58</v>
      </c>
      <c r="J53" s="61">
        <v>1</v>
      </c>
      <c r="K53" s="61">
        <v>1.1000000000000001</v>
      </c>
      <c r="L53" s="61">
        <v>1.0406</v>
      </c>
      <c r="M53" s="62">
        <v>1444</v>
      </c>
      <c r="N53" s="62">
        <v>1502.66</v>
      </c>
      <c r="O53" s="62">
        <v>7</v>
      </c>
      <c r="P53" s="118">
        <v>-0.28100000000000003</v>
      </c>
      <c r="Q53" s="61">
        <v>1.59</v>
      </c>
      <c r="R53" s="61">
        <v>1</v>
      </c>
      <c r="S53" s="62">
        <v>6669547.5</v>
      </c>
    </row>
    <row r="54" spans="1:19" ht="15" customHeight="1" x14ac:dyDescent="0.2">
      <c r="A54" s="59" t="s">
        <v>280</v>
      </c>
      <c r="B54" s="59" t="s">
        <v>281</v>
      </c>
      <c r="C54" s="59" t="s">
        <v>282</v>
      </c>
      <c r="D54" s="72" t="s">
        <v>73</v>
      </c>
      <c r="E54" s="72" t="s">
        <v>178</v>
      </c>
      <c r="F54" s="61">
        <v>8.1</v>
      </c>
      <c r="G54" s="61">
        <v>8.35</v>
      </c>
      <c r="H54" s="61">
        <v>7.2</v>
      </c>
      <c r="I54" s="61">
        <v>8.5500000000000007</v>
      </c>
      <c r="J54" s="61">
        <v>7</v>
      </c>
      <c r="K54" s="61">
        <v>8.35</v>
      </c>
      <c r="L54" s="61">
        <v>8.0722000000000005</v>
      </c>
      <c r="M54" s="62">
        <v>70024</v>
      </c>
      <c r="N54" s="62">
        <v>565251.19999999995</v>
      </c>
      <c r="O54" s="62">
        <v>175</v>
      </c>
      <c r="P54" s="118">
        <v>0.14380000000000001</v>
      </c>
      <c r="Q54" s="61">
        <v>8.5500000000000007</v>
      </c>
      <c r="R54" s="61">
        <v>5.0999999999999996</v>
      </c>
      <c r="S54" s="62">
        <v>89119775.450000003</v>
      </c>
    </row>
    <row r="55" spans="1:19" ht="15" customHeight="1" x14ac:dyDescent="0.2">
      <c r="A55" s="59" t="s">
        <v>283</v>
      </c>
      <c r="B55" s="59" t="s">
        <v>284</v>
      </c>
      <c r="C55" s="59" t="s">
        <v>285</v>
      </c>
      <c r="D55" s="72" t="s">
        <v>88</v>
      </c>
      <c r="E55" s="72" t="s">
        <v>178</v>
      </c>
      <c r="F55" s="61">
        <v>218</v>
      </c>
      <c r="G55" s="61">
        <v>238</v>
      </c>
      <c r="H55" s="61">
        <v>216</v>
      </c>
      <c r="I55" s="61">
        <v>236</v>
      </c>
      <c r="J55" s="61">
        <v>208</v>
      </c>
      <c r="K55" s="61">
        <v>236</v>
      </c>
      <c r="L55" s="61">
        <v>227.67320000000001</v>
      </c>
      <c r="M55" s="62">
        <v>1126</v>
      </c>
      <c r="N55" s="62">
        <v>256360</v>
      </c>
      <c r="O55" s="62">
        <v>44</v>
      </c>
      <c r="P55" s="118">
        <v>2.6100000000000002E-2</v>
      </c>
      <c r="Q55" s="61">
        <v>236</v>
      </c>
      <c r="R55" s="61">
        <v>155</v>
      </c>
      <c r="S55" s="62">
        <v>231759552</v>
      </c>
    </row>
    <row r="56" spans="1:19" ht="15" customHeight="1" x14ac:dyDescent="0.2">
      <c r="A56" s="59" t="s">
        <v>70</v>
      </c>
      <c r="B56" s="59" t="s">
        <v>71</v>
      </c>
      <c r="C56" s="59" t="s">
        <v>72</v>
      </c>
      <c r="D56" s="72" t="s">
        <v>73</v>
      </c>
      <c r="E56" s="72" t="s">
        <v>178</v>
      </c>
      <c r="F56" s="61">
        <v>47.2</v>
      </c>
      <c r="G56" s="61">
        <v>49.2</v>
      </c>
      <c r="H56" s="61">
        <v>33</v>
      </c>
      <c r="I56" s="61">
        <v>49.2</v>
      </c>
      <c r="J56" s="61">
        <v>33</v>
      </c>
      <c r="K56" s="61">
        <v>49.2</v>
      </c>
      <c r="L56" s="61">
        <v>44.407299999999999</v>
      </c>
      <c r="M56" s="62">
        <v>681</v>
      </c>
      <c r="N56" s="62">
        <v>30241.4</v>
      </c>
      <c r="O56" s="62">
        <v>23</v>
      </c>
      <c r="P56" s="118">
        <v>0.58709999999999996</v>
      </c>
      <c r="Q56" s="61">
        <v>49.2</v>
      </c>
      <c r="R56" s="61">
        <v>26.2</v>
      </c>
      <c r="S56" s="62">
        <v>32902450.800000001</v>
      </c>
    </row>
    <row r="57" spans="1:19" ht="15" customHeight="1" x14ac:dyDescent="0.2">
      <c r="A57" s="59" t="s">
        <v>286</v>
      </c>
      <c r="B57" s="59" t="s">
        <v>287</v>
      </c>
      <c r="C57" s="59" t="s">
        <v>288</v>
      </c>
      <c r="D57" s="72" t="s">
        <v>73</v>
      </c>
      <c r="E57" s="72" t="s">
        <v>178</v>
      </c>
      <c r="F57" s="61">
        <v>384</v>
      </c>
      <c r="G57" s="61">
        <v>390</v>
      </c>
      <c r="H57" s="61">
        <v>344</v>
      </c>
      <c r="I57" s="61">
        <v>420</v>
      </c>
      <c r="J57" s="61">
        <v>344</v>
      </c>
      <c r="K57" s="61">
        <v>384</v>
      </c>
      <c r="L57" s="61">
        <v>392.92149999999998</v>
      </c>
      <c r="M57" s="62">
        <v>3364</v>
      </c>
      <c r="N57" s="62">
        <v>1321788</v>
      </c>
      <c r="O57" s="62">
        <v>242</v>
      </c>
      <c r="P57" s="118">
        <v>0.12280000000000001</v>
      </c>
      <c r="Q57" s="61">
        <v>420</v>
      </c>
      <c r="R57" s="61">
        <v>278</v>
      </c>
      <c r="S57" s="62">
        <v>843944448</v>
      </c>
    </row>
    <row r="58" spans="1:19" ht="15" customHeight="1" x14ac:dyDescent="0.2">
      <c r="A58" s="59" t="s">
        <v>136</v>
      </c>
      <c r="B58" s="59" t="s">
        <v>137</v>
      </c>
      <c r="C58" s="59" t="s">
        <v>138</v>
      </c>
      <c r="D58" s="72" t="s">
        <v>139</v>
      </c>
      <c r="E58" s="72" t="s">
        <v>178</v>
      </c>
      <c r="F58" s="61">
        <v>159.5</v>
      </c>
      <c r="G58" s="61">
        <v>160</v>
      </c>
      <c r="H58" s="61">
        <v>160</v>
      </c>
      <c r="I58" s="61">
        <v>175</v>
      </c>
      <c r="J58" s="61">
        <v>149</v>
      </c>
      <c r="K58" s="61">
        <v>160</v>
      </c>
      <c r="L58" s="61">
        <v>163.58340000000001</v>
      </c>
      <c r="M58" s="62">
        <v>48508</v>
      </c>
      <c r="N58" s="62">
        <v>7935104</v>
      </c>
      <c r="O58" s="62">
        <v>780</v>
      </c>
      <c r="P58" s="118">
        <v>-1.84E-2</v>
      </c>
      <c r="Q58" s="61">
        <v>175</v>
      </c>
      <c r="R58" s="61">
        <v>90.8</v>
      </c>
      <c r="S58" s="62">
        <v>1139200480</v>
      </c>
    </row>
    <row r="59" spans="1:19" ht="15" customHeight="1" x14ac:dyDescent="0.2">
      <c r="A59" s="59" t="s">
        <v>149</v>
      </c>
      <c r="B59" s="59" t="s">
        <v>150</v>
      </c>
      <c r="C59" s="59" t="s">
        <v>151</v>
      </c>
      <c r="D59" s="72" t="s">
        <v>139</v>
      </c>
      <c r="E59" s="72" t="s">
        <v>178</v>
      </c>
      <c r="F59" s="61">
        <v>5.16</v>
      </c>
      <c r="G59" s="61">
        <v>5.18</v>
      </c>
      <c r="H59" s="61">
        <v>4.6500000000000004</v>
      </c>
      <c r="I59" s="61">
        <v>5.2</v>
      </c>
      <c r="J59" s="61">
        <v>4.55</v>
      </c>
      <c r="K59" s="61">
        <v>5.18</v>
      </c>
      <c r="L59" s="61">
        <v>4.8170000000000002</v>
      </c>
      <c r="M59" s="62">
        <v>1129886</v>
      </c>
      <c r="N59" s="62">
        <v>5442633.2599999998</v>
      </c>
      <c r="O59" s="62">
        <v>1563</v>
      </c>
      <c r="P59" s="118">
        <v>9.7500000000000003E-2</v>
      </c>
      <c r="Q59" s="61">
        <v>5.2</v>
      </c>
      <c r="R59" s="61">
        <v>4.1399999999999997</v>
      </c>
      <c r="S59" s="62">
        <v>652822667.55999994</v>
      </c>
    </row>
    <row r="60" spans="1:19" ht="15" customHeight="1" x14ac:dyDescent="0.2">
      <c r="A60" s="59" t="s">
        <v>111</v>
      </c>
      <c r="B60" s="59" t="s">
        <v>112</v>
      </c>
      <c r="C60" s="59" t="s">
        <v>113</v>
      </c>
      <c r="D60" s="72" t="s">
        <v>73</v>
      </c>
      <c r="E60" s="72" t="s">
        <v>178</v>
      </c>
      <c r="F60" s="61">
        <v>82.5</v>
      </c>
      <c r="G60" s="61">
        <v>86</v>
      </c>
      <c r="H60" s="61">
        <v>94</v>
      </c>
      <c r="I60" s="61">
        <v>94.5</v>
      </c>
      <c r="J60" s="61">
        <v>84.5</v>
      </c>
      <c r="K60" s="61">
        <v>84.5</v>
      </c>
      <c r="L60" s="61">
        <v>90.932500000000005</v>
      </c>
      <c r="M60" s="62">
        <v>474</v>
      </c>
      <c r="N60" s="62">
        <v>43102</v>
      </c>
      <c r="O60" s="62">
        <v>34</v>
      </c>
      <c r="P60" s="118">
        <v>-0.1105</v>
      </c>
      <c r="Q60" s="61">
        <v>110</v>
      </c>
      <c r="R60" s="61">
        <v>73.5</v>
      </c>
      <c r="S60" s="62">
        <v>55648658</v>
      </c>
    </row>
    <row r="61" spans="1:19" ht="15" customHeight="1" x14ac:dyDescent="0.2">
      <c r="A61" s="59" t="s">
        <v>289</v>
      </c>
      <c r="B61" s="59" t="s">
        <v>290</v>
      </c>
      <c r="C61" s="59" t="s">
        <v>291</v>
      </c>
      <c r="D61" s="72" t="s">
        <v>73</v>
      </c>
      <c r="E61" s="72" t="s">
        <v>174</v>
      </c>
      <c r="F61" s="61">
        <v>98</v>
      </c>
      <c r="G61" s="61">
        <v>101</v>
      </c>
      <c r="H61" s="61">
        <v>105</v>
      </c>
      <c r="I61" s="61">
        <v>107</v>
      </c>
      <c r="J61" s="61">
        <v>98</v>
      </c>
      <c r="K61" s="61">
        <v>101</v>
      </c>
      <c r="L61" s="61">
        <v>101.65260000000001</v>
      </c>
      <c r="M61" s="62">
        <v>760</v>
      </c>
      <c r="N61" s="62">
        <v>77256</v>
      </c>
      <c r="O61" s="62">
        <v>37</v>
      </c>
      <c r="P61" s="118">
        <v>-3.8100000000000002E-2</v>
      </c>
      <c r="Q61" s="61">
        <v>108</v>
      </c>
      <c r="R61" s="61">
        <v>98</v>
      </c>
      <c r="S61" s="62">
        <v>62389619</v>
      </c>
    </row>
    <row r="62" spans="1:19" ht="15" customHeight="1" x14ac:dyDescent="0.2">
      <c r="A62" s="59" t="s">
        <v>82</v>
      </c>
      <c r="B62" s="59" t="s">
        <v>83</v>
      </c>
      <c r="C62" s="59" t="s">
        <v>84</v>
      </c>
      <c r="D62" s="72" t="s">
        <v>73</v>
      </c>
      <c r="E62" s="72" t="s">
        <v>174</v>
      </c>
      <c r="F62" s="61">
        <v>12.4</v>
      </c>
      <c r="G62" s="61">
        <v>14.1</v>
      </c>
      <c r="H62" s="61">
        <v>8.85</v>
      </c>
      <c r="I62" s="61">
        <v>16</v>
      </c>
      <c r="J62" s="61">
        <v>8.3000000000000007</v>
      </c>
      <c r="K62" s="61">
        <v>12.4</v>
      </c>
      <c r="L62" s="61">
        <v>12.086</v>
      </c>
      <c r="M62" s="62">
        <v>8489</v>
      </c>
      <c r="N62" s="62">
        <v>102598.35</v>
      </c>
      <c r="O62" s="62">
        <v>95</v>
      </c>
      <c r="P62" s="118">
        <v>0.42530000000000001</v>
      </c>
      <c r="Q62" s="61">
        <v>16</v>
      </c>
      <c r="R62" s="61">
        <v>6.1</v>
      </c>
      <c r="S62" s="62">
        <v>11395252.800000001</v>
      </c>
    </row>
    <row r="63" spans="1:19" ht="15" customHeight="1" x14ac:dyDescent="0.2">
      <c r="A63" s="59" t="s">
        <v>155</v>
      </c>
      <c r="B63" s="59" t="s">
        <v>156</v>
      </c>
      <c r="C63" s="59" t="s">
        <v>157</v>
      </c>
      <c r="D63" s="72" t="s">
        <v>88</v>
      </c>
      <c r="E63" s="72" t="s">
        <v>178</v>
      </c>
      <c r="F63" s="61">
        <v>47.6</v>
      </c>
      <c r="G63" s="61">
        <v>48</v>
      </c>
      <c r="H63" s="61">
        <v>49.3</v>
      </c>
      <c r="I63" s="61">
        <v>52</v>
      </c>
      <c r="J63" s="61">
        <v>46.2</v>
      </c>
      <c r="K63" s="61">
        <v>48</v>
      </c>
      <c r="L63" s="61">
        <v>49.057600000000001</v>
      </c>
      <c r="M63" s="62">
        <v>67476</v>
      </c>
      <c r="N63" s="62">
        <v>3310213.4</v>
      </c>
      <c r="O63" s="62">
        <v>1050</v>
      </c>
      <c r="P63" s="118">
        <v>-0.04</v>
      </c>
      <c r="Q63" s="61">
        <v>71.400000000000006</v>
      </c>
      <c r="R63" s="61">
        <v>41.7</v>
      </c>
      <c r="S63" s="62">
        <v>94080000</v>
      </c>
    </row>
    <row r="64" spans="1:19" ht="15" customHeight="1" x14ac:dyDescent="0.2">
      <c r="A64" s="59" t="s">
        <v>292</v>
      </c>
      <c r="B64" s="59" t="s">
        <v>293</v>
      </c>
      <c r="C64" s="59" t="s">
        <v>294</v>
      </c>
      <c r="D64" s="72" t="s">
        <v>73</v>
      </c>
      <c r="E64" s="72" t="s">
        <v>174</v>
      </c>
      <c r="F64" s="61">
        <v>18.100000000000001</v>
      </c>
      <c r="G64" s="61">
        <v>20</v>
      </c>
      <c r="H64" s="61">
        <v>18</v>
      </c>
      <c r="I64" s="61">
        <v>21</v>
      </c>
      <c r="J64" s="61">
        <v>17.600000000000001</v>
      </c>
      <c r="K64" s="61">
        <v>18.5</v>
      </c>
      <c r="L64" s="61">
        <v>19.0609</v>
      </c>
      <c r="M64" s="62">
        <v>2759</v>
      </c>
      <c r="N64" s="62">
        <v>52589.1</v>
      </c>
      <c r="O64" s="62">
        <v>40</v>
      </c>
      <c r="P64" s="118">
        <v>2.7799999999999998E-2</v>
      </c>
      <c r="Q64" s="61">
        <v>23</v>
      </c>
      <c r="R64" s="61">
        <v>12.8</v>
      </c>
      <c r="S64" s="62">
        <v>3505010</v>
      </c>
    </row>
    <row r="65" spans="1:19" ht="15" customHeight="1" x14ac:dyDescent="0.2">
      <c r="A65" s="59" t="s">
        <v>295</v>
      </c>
      <c r="B65" s="59" t="s">
        <v>296</v>
      </c>
      <c r="C65" s="59" t="s">
        <v>297</v>
      </c>
      <c r="D65" s="72" t="s">
        <v>73</v>
      </c>
      <c r="E65" s="72" t="s">
        <v>174</v>
      </c>
      <c r="F65" s="61">
        <v>175</v>
      </c>
      <c r="G65" s="61">
        <v>180</v>
      </c>
      <c r="H65" s="61">
        <v>164</v>
      </c>
      <c r="I65" s="61">
        <v>180</v>
      </c>
      <c r="J65" s="61">
        <v>164</v>
      </c>
      <c r="K65" s="61">
        <v>180</v>
      </c>
      <c r="L65" s="61">
        <v>169.73330000000001</v>
      </c>
      <c r="M65" s="62">
        <v>315</v>
      </c>
      <c r="N65" s="62">
        <v>53466</v>
      </c>
      <c r="O65" s="62">
        <v>29</v>
      </c>
      <c r="P65" s="118">
        <v>9.7600000000000006E-2</v>
      </c>
      <c r="Q65" s="61">
        <v>180</v>
      </c>
      <c r="R65" s="61">
        <v>148</v>
      </c>
      <c r="S65" s="62">
        <v>14731560</v>
      </c>
    </row>
    <row r="66" spans="1:19" ht="15" customHeight="1" x14ac:dyDescent="0.2">
      <c r="A66" s="59" t="s">
        <v>298</v>
      </c>
      <c r="B66" s="59" t="s">
        <v>299</v>
      </c>
      <c r="C66" s="59" t="s">
        <v>300</v>
      </c>
      <c r="D66" s="72" t="s">
        <v>73</v>
      </c>
      <c r="E66" s="72" t="s">
        <v>174</v>
      </c>
      <c r="F66" s="61">
        <v>40</v>
      </c>
      <c r="G66" s="61">
        <v>90</v>
      </c>
      <c r="H66" s="61">
        <v>80</v>
      </c>
      <c r="I66" s="61">
        <v>80</v>
      </c>
      <c r="J66" s="61">
        <v>80</v>
      </c>
      <c r="K66" s="61">
        <v>80</v>
      </c>
      <c r="L66" s="61">
        <v>80</v>
      </c>
      <c r="M66" s="62">
        <v>14</v>
      </c>
      <c r="N66" s="62">
        <v>1120</v>
      </c>
      <c r="O66" s="62">
        <v>2</v>
      </c>
      <c r="P66" s="118">
        <v>0</v>
      </c>
      <c r="Q66" s="61">
        <v>90</v>
      </c>
      <c r="R66" s="61">
        <v>71</v>
      </c>
      <c r="S66" s="62">
        <v>2880000</v>
      </c>
    </row>
    <row r="67" spans="1:19" ht="15" customHeight="1" x14ac:dyDescent="0.2">
      <c r="A67" s="59" t="s">
        <v>108</v>
      </c>
      <c r="B67" s="59" t="s">
        <v>109</v>
      </c>
      <c r="C67" s="59" t="s">
        <v>110</v>
      </c>
      <c r="D67" s="72" t="s">
        <v>73</v>
      </c>
      <c r="E67" s="72" t="s">
        <v>178</v>
      </c>
      <c r="F67" s="61">
        <v>17.3</v>
      </c>
      <c r="G67" s="61">
        <v>17.5</v>
      </c>
      <c r="H67" s="61">
        <v>19.100000000000001</v>
      </c>
      <c r="I67" s="61">
        <v>22.8</v>
      </c>
      <c r="J67" s="61">
        <v>17.100000000000001</v>
      </c>
      <c r="K67" s="61">
        <v>17.5</v>
      </c>
      <c r="L67" s="61">
        <v>19.651399999999999</v>
      </c>
      <c r="M67" s="62">
        <v>12396</v>
      </c>
      <c r="N67" s="62">
        <v>243598.3</v>
      </c>
      <c r="O67" s="62">
        <v>288</v>
      </c>
      <c r="P67" s="118">
        <v>-0.1162</v>
      </c>
      <c r="Q67" s="61">
        <v>27.8</v>
      </c>
      <c r="R67" s="61">
        <v>17</v>
      </c>
      <c r="S67" s="62">
        <v>10150000</v>
      </c>
    </row>
    <row r="68" spans="1:19" ht="15" customHeight="1" x14ac:dyDescent="0.2">
      <c r="A68" s="59" t="s">
        <v>85</v>
      </c>
      <c r="B68" s="59" t="s">
        <v>86</v>
      </c>
      <c r="C68" s="59" t="s">
        <v>87</v>
      </c>
      <c r="D68" s="72" t="s">
        <v>88</v>
      </c>
      <c r="E68" s="72" t="s">
        <v>178</v>
      </c>
      <c r="F68" s="61">
        <v>0.3</v>
      </c>
      <c r="G68" s="61">
        <v>0.34</v>
      </c>
      <c r="H68" s="61">
        <v>0.23</v>
      </c>
      <c r="I68" s="61">
        <v>0.38</v>
      </c>
      <c r="J68" s="61">
        <v>0.23</v>
      </c>
      <c r="K68" s="61">
        <v>0.37</v>
      </c>
      <c r="L68" s="61">
        <v>0.3271</v>
      </c>
      <c r="M68" s="62">
        <v>14810</v>
      </c>
      <c r="N68" s="62">
        <v>4844.93</v>
      </c>
      <c r="O68" s="62">
        <v>29</v>
      </c>
      <c r="P68" s="118">
        <v>0.42309999999999998</v>
      </c>
      <c r="Q68" s="61">
        <v>0.66</v>
      </c>
      <c r="R68" s="61">
        <v>0.23</v>
      </c>
      <c r="S68" s="62">
        <v>1859873.82</v>
      </c>
    </row>
    <row r="69" spans="1:19" ht="15" customHeight="1" x14ac:dyDescent="0.2">
      <c r="A69" s="59" t="s">
        <v>301</v>
      </c>
      <c r="B69" s="59" t="s">
        <v>302</v>
      </c>
      <c r="C69" s="59" t="s">
        <v>303</v>
      </c>
      <c r="D69" s="72" t="s">
        <v>73</v>
      </c>
      <c r="E69" s="72" t="s">
        <v>174</v>
      </c>
      <c r="F69" s="61">
        <v>0.94</v>
      </c>
      <c r="G69" s="61">
        <v>1</v>
      </c>
      <c r="H69" s="61">
        <v>1</v>
      </c>
      <c r="I69" s="61">
        <v>1</v>
      </c>
      <c r="J69" s="61">
        <v>0.9</v>
      </c>
      <c r="K69" s="61">
        <v>0.94</v>
      </c>
      <c r="L69" s="61">
        <v>0.92830000000000001</v>
      </c>
      <c r="M69" s="62">
        <v>7552</v>
      </c>
      <c r="N69" s="62">
        <v>7010.52</v>
      </c>
      <c r="O69" s="62">
        <v>12</v>
      </c>
      <c r="P69" s="118">
        <v>4.4400000000000002E-2</v>
      </c>
      <c r="Q69" s="61">
        <v>1.1499999999999999</v>
      </c>
      <c r="R69" s="61">
        <v>0.9</v>
      </c>
      <c r="S69" s="62">
        <v>5698201.04</v>
      </c>
    </row>
    <row r="70" spans="1:19" ht="15" customHeight="1" x14ac:dyDescent="0.2">
      <c r="A70" s="59" t="s">
        <v>304</v>
      </c>
      <c r="B70" s="59" t="s">
        <v>305</v>
      </c>
      <c r="C70" s="59" t="s">
        <v>306</v>
      </c>
      <c r="D70" s="72" t="s">
        <v>73</v>
      </c>
      <c r="E70" s="72" t="s">
        <v>178</v>
      </c>
      <c r="F70" s="61">
        <v>3.76</v>
      </c>
      <c r="G70" s="61">
        <v>3.88</v>
      </c>
      <c r="H70" s="61">
        <v>3.36</v>
      </c>
      <c r="I70" s="61">
        <v>4.12</v>
      </c>
      <c r="J70" s="61">
        <v>3.36</v>
      </c>
      <c r="K70" s="61">
        <v>3.8</v>
      </c>
      <c r="L70" s="61">
        <v>3.6854</v>
      </c>
      <c r="M70" s="62">
        <v>143636</v>
      </c>
      <c r="N70" s="62">
        <v>529358.57999999996</v>
      </c>
      <c r="O70" s="62">
        <v>488</v>
      </c>
      <c r="P70" s="118">
        <v>0.1111</v>
      </c>
      <c r="Q70" s="61">
        <v>4.3600000000000003</v>
      </c>
      <c r="R70" s="61">
        <v>2.98</v>
      </c>
      <c r="S70" s="62">
        <v>63890338.600000001</v>
      </c>
    </row>
    <row r="71" spans="1:19" ht="15" customHeight="1" x14ac:dyDescent="0.2">
      <c r="A71" s="59" t="s">
        <v>133</v>
      </c>
      <c r="B71" s="59" t="s">
        <v>134</v>
      </c>
      <c r="C71" s="59" t="s">
        <v>135</v>
      </c>
      <c r="D71" s="72" t="s">
        <v>73</v>
      </c>
      <c r="E71" s="72" t="s">
        <v>178</v>
      </c>
      <c r="F71" s="61">
        <v>18.2</v>
      </c>
      <c r="G71" s="61">
        <v>18.25</v>
      </c>
      <c r="H71" s="61">
        <v>15</v>
      </c>
      <c r="I71" s="61">
        <v>19.149999999999999</v>
      </c>
      <c r="J71" s="61">
        <v>14.95</v>
      </c>
      <c r="K71" s="61">
        <v>18.2</v>
      </c>
      <c r="L71" s="61">
        <v>17.25</v>
      </c>
      <c r="M71" s="62">
        <v>495959</v>
      </c>
      <c r="N71" s="62">
        <v>8555272.3499999996</v>
      </c>
      <c r="O71" s="62">
        <v>2486</v>
      </c>
      <c r="P71" s="118">
        <v>0.21329999999999999</v>
      </c>
      <c r="Q71" s="61">
        <v>19.149999999999999</v>
      </c>
      <c r="R71" s="61">
        <v>10</v>
      </c>
      <c r="S71" s="62">
        <v>5828403581</v>
      </c>
    </row>
    <row r="72" spans="1:19" ht="15" customHeight="1" x14ac:dyDescent="0.2">
      <c r="A72" s="59" t="s">
        <v>120</v>
      </c>
      <c r="B72" s="59" t="s">
        <v>121</v>
      </c>
      <c r="C72" s="59" t="s">
        <v>122</v>
      </c>
      <c r="D72" s="72" t="s">
        <v>88</v>
      </c>
      <c r="E72" s="72" t="s">
        <v>178</v>
      </c>
      <c r="F72" s="61">
        <v>2.42</v>
      </c>
      <c r="G72" s="61">
        <v>2.66</v>
      </c>
      <c r="H72" s="61">
        <v>2.54</v>
      </c>
      <c r="I72" s="61">
        <v>2.7</v>
      </c>
      <c r="J72" s="61">
        <v>2.42</v>
      </c>
      <c r="K72" s="61">
        <v>2.52</v>
      </c>
      <c r="L72" s="61">
        <v>2.5247999999999999</v>
      </c>
      <c r="M72" s="62">
        <v>11191</v>
      </c>
      <c r="N72" s="62">
        <v>28255.26</v>
      </c>
      <c r="O72" s="62">
        <v>49</v>
      </c>
      <c r="P72" s="118">
        <v>-8.6999999999999994E-2</v>
      </c>
      <c r="Q72" s="61">
        <v>3.9</v>
      </c>
      <c r="R72" s="61">
        <v>2.42</v>
      </c>
      <c r="S72" s="62">
        <v>5840982</v>
      </c>
    </row>
    <row r="73" spans="1:19" ht="15" customHeight="1" x14ac:dyDescent="0.2">
      <c r="A73" s="59" t="s">
        <v>79</v>
      </c>
      <c r="B73" s="59" t="s">
        <v>80</v>
      </c>
      <c r="C73" s="59" t="s">
        <v>81</v>
      </c>
      <c r="D73" s="72" t="s">
        <v>73</v>
      </c>
      <c r="E73" s="72" t="s">
        <v>174</v>
      </c>
      <c r="F73" s="61">
        <v>35</v>
      </c>
      <c r="G73" s="61" t="s">
        <v>196</v>
      </c>
      <c r="H73" s="61">
        <v>22.6</v>
      </c>
      <c r="I73" s="61">
        <v>35</v>
      </c>
      <c r="J73" s="61">
        <v>22.6</v>
      </c>
      <c r="K73" s="61">
        <v>35</v>
      </c>
      <c r="L73" s="61">
        <v>27.890699999999999</v>
      </c>
      <c r="M73" s="62">
        <v>75</v>
      </c>
      <c r="N73" s="62">
        <v>2091.8000000000002</v>
      </c>
      <c r="O73" s="62">
        <v>3</v>
      </c>
      <c r="P73" s="118">
        <v>0.54869999999999997</v>
      </c>
      <c r="Q73" s="61">
        <v>35</v>
      </c>
      <c r="R73" s="61">
        <v>22.6</v>
      </c>
      <c r="S73" s="62">
        <v>9931600</v>
      </c>
    </row>
    <row r="74" spans="1:19" ht="15" customHeight="1" x14ac:dyDescent="0.2">
      <c r="A74" s="59" t="s">
        <v>98</v>
      </c>
      <c r="B74" s="59" t="s">
        <v>99</v>
      </c>
      <c r="C74" s="59" t="s">
        <v>100</v>
      </c>
      <c r="D74" s="72" t="s">
        <v>73</v>
      </c>
      <c r="E74" s="72" t="s">
        <v>174</v>
      </c>
      <c r="F74" s="61">
        <v>10.1</v>
      </c>
      <c r="G74" s="61">
        <v>10.8</v>
      </c>
      <c r="H74" s="61">
        <v>7</v>
      </c>
      <c r="I74" s="61">
        <v>11.2</v>
      </c>
      <c r="J74" s="61">
        <v>6.3</v>
      </c>
      <c r="K74" s="61">
        <v>10.6</v>
      </c>
      <c r="L74" s="61">
        <v>10.267300000000001</v>
      </c>
      <c r="M74" s="62">
        <v>4296</v>
      </c>
      <c r="N74" s="62">
        <v>44108.45</v>
      </c>
      <c r="O74" s="62">
        <v>45</v>
      </c>
      <c r="P74" s="118">
        <v>0.27710000000000001</v>
      </c>
      <c r="Q74" s="61">
        <v>11.2</v>
      </c>
      <c r="R74" s="61">
        <v>2.2000000000000002</v>
      </c>
      <c r="S74" s="62">
        <v>3262764.8</v>
      </c>
    </row>
    <row r="75" spans="1:19" s="101" customFormat="1" ht="14.1" customHeight="1" x14ac:dyDescent="0.2">
      <c r="A75" s="99"/>
      <c r="B75" s="99"/>
      <c r="C75" s="100"/>
    </row>
    <row r="76" spans="1:19" s="101" customFormat="1" ht="14.1" customHeight="1" x14ac:dyDescent="0.2">
      <c r="B76" s="99" t="s">
        <v>158</v>
      </c>
      <c r="C76" s="99" t="s">
        <v>159</v>
      </c>
    </row>
    <row r="77" spans="1:19" s="101" customFormat="1" ht="14.1" customHeight="1" x14ac:dyDescent="0.2">
      <c r="B77" s="99"/>
      <c r="C77" s="99" t="s">
        <v>160</v>
      </c>
    </row>
    <row r="78" spans="1:19" s="101" customFormat="1" ht="14.1" customHeight="1" x14ac:dyDescent="0.2">
      <c r="B78" s="99"/>
      <c r="C78" s="99" t="s">
        <v>161</v>
      </c>
    </row>
    <row r="79" spans="1:19" s="101" customFormat="1" ht="14.1" customHeight="1" x14ac:dyDescent="0.2">
      <c r="B79" s="99"/>
      <c r="C79" s="99"/>
    </row>
    <row r="80" spans="1:19" s="101" customFormat="1" ht="14.1" customHeight="1" x14ac:dyDescent="0.2">
      <c r="B80" s="99" t="s">
        <v>307</v>
      </c>
      <c r="C80" s="198" t="s">
        <v>308</v>
      </c>
      <c r="D80" s="198"/>
      <c r="E80" s="198"/>
      <c r="F80" s="198"/>
      <c r="G80" s="198"/>
    </row>
    <row r="81" spans="2:7" s="101" customFormat="1" ht="14.1" customHeight="1" x14ac:dyDescent="0.2">
      <c r="B81" s="99"/>
      <c r="C81" s="198" t="s">
        <v>309</v>
      </c>
      <c r="D81" s="198"/>
      <c r="E81" s="198"/>
      <c r="F81" s="198"/>
      <c r="G81" s="198"/>
    </row>
  </sheetData>
  <mergeCells count="2">
    <mergeCell ref="C80:G80"/>
    <mergeCell ref="C81:G81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163</v>
      </c>
      <c r="F1" s="33" t="s">
        <v>164</v>
      </c>
      <c r="G1" s="33" t="s">
        <v>43</v>
      </c>
      <c r="H1" s="33" t="s">
        <v>44</v>
      </c>
      <c r="I1" s="33" t="s">
        <v>45</v>
      </c>
      <c r="J1" s="33" t="s">
        <v>165</v>
      </c>
      <c r="K1" s="33" t="s">
        <v>166</v>
      </c>
      <c r="L1" s="33" t="s">
        <v>30</v>
      </c>
      <c r="M1" s="33" t="s">
        <v>29</v>
      </c>
      <c r="N1" s="33" t="s">
        <v>310</v>
      </c>
      <c r="O1" s="33" t="s">
        <v>311</v>
      </c>
      <c r="P1" s="33" t="s">
        <v>312</v>
      </c>
      <c r="Q1" s="33" t="s">
        <v>313</v>
      </c>
      <c r="R1" s="26" t="s">
        <v>170</v>
      </c>
    </row>
    <row r="2" spans="1:18" s="65" customFormat="1" ht="15" customHeight="1" x14ac:dyDescent="0.2">
      <c r="A2" s="66" t="s">
        <v>314</v>
      </c>
      <c r="B2" s="66" t="s">
        <v>315</v>
      </c>
      <c r="C2" s="66" t="s">
        <v>186</v>
      </c>
      <c r="D2" s="67" t="s">
        <v>88</v>
      </c>
      <c r="E2" s="68" t="s">
        <v>196</v>
      </c>
      <c r="F2" s="68" t="s">
        <v>196</v>
      </c>
      <c r="G2" s="68">
        <v>94.5</v>
      </c>
      <c r="H2" s="68">
        <v>94.5</v>
      </c>
      <c r="I2" s="68">
        <v>94.5</v>
      </c>
      <c r="J2" s="68">
        <v>94.5</v>
      </c>
      <c r="K2" s="68">
        <v>94.5</v>
      </c>
      <c r="L2" s="69">
        <v>360000</v>
      </c>
      <c r="M2" s="69">
        <v>45152.3</v>
      </c>
      <c r="N2" s="70">
        <v>46002</v>
      </c>
      <c r="O2" s="71">
        <v>8.7500000000000008E-3</v>
      </c>
      <c r="P2" s="68">
        <v>1000</v>
      </c>
      <c r="Q2" s="68" t="s">
        <v>316</v>
      </c>
      <c r="R2" s="62">
        <v>37626916.189999998</v>
      </c>
    </row>
    <row r="3" spans="1:18" ht="15" customHeight="1" x14ac:dyDescent="0.2">
      <c r="A3" s="66" t="s">
        <v>317</v>
      </c>
      <c r="B3" s="66" t="s">
        <v>318</v>
      </c>
      <c r="C3" s="66" t="s">
        <v>216</v>
      </c>
      <c r="D3" s="67" t="s">
        <v>88</v>
      </c>
      <c r="E3" s="68">
        <v>67</v>
      </c>
      <c r="F3" s="68" t="s">
        <v>196</v>
      </c>
      <c r="G3" s="68">
        <v>70</v>
      </c>
      <c r="H3" s="68">
        <v>70</v>
      </c>
      <c r="I3" s="68">
        <v>70</v>
      </c>
      <c r="J3" s="68">
        <v>70</v>
      </c>
      <c r="K3" s="68">
        <v>70</v>
      </c>
      <c r="L3" s="69">
        <v>85000</v>
      </c>
      <c r="M3" s="69">
        <v>4145.67</v>
      </c>
      <c r="N3" s="70">
        <v>47528</v>
      </c>
      <c r="O3" s="71">
        <v>0.04</v>
      </c>
      <c r="P3" s="68">
        <v>1</v>
      </c>
      <c r="Q3" s="68" t="s">
        <v>316</v>
      </c>
      <c r="R3" s="62">
        <v>789003.02</v>
      </c>
    </row>
    <row r="4" spans="1:18" ht="15" customHeight="1" x14ac:dyDescent="0.2">
      <c r="A4" s="66" t="s">
        <v>319</v>
      </c>
      <c r="B4" s="66" t="s">
        <v>320</v>
      </c>
      <c r="C4" s="66" t="s">
        <v>321</v>
      </c>
      <c r="D4" s="67" t="s">
        <v>73</v>
      </c>
      <c r="E4" s="68" t="s">
        <v>196</v>
      </c>
      <c r="F4" s="68">
        <v>85</v>
      </c>
      <c r="G4" s="68">
        <v>79.5</v>
      </c>
      <c r="H4" s="68">
        <v>85</v>
      </c>
      <c r="I4" s="68">
        <v>79.5</v>
      </c>
      <c r="J4" s="68">
        <v>82</v>
      </c>
      <c r="K4" s="68">
        <v>81.467200000000005</v>
      </c>
      <c r="L4" s="69">
        <v>24060</v>
      </c>
      <c r="M4" s="69">
        <v>17664.13</v>
      </c>
      <c r="N4" s="70">
        <v>48136</v>
      </c>
      <c r="O4" s="71">
        <v>4.4999999999999998E-2</v>
      </c>
      <c r="P4" s="68">
        <v>1</v>
      </c>
      <c r="Q4" s="68" t="s">
        <v>2</v>
      </c>
      <c r="R4" s="62">
        <v>40178905.859999999</v>
      </c>
    </row>
    <row r="5" spans="1:18" ht="15" customHeight="1" x14ac:dyDescent="0.2">
      <c r="A5" s="66" t="s">
        <v>322</v>
      </c>
      <c r="B5" s="66" t="s">
        <v>323</v>
      </c>
      <c r="C5" s="66" t="s">
        <v>324</v>
      </c>
      <c r="D5" s="67" t="s">
        <v>88</v>
      </c>
      <c r="E5" s="68">
        <v>102.5</v>
      </c>
      <c r="F5" s="68" t="s">
        <v>196</v>
      </c>
      <c r="G5" s="68">
        <v>103.35</v>
      </c>
      <c r="H5" s="68">
        <v>104</v>
      </c>
      <c r="I5" s="68">
        <v>102.5</v>
      </c>
      <c r="J5" s="68">
        <v>102.5</v>
      </c>
      <c r="K5" s="68">
        <v>102.7474</v>
      </c>
      <c r="L5" s="69">
        <v>190000</v>
      </c>
      <c r="M5" s="69">
        <v>195220</v>
      </c>
      <c r="N5" s="70">
        <v>46945</v>
      </c>
      <c r="O5" s="71">
        <v>4.9000000000000002E-2</v>
      </c>
      <c r="P5" s="68">
        <v>1</v>
      </c>
      <c r="Q5" s="68" t="s">
        <v>2</v>
      </c>
      <c r="R5" s="62">
        <v>312753042.72000003</v>
      </c>
    </row>
    <row r="6" spans="1:18" ht="15" customHeight="1" x14ac:dyDescent="0.2">
      <c r="A6" s="66" t="s">
        <v>325</v>
      </c>
      <c r="B6" s="66" t="s">
        <v>326</v>
      </c>
      <c r="C6" s="66" t="s">
        <v>327</v>
      </c>
      <c r="D6" s="67" t="s">
        <v>88</v>
      </c>
      <c r="E6" s="68" t="s">
        <v>196</v>
      </c>
      <c r="F6" s="68">
        <v>100.8</v>
      </c>
      <c r="G6" s="68">
        <v>100.52</v>
      </c>
      <c r="H6" s="68">
        <v>100.52</v>
      </c>
      <c r="I6" s="68">
        <v>100.52</v>
      </c>
      <c r="J6" s="68">
        <v>100.52</v>
      </c>
      <c r="K6" s="68">
        <v>100.52</v>
      </c>
      <c r="L6" s="69">
        <v>209000</v>
      </c>
      <c r="M6" s="69">
        <v>210086.8</v>
      </c>
      <c r="N6" s="70">
        <v>45483</v>
      </c>
      <c r="O6" s="71">
        <v>5.7500000000000002E-2</v>
      </c>
      <c r="P6" s="68">
        <v>1</v>
      </c>
      <c r="Q6" s="68" t="s">
        <v>2</v>
      </c>
      <c r="R6" s="62">
        <v>1407000000</v>
      </c>
    </row>
    <row r="7" spans="1:18" ht="15" customHeight="1" x14ac:dyDescent="0.2">
      <c r="A7" s="66" t="s">
        <v>328</v>
      </c>
      <c r="B7" s="66" t="s">
        <v>329</v>
      </c>
      <c r="C7" s="66" t="s">
        <v>327</v>
      </c>
      <c r="D7" s="67" t="s">
        <v>88</v>
      </c>
      <c r="E7" s="68" t="s">
        <v>196</v>
      </c>
      <c r="F7" s="68">
        <v>97.8</v>
      </c>
      <c r="G7" s="68">
        <v>97.18</v>
      </c>
      <c r="H7" s="68">
        <v>97.7</v>
      </c>
      <c r="I7" s="68">
        <v>97.18</v>
      </c>
      <c r="J7" s="68">
        <v>97.7</v>
      </c>
      <c r="K7" s="68">
        <v>97.657300000000006</v>
      </c>
      <c r="L7" s="69">
        <v>1287108.6599999999</v>
      </c>
      <c r="M7" s="69">
        <v>1256955.6299999999</v>
      </c>
      <c r="N7" s="70">
        <v>45623</v>
      </c>
      <c r="O7" s="71">
        <v>2.5000000000000001E-3</v>
      </c>
      <c r="P7" s="68">
        <v>0.01</v>
      </c>
      <c r="Q7" s="68" t="s">
        <v>2</v>
      </c>
      <c r="R7" s="62">
        <v>453799964.32999998</v>
      </c>
    </row>
    <row r="8" spans="1:18" ht="15" customHeight="1" x14ac:dyDescent="0.2">
      <c r="A8" s="66" t="s">
        <v>330</v>
      </c>
      <c r="B8" s="66" t="s">
        <v>331</v>
      </c>
      <c r="C8" s="66" t="s">
        <v>327</v>
      </c>
      <c r="D8" s="67" t="s">
        <v>88</v>
      </c>
      <c r="E8" s="68" t="s">
        <v>196</v>
      </c>
      <c r="F8" s="68">
        <v>97</v>
      </c>
      <c r="G8" s="68">
        <v>96.87</v>
      </c>
      <c r="H8" s="68">
        <v>96.87</v>
      </c>
      <c r="I8" s="68">
        <v>96.81</v>
      </c>
      <c r="J8" s="68">
        <v>96.81</v>
      </c>
      <c r="K8" s="68">
        <v>96.849599999999995</v>
      </c>
      <c r="L8" s="69">
        <v>1515660</v>
      </c>
      <c r="M8" s="69">
        <v>1467910.45</v>
      </c>
      <c r="N8" s="70">
        <v>45719</v>
      </c>
      <c r="O8" s="71">
        <v>2.5000000000000001E-3</v>
      </c>
      <c r="P8" s="68">
        <v>0.01</v>
      </c>
      <c r="Q8" s="68" t="s">
        <v>2</v>
      </c>
      <c r="R8" s="62">
        <v>642842922.32000005</v>
      </c>
    </row>
    <row r="9" spans="1:18" ht="15" customHeight="1" x14ac:dyDescent="0.2">
      <c r="A9" s="66" t="s">
        <v>332</v>
      </c>
      <c r="B9" s="66" t="s">
        <v>333</v>
      </c>
      <c r="C9" s="66" t="s">
        <v>327</v>
      </c>
      <c r="D9" s="67" t="s">
        <v>88</v>
      </c>
      <c r="E9" s="68">
        <v>100.1</v>
      </c>
      <c r="F9" s="68">
        <v>100.3</v>
      </c>
      <c r="G9" s="68">
        <v>100.1</v>
      </c>
      <c r="H9" s="68">
        <v>101</v>
      </c>
      <c r="I9" s="68">
        <v>99.9</v>
      </c>
      <c r="J9" s="68">
        <v>100.1</v>
      </c>
      <c r="K9" s="68">
        <v>100.0866</v>
      </c>
      <c r="L9" s="69">
        <v>2462737</v>
      </c>
      <c r="M9" s="69">
        <v>2464869.88</v>
      </c>
      <c r="N9" s="70">
        <v>45724</v>
      </c>
      <c r="O9" s="71">
        <v>3.6499999999999998E-2</v>
      </c>
      <c r="P9" s="68">
        <v>1</v>
      </c>
      <c r="Q9" s="68" t="s">
        <v>2</v>
      </c>
      <c r="R9" s="62">
        <v>1852532896.4100001</v>
      </c>
    </row>
    <row r="10" spans="1:18" ht="15" customHeight="1" x14ac:dyDescent="0.2">
      <c r="A10" s="66" t="s">
        <v>334</v>
      </c>
      <c r="B10" s="66" t="s">
        <v>335</v>
      </c>
      <c r="C10" s="66" t="s">
        <v>327</v>
      </c>
      <c r="D10" s="67" t="s">
        <v>88</v>
      </c>
      <c r="E10" s="68" t="s">
        <v>196</v>
      </c>
      <c r="F10" s="68">
        <v>105</v>
      </c>
      <c r="G10" s="68">
        <v>103.5</v>
      </c>
      <c r="H10" s="68">
        <v>103.5</v>
      </c>
      <c r="I10" s="68">
        <v>103.45</v>
      </c>
      <c r="J10" s="68">
        <v>103.45</v>
      </c>
      <c r="K10" s="68">
        <v>103.45050000000001</v>
      </c>
      <c r="L10" s="69">
        <v>998000</v>
      </c>
      <c r="M10" s="69">
        <v>1032436</v>
      </c>
      <c r="N10" s="70">
        <v>46370</v>
      </c>
      <c r="O10" s="71">
        <v>4.2500000000000003E-2</v>
      </c>
      <c r="P10" s="68">
        <v>0.01</v>
      </c>
      <c r="Q10" s="68" t="s">
        <v>2</v>
      </c>
      <c r="R10" s="62">
        <v>1698376799.5899999</v>
      </c>
    </row>
    <row r="11" spans="1:18" ht="15" customHeight="1" x14ac:dyDescent="0.2">
      <c r="A11" s="66" t="s">
        <v>336</v>
      </c>
      <c r="B11" s="66" t="s">
        <v>337</v>
      </c>
      <c r="C11" s="66" t="s">
        <v>327</v>
      </c>
      <c r="D11" s="67" t="s">
        <v>88</v>
      </c>
      <c r="E11" s="68">
        <v>94.75</v>
      </c>
      <c r="F11" s="68" t="s">
        <v>196</v>
      </c>
      <c r="G11" s="68">
        <v>94.75</v>
      </c>
      <c r="H11" s="68">
        <v>94.75</v>
      </c>
      <c r="I11" s="68">
        <v>94.75</v>
      </c>
      <c r="J11" s="68">
        <v>94.75</v>
      </c>
      <c r="K11" s="68">
        <v>94.75</v>
      </c>
      <c r="L11" s="69">
        <v>13272.28</v>
      </c>
      <c r="M11" s="69">
        <v>12575.49</v>
      </c>
      <c r="N11" s="70">
        <v>47308</v>
      </c>
      <c r="O11" s="71">
        <v>2.375E-2</v>
      </c>
      <c r="P11" s="68">
        <v>0.01</v>
      </c>
      <c r="Q11" s="68" t="s">
        <v>2</v>
      </c>
      <c r="R11" s="62">
        <v>1257548609.3099999</v>
      </c>
    </row>
    <row r="12" spans="1:18" ht="15" customHeight="1" x14ac:dyDescent="0.2">
      <c r="A12" s="66" t="s">
        <v>338</v>
      </c>
      <c r="B12" s="66" t="s">
        <v>339</v>
      </c>
      <c r="C12" s="66" t="s">
        <v>327</v>
      </c>
      <c r="D12" s="67" t="s">
        <v>88</v>
      </c>
      <c r="E12" s="68" t="s">
        <v>196</v>
      </c>
      <c r="F12" s="68">
        <v>99.9</v>
      </c>
      <c r="G12" s="68">
        <v>100</v>
      </c>
      <c r="H12" s="68">
        <v>100</v>
      </c>
      <c r="I12" s="68">
        <v>99.85</v>
      </c>
      <c r="J12" s="68">
        <v>100</v>
      </c>
      <c r="K12" s="68">
        <v>99.972300000000004</v>
      </c>
      <c r="L12" s="69">
        <v>585009.75</v>
      </c>
      <c r="M12" s="69">
        <v>584847.75</v>
      </c>
      <c r="N12" s="70">
        <v>48402</v>
      </c>
      <c r="O12" s="71">
        <v>3.2500000000000001E-2</v>
      </c>
      <c r="P12" s="68">
        <v>0.01</v>
      </c>
      <c r="Q12" s="68" t="s">
        <v>2</v>
      </c>
      <c r="R12" s="62">
        <v>404877485.38</v>
      </c>
    </row>
    <row r="13" spans="1:18" ht="17.100000000000001" customHeight="1" x14ac:dyDescent="0.2">
      <c r="R13" s="101"/>
    </row>
    <row r="14" spans="1:18" ht="17.100000000000001" customHeight="1" x14ac:dyDescent="0.2">
      <c r="B14" s="120" t="s">
        <v>158</v>
      </c>
      <c r="C14" s="99" t="s">
        <v>159</v>
      </c>
      <c r="R14" s="101"/>
    </row>
    <row r="15" spans="1:18" ht="17.100000000000001" customHeight="1" x14ac:dyDescent="0.2">
      <c r="B15" s="99"/>
      <c r="C15" s="99" t="s">
        <v>160</v>
      </c>
      <c r="R15" s="101"/>
    </row>
    <row r="16" spans="1:18" ht="17.100000000000001" customHeight="1" x14ac:dyDescent="0.2">
      <c r="B16" s="99"/>
      <c r="C16" s="99"/>
      <c r="R1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163</v>
      </c>
      <c r="F1" s="33" t="s">
        <v>164</v>
      </c>
      <c r="G1" s="33" t="s">
        <v>43</v>
      </c>
      <c r="H1" s="33" t="s">
        <v>44</v>
      </c>
      <c r="I1" s="33" t="s">
        <v>45</v>
      </c>
      <c r="J1" s="33" t="s">
        <v>165</v>
      </c>
      <c r="K1" s="33" t="s">
        <v>166</v>
      </c>
      <c r="L1" s="33" t="s">
        <v>30</v>
      </c>
      <c r="M1" s="33" t="s">
        <v>29</v>
      </c>
      <c r="N1" s="33" t="s">
        <v>310</v>
      </c>
      <c r="O1" s="33" t="s">
        <v>311</v>
      </c>
      <c r="P1" s="33" t="s">
        <v>312</v>
      </c>
      <c r="Q1" s="33" t="s">
        <v>313</v>
      </c>
      <c r="R1" s="26" t="s">
        <v>170</v>
      </c>
    </row>
    <row r="2" spans="1:18" s="65" customFormat="1" ht="15" customHeight="1" x14ac:dyDescent="0.2">
      <c r="A2" s="66" t="s">
        <v>340</v>
      </c>
      <c r="B2" s="66" t="s">
        <v>341</v>
      </c>
      <c r="C2" s="66" t="s">
        <v>327</v>
      </c>
      <c r="D2" s="67" t="s">
        <v>73</v>
      </c>
      <c r="E2" s="68">
        <v>95.51</v>
      </c>
      <c r="F2" s="68">
        <v>97.6</v>
      </c>
      <c r="G2" s="68">
        <v>97</v>
      </c>
      <c r="H2" s="68">
        <v>97.3</v>
      </c>
      <c r="I2" s="68">
        <v>95</v>
      </c>
      <c r="J2" s="68">
        <v>95.5</v>
      </c>
      <c r="K2" s="68">
        <v>97.183499999999995</v>
      </c>
      <c r="L2" s="69">
        <v>558000</v>
      </c>
      <c r="M2" s="69">
        <v>542283.99</v>
      </c>
      <c r="N2" s="70">
        <v>45617</v>
      </c>
      <c r="O2" s="71" t="s">
        <v>196</v>
      </c>
      <c r="P2" s="68">
        <v>1000</v>
      </c>
      <c r="Q2" s="68" t="s">
        <v>2</v>
      </c>
      <c r="R2" s="62">
        <v>1079305665</v>
      </c>
    </row>
    <row r="3" spans="1:18" ht="17.100000000000001" customHeight="1" x14ac:dyDescent="0.2">
      <c r="R3" s="101"/>
    </row>
    <row r="4" spans="1:18" ht="17.100000000000001" customHeight="1" x14ac:dyDescent="0.2">
      <c r="B4" s="120" t="s">
        <v>158</v>
      </c>
      <c r="C4" s="99" t="s">
        <v>159</v>
      </c>
      <c r="R4" s="101"/>
    </row>
    <row r="5" spans="1:18" ht="17.100000000000001" customHeight="1" x14ac:dyDescent="0.2">
      <c r="B5" s="99"/>
      <c r="C5" s="99" t="s">
        <v>160</v>
      </c>
      <c r="R5" s="101"/>
    </row>
    <row r="6" spans="1:18" ht="17.100000000000001" customHeight="1" x14ac:dyDescent="0.2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342</v>
      </c>
      <c r="D1" s="26" t="s">
        <v>163</v>
      </c>
      <c r="E1" s="26" t="s">
        <v>164</v>
      </c>
      <c r="F1" s="26" t="s">
        <v>43</v>
      </c>
      <c r="G1" s="26" t="s">
        <v>44</v>
      </c>
      <c r="H1" s="26" t="s">
        <v>45</v>
      </c>
      <c r="I1" s="26" t="s">
        <v>165</v>
      </c>
      <c r="J1" s="26" t="s">
        <v>166</v>
      </c>
      <c r="K1" s="26" t="s">
        <v>30</v>
      </c>
      <c r="L1" s="26" t="s">
        <v>29</v>
      </c>
      <c r="M1" s="26" t="s">
        <v>167</v>
      </c>
      <c r="N1" s="26" t="s">
        <v>47</v>
      </c>
      <c r="O1" s="26" t="s">
        <v>170</v>
      </c>
    </row>
    <row r="2" spans="1:15" s="65" customFormat="1" ht="15" customHeight="1" x14ac:dyDescent="0.2">
      <c r="A2" s="59" t="s">
        <v>196</v>
      </c>
      <c r="B2" s="59" t="s">
        <v>196</v>
      </c>
      <c r="C2" s="60" t="s">
        <v>196</v>
      </c>
      <c r="D2" s="61" t="s">
        <v>196</v>
      </c>
      <c r="E2" s="61" t="s">
        <v>196</v>
      </c>
      <c r="F2" s="61" t="s">
        <v>196</v>
      </c>
      <c r="G2" s="61" t="s">
        <v>196</v>
      </c>
      <c r="H2" s="61" t="s">
        <v>196</v>
      </c>
      <c r="I2" s="61" t="s">
        <v>196</v>
      </c>
      <c r="J2" s="61" t="s">
        <v>196</v>
      </c>
      <c r="K2" s="62" t="s">
        <v>196</v>
      </c>
      <c r="L2" s="62" t="s">
        <v>196</v>
      </c>
      <c r="M2" s="62" t="s">
        <v>196</v>
      </c>
      <c r="N2" s="119" t="s">
        <v>196</v>
      </c>
      <c r="O2" s="62" t="s">
        <v>196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163</v>
      </c>
      <c r="E1" s="26" t="s">
        <v>164</v>
      </c>
      <c r="F1" s="26" t="s">
        <v>43</v>
      </c>
      <c r="G1" s="26" t="s">
        <v>44</v>
      </c>
      <c r="H1" s="26" t="s">
        <v>45</v>
      </c>
      <c r="I1" s="26" t="s">
        <v>165</v>
      </c>
      <c r="J1" s="26" t="s">
        <v>166</v>
      </c>
      <c r="K1" s="26" t="s">
        <v>30</v>
      </c>
      <c r="L1" s="26" t="s">
        <v>29</v>
      </c>
      <c r="M1" s="26" t="s">
        <v>47</v>
      </c>
      <c r="N1" s="26" t="s">
        <v>343</v>
      </c>
      <c r="O1" s="26" t="s">
        <v>344</v>
      </c>
      <c r="P1" s="26" t="s">
        <v>170</v>
      </c>
    </row>
    <row r="2" spans="1:16" s="64" customFormat="1" ht="15" customHeight="1" x14ac:dyDescent="0.2">
      <c r="A2" s="59" t="s">
        <v>345</v>
      </c>
      <c r="B2" s="59" t="s">
        <v>346</v>
      </c>
      <c r="C2" s="60" t="s">
        <v>347</v>
      </c>
      <c r="D2" s="61" t="s">
        <v>196</v>
      </c>
      <c r="E2" s="61">
        <v>14.304</v>
      </c>
      <c r="F2" s="61">
        <v>12.59</v>
      </c>
      <c r="G2" s="61">
        <v>13.87</v>
      </c>
      <c r="H2" s="61">
        <v>12.39</v>
      </c>
      <c r="I2" s="61">
        <v>13.84</v>
      </c>
      <c r="J2" s="61">
        <v>13.111000000000001</v>
      </c>
      <c r="K2" s="62">
        <v>146044</v>
      </c>
      <c r="L2" s="62">
        <v>1914784.01</v>
      </c>
      <c r="M2" s="119">
        <v>0.10100000000000001</v>
      </c>
      <c r="N2" s="124">
        <v>13.799300000000001</v>
      </c>
      <c r="O2" s="63" t="s">
        <v>348</v>
      </c>
      <c r="P2" s="62">
        <v>7434377.4400000004</v>
      </c>
    </row>
    <row r="3" spans="1:16" ht="15" customHeight="1" x14ac:dyDescent="0.2">
      <c r="A3" s="59" t="s">
        <v>349</v>
      </c>
      <c r="B3" s="59" t="s">
        <v>350</v>
      </c>
      <c r="C3" s="60" t="s">
        <v>347</v>
      </c>
      <c r="D3" s="61" t="s">
        <v>196</v>
      </c>
      <c r="E3" s="61" t="s">
        <v>196</v>
      </c>
      <c r="F3" s="61">
        <v>100.69</v>
      </c>
      <c r="G3" s="61">
        <v>101.47</v>
      </c>
      <c r="H3" s="61">
        <v>100.69</v>
      </c>
      <c r="I3" s="61">
        <v>101.47</v>
      </c>
      <c r="J3" s="61">
        <v>101.23690000000001</v>
      </c>
      <c r="K3" s="62">
        <v>9163</v>
      </c>
      <c r="L3" s="62">
        <v>927633.75</v>
      </c>
      <c r="M3" s="119">
        <v>7.7999999999999996E-3</v>
      </c>
      <c r="N3" s="124">
        <v>101.5625</v>
      </c>
      <c r="O3" s="63" t="s">
        <v>348</v>
      </c>
      <c r="P3" s="62">
        <v>14318330.23</v>
      </c>
    </row>
    <row r="4" spans="1:16" ht="15" customHeight="1" x14ac:dyDescent="0.2">
      <c r="A4" s="59" t="s">
        <v>351</v>
      </c>
      <c r="B4" s="59" t="s">
        <v>352</v>
      </c>
      <c r="C4" s="60" t="s">
        <v>347</v>
      </c>
      <c r="D4" s="61" t="s">
        <v>196</v>
      </c>
      <c r="E4" s="61" t="s">
        <v>196</v>
      </c>
      <c r="F4" s="61">
        <v>20.57</v>
      </c>
      <c r="G4" s="61">
        <v>23.05</v>
      </c>
      <c r="H4" s="61">
        <v>20.48</v>
      </c>
      <c r="I4" s="61">
        <v>22.92</v>
      </c>
      <c r="J4" s="61">
        <v>21.746300000000002</v>
      </c>
      <c r="K4" s="62">
        <v>76068</v>
      </c>
      <c r="L4" s="62">
        <v>1654199.24</v>
      </c>
      <c r="M4" s="119">
        <v>0.1208</v>
      </c>
      <c r="N4" s="124">
        <v>22.8947</v>
      </c>
      <c r="O4" s="63" t="s">
        <v>348</v>
      </c>
      <c r="P4" s="62">
        <v>4103711.4</v>
      </c>
    </row>
    <row r="5" spans="1:16" ht="15" customHeight="1" x14ac:dyDescent="0.2">
      <c r="A5" s="59" t="s">
        <v>353</v>
      </c>
      <c r="B5" s="59" t="s">
        <v>354</v>
      </c>
      <c r="C5" s="60" t="s">
        <v>347</v>
      </c>
      <c r="D5" s="61" t="s">
        <v>196</v>
      </c>
      <c r="E5" s="61">
        <v>28.7</v>
      </c>
      <c r="F5" s="61">
        <v>23.11</v>
      </c>
      <c r="G5" s="61">
        <v>27.17</v>
      </c>
      <c r="H5" s="61">
        <v>23.11</v>
      </c>
      <c r="I5" s="61">
        <v>27.14</v>
      </c>
      <c r="J5" s="61">
        <v>25.9194</v>
      </c>
      <c r="K5" s="62">
        <v>53311</v>
      </c>
      <c r="L5" s="62">
        <v>1381788.19</v>
      </c>
      <c r="M5" s="119">
        <v>0.18</v>
      </c>
      <c r="N5" s="124">
        <v>27.224399999999999</v>
      </c>
      <c r="O5" s="63" t="s">
        <v>348</v>
      </c>
      <c r="P5" s="62">
        <v>7466268.2800000003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9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355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179</v>
      </c>
      <c r="B3" s="9" t="s">
        <v>180</v>
      </c>
      <c r="C3" s="9" t="s">
        <v>148</v>
      </c>
      <c r="D3" s="73" t="s">
        <v>73</v>
      </c>
      <c r="E3" s="56">
        <v>81</v>
      </c>
      <c r="F3" s="56">
        <v>80</v>
      </c>
      <c r="G3" s="55">
        <v>47525</v>
      </c>
      <c r="H3" s="55">
        <v>3846125</v>
      </c>
    </row>
    <row r="4" spans="1:8" ht="15" customHeight="1" x14ac:dyDescent="0.2">
      <c r="A4" s="9" t="s">
        <v>146</v>
      </c>
      <c r="B4" s="9" t="s">
        <v>147</v>
      </c>
      <c r="C4" s="9" t="s">
        <v>148</v>
      </c>
      <c r="D4" s="73" t="s">
        <v>73</v>
      </c>
      <c r="E4" s="56">
        <v>60</v>
      </c>
      <c r="F4" s="56">
        <v>60</v>
      </c>
      <c r="G4" s="55">
        <v>5000</v>
      </c>
      <c r="H4" s="55">
        <v>300000</v>
      </c>
    </row>
    <row r="5" spans="1:8" ht="15" customHeight="1" x14ac:dyDescent="0.2">
      <c r="A5" s="9" t="s">
        <v>181</v>
      </c>
      <c r="B5" s="9" t="s">
        <v>182</v>
      </c>
      <c r="C5" s="9" t="s">
        <v>183</v>
      </c>
      <c r="D5" s="73" t="s">
        <v>139</v>
      </c>
      <c r="E5" s="56">
        <v>32.6</v>
      </c>
      <c r="F5" s="56">
        <v>32</v>
      </c>
      <c r="G5" s="55">
        <v>38855</v>
      </c>
      <c r="H5" s="55">
        <v>1252855.6000000001</v>
      </c>
    </row>
    <row r="6" spans="1:8" ht="15" customHeight="1" x14ac:dyDescent="0.2">
      <c r="A6" s="9" t="s">
        <v>184</v>
      </c>
      <c r="B6" s="9" t="s">
        <v>185</v>
      </c>
      <c r="C6" s="9" t="s">
        <v>186</v>
      </c>
      <c r="D6" s="73" t="s">
        <v>139</v>
      </c>
      <c r="E6" s="56">
        <v>56</v>
      </c>
      <c r="F6" s="56">
        <v>55</v>
      </c>
      <c r="G6" s="55">
        <v>46371</v>
      </c>
      <c r="H6" s="55">
        <v>2580776</v>
      </c>
    </row>
    <row r="7" spans="1:8" ht="15" customHeight="1" x14ac:dyDescent="0.2">
      <c r="A7" s="9" t="s">
        <v>152</v>
      </c>
      <c r="B7" s="9" t="s">
        <v>153</v>
      </c>
      <c r="C7" s="9" t="s">
        <v>154</v>
      </c>
      <c r="D7" s="73" t="s">
        <v>88</v>
      </c>
      <c r="E7" s="56">
        <v>232</v>
      </c>
      <c r="F7" s="56">
        <v>190</v>
      </c>
      <c r="G7" s="55">
        <v>15942</v>
      </c>
      <c r="H7" s="55">
        <v>3302908</v>
      </c>
    </row>
    <row r="8" spans="1:8" ht="15" customHeight="1" x14ac:dyDescent="0.2">
      <c r="A8" s="9" t="s">
        <v>140</v>
      </c>
      <c r="B8" s="9" t="s">
        <v>141</v>
      </c>
      <c r="C8" s="9" t="s">
        <v>142</v>
      </c>
      <c r="D8" s="73" t="s">
        <v>139</v>
      </c>
      <c r="E8" s="56">
        <v>27.7</v>
      </c>
      <c r="F8" s="56">
        <v>27.7</v>
      </c>
      <c r="G8" s="55">
        <v>11473</v>
      </c>
      <c r="H8" s="55">
        <v>317802.09999999998</v>
      </c>
    </row>
    <row r="9" spans="1:8" ht="15" customHeight="1" x14ac:dyDescent="0.2">
      <c r="A9" s="9" t="s">
        <v>89</v>
      </c>
      <c r="B9" s="9" t="s">
        <v>90</v>
      </c>
      <c r="C9" s="9" t="s">
        <v>91</v>
      </c>
      <c r="D9" s="73" t="s">
        <v>88</v>
      </c>
      <c r="E9" s="56">
        <v>206</v>
      </c>
      <c r="F9" s="56">
        <v>206</v>
      </c>
      <c r="G9" s="55">
        <v>5580</v>
      </c>
      <c r="H9" s="55">
        <v>1149480</v>
      </c>
    </row>
    <row r="10" spans="1:8" ht="15" customHeight="1" x14ac:dyDescent="0.2">
      <c r="A10" s="9" t="s">
        <v>286</v>
      </c>
      <c r="B10" s="9" t="s">
        <v>287</v>
      </c>
      <c r="C10" s="9" t="s">
        <v>288</v>
      </c>
      <c r="D10" s="73" t="s">
        <v>73</v>
      </c>
      <c r="E10" s="56">
        <v>398</v>
      </c>
      <c r="F10" s="56">
        <v>398</v>
      </c>
      <c r="G10" s="55">
        <v>838</v>
      </c>
      <c r="H10" s="55">
        <v>333524</v>
      </c>
    </row>
    <row r="11" spans="1:8" ht="15" customHeight="1" x14ac:dyDescent="0.2">
      <c r="A11" s="9" t="s">
        <v>149</v>
      </c>
      <c r="B11" s="9" t="s">
        <v>150</v>
      </c>
      <c r="C11" s="9" t="s">
        <v>151</v>
      </c>
      <c r="D11" s="73" t="s">
        <v>139</v>
      </c>
      <c r="E11" s="56">
        <v>5.2</v>
      </c>
      <c r="F11" s="56">
        <v>4.71</v>
      </c>
      <c r="G11" s="55">
        <v>358845</v>
      </c>
      <c r="H11" s="55">
        <v>1765478.25</v>
      </c>
    </row>
    <row r="12" spans="1:8" ht="15" customHeight="1" x14ac:dyDescent="0.2">
      <c r="A12" s="9" t="s">
        <v>155</v>
      </c>
      <c r="B12" s="9" t="s">
        <v>156</v>
      </c>
      <c r="C12" s="9" t="s">
        <v>157</v>
      </c>
      <c r="D12" s="73" t="s">
        <v>88</v>
      </c>
      <c r="E12" s="56">
        <v>48.4</v>
      </c>
      <c r="F12" s="56">
        <v>48.4</v>
      </c>
      <c r="G12" s="55">
        <v>13600</v>
      </c>
      <c r="H12" s="55">
        <v>658240</v>
      </c>
    </row>
    <row r="13" spans="1:8" ht="15" customHeight="1" x14ac:dyDescent="0.2">
      <c r="A13" s="9" t="s">
        <v>133</v>
      </c>
      <c r="B13" s="9" t="s">
        <v>134</v>
      </c>
      <c r="C13" s="9" t="s">
        <v>135</v>
      </c>
      <c r="D13" s="73" t="s">
        <v>73</v>
      </c>
      <c r="E13" s="56">
        <v>18</v>
      </c>
      <c r="F13" s="56">
        <v>18</v>
      </c>
      <c r="G13" s="55">
        <v>36000</v>
      </c>
      <c r="H13" s="55">
        <v>648000</v>
      </c>
    </row>
    <row r="14" spans="1:8" ht="12.75" customHeight="1" x14ac:dyDescent="0.2">
      <c r="A14" s="10" t="s">
        <v>22</v>
      </c>
      <c r="B14" s="10"/>
      <c r="C14" s="11"/>
      <c r="D14" s="11"/>
      <c r="E14" s="11"/>
      <c r="F14" s="11"/>
      <c r="G14" s="11"/>
      <c r="H14" s="11"/>
    </row>
    <row r="15" spans="1:8" ht="15" customHeight="1" x14ac:dyDescent="0.2">
      <c r="A15" s="9" t="s">
        <v>196</v>
      </c>
      <c r="B15" s="9" t="s">
        <v>196</v>
      </c>
      <c r="C15" s="9" t="s">
        <v>196</v>
      </c>
      <c r="D15" s="73" t="s">
        <v>196</v>
      </c>
      <c r="E15" s="56" t="s">
        <v>196</v>
      </c>
      <c r="F15" s="56" t="s">
        <v>196</v>
      </c>
      <c r="G15" s="55" t="s">
        <v>196</v>
      </c>
      <c r="H15" s="55" t="s">
        <v>196</v>
      </c>
    </row>
    <row r="17" spans="2:3" ht="12.75" customHeight="1" x14ac:dyDescent="0.2">
      <c r="B17" s="120" t="s">
        <v>158</v>
      </c>
      <c r="C17" s="99" t="s">
        <v>159</v>
      </c>
    </row>
    <row r="18" spans="2:3" ht="12.75" customHeight="1" x14ac:dyDescent="0.2">
      <c r="B18" s="99"/>
      <c r="C18" s="99" t="s">
        <v>160</v>
      </c>
    </row>
    <row r="19" spans="2:3" ht="12.75" customHeight="1" x14ac:dyDescent="0.2">
      <c r="B19" s="99"/>
      <c r="C19" s="99" t="s">
        <v>161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0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356</v>
      </c>
      <c r="H1" s="2" t="s">
        <v>170</v>
      </c>
    </row>
    <row r="2" spans="1:8" s="76" customFormat="1" ht="15" customHeight="1" x14ac:dyDescent="0.2">
      <c r="A2" s="74" t="s">
        <v>355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171</v>
      </c>
      <c r="B3" s="77" t="s">
        <v>172</v>
      </c>
      <c r="C3" s="77" t="s">
        <v>173</v>
      </c>
      <c r="D3" s="80" t="s">
        <v>73</v>
      </c>
      <c r="E3" s="78">
        <v>46</v>
      </c>
      <c r="F3" s="78">
        <v>42305</v>
      </c>
      <c r="G3" s="79">
        <v>919.6739</v>
      </c>
      <c r="H3" s="78">
        <v>101064600</v>
      </c>
    </row>
    <row r="4" spans="1:8" ht="15" customHeight="1" x14ac:dyDescent="0.2">
      <c r="A4" s="77" t="s">
        <v>175</v>
      </c>
      <c r="B4" s="77" t="s">
        <v>176</v>
      </c>
      <c r="C4" s="77" t="s">
        <v>177</v>
      </c>
      <c r="D4" s="80" t="s">
        <v>139</v>
      </c>
      <c r="E4" s="78">
        <v>133416</v>
      </c>
      <c r="F4" s="78">
        <v>1770763.55</v>
      </c>
      <c r="G4" s="79">
        <v>13.272500000000001</v>
      </c>
      <c r="H4" s="78">
        <v>55854467.200000003</v>
      </c>
    </row>
    <row r="5" spans="1:8" ht="15" customHeight="1" x14ac:dyDescent="0.2">
      <c r="A5" s="77" t="s">
        <v>179</v>
      </c>
      <c r="B5" s="77" t="s">
        <v>180</v>
      </c>
      <c r="C5" s="77" t="s">
        <v>148</v>
      </c>
      <c r="D5" s="80" t="s">
        <v>73</v>
      </c>
      <c r="E5" s="78">
        <v>63011</v>
      </c>
      <c r="F5" s="78">
        <v>5089092</v>
      </c>
      <c r="G5" s="79">
        <v>80.765100000000004</v>
      </c>
      <c r="H5" s="78">
        <v>783695850</v>
      </c>
    </row>
    <row r="6" spans="1:8" ht="15" customHeight="1" x14ac:dyDescent="0.2">
      <c r="A6" s="77" t="s">
        <v>146</v>
      </c>
      <c r="B6" s="77" t="s">
        <v>147</v>
      </c>
      <c r="C6" s="77" t="s">
        <v>148</v>
      </c>
      <c r="D6" s="80" t="s">
        <v>73</v>
      </c>
      <c r="E6" s="78">
        <v>109882</v>
      </c>
      <c r="F6" s="78">
        <v>6545927.4000000004</v>
      </c>
      <c r="G6" s="79">
        <v>59.572299999999998</v>
      </c>
      <c r="H6" s="78">
        <v>409759640</v>
      </c>
    </row>
    <row r="7" spans="1:8" ht="15" customHeight="1" x14ac:dyDescent="0.2">
      <c r="A7" s="77" t="s">
        <v>181</v>
      </c>
      <c r="B7" s="77" t="s">
        <v>182</v>
      </c>
      <c r="C7" s="77" t="s">
        <v>183</v>
      </c>
      <c r="D7" s="80" t="s">
        <v>139</v>
      </c>
      <c r="E7" s="78">
        <v>86846</v>
      </c>
      <c r="F7" s="78">
        <v>2792540</v>
      </c>
      <c r="G7" s="79">
        <v>32.155099999999997</v>
      </c>
      <c r="H7" s="78">
        <v>171299281.40000001</v>
      </c>
    </row>
    <row r="8" spans="1:8" ht="15" customHeight="1" x14ac:dyDescent="0.2">
      <c r="A8" s="77" t="s">
        <v>184</v>
      </c>
      <c r="B8" s="77" t="s">
        <v>185</v>
      </c>
      <c r="C8" s="77" t="s">
        <v>186</v>
      </c>
      <c r="D8" s="80" t="s">
        <v>139</v>
      </c>
      <c r="E8" s="78">
        <v>71905</v>
      </c>
      <c r="F8" s="78">
        <v>4018324.5</v>
      </c>
      <c r="G8" s="79">
        <v>55.883800000000001</v>
      </c>
      <c r="H8" s="78">
        <v>773557600</v>
      </c>
    </row>
    <row r="9" spans="1:8" ht="15" customHeight="1" x14ac:dyDescent="0.2">
      <c r="A9" s="77" t="s">
        <v>105</v>
      </c>
      <c r="B9" s="77" t="s">
        <v>106</v>
      </c>
      <c r="C9" s="77" t="s">
        <v>107</v>
      </c>
      <c r="D9" s="80" t="s">
        <v>73</v>
      </c>
      <c r="E9" s="78">
        <v>58721</v>
      </c>
      <c r="F9" s="78">
        <v>3070593.4</v>
      </c>
      <c r="G9" s="79">
        <v>52.291200000000003</v>
      </c>
      <c r="H9" s="78">
        <v>92103880</v>
      </c>
    </row>
    <row r="10" spans="1:8" ht="15" customHeight="1" x14ac:dyDescent="0.2">
      <c r="A10" s="77" t="s">
        <v>187</v>
      </c>
      <c r="B10" s="77" t="s">
        <v>188</v>
      </c>
      <c r="C10" s="77" t="s">
        <v>189</v>
      </c>
      <c r="D10" s="80" t="s">
        <v>73</v>
      </c>
      <c r="E10" s="78">
        <v>3379</v>
      </c>
      <c r="F10" s="78">
        <v>590339</v>
      </c>
      <c r="G10" s="79">
        <v>174.70820000000001</v>
      </c>
      <c r="H10" s="78">
        <v>114000000</v>
      </c>
    </row>
    <row r="11" spans="1:8" ht="15" customHeight="1" x14ac:dyDescent="0.2">
      <c r="A11" s="77" t="s">
        <v>190</v>
      </c>
      <c r="B11" s="77" t="s">
        <v>191</v>
      </c>
      <c r="C11" s="77" t="s">
        <v>192</v>
      </c>
      <c r="D11" s="80" t="s">
        <v>73</v>
      </c>
      <c r="E11" s="78">
        <v>108</v>
      </c>
      <c r="F11" s="78">
        <v>5632</v>
      </c>
      <c r="G11" s="79">
        <v>52.148099999999999</v>
      </c>
      <c r="H11" s="78">
        <v>27477010</v>
      </c>
    </row>
    <row r="12" spans="1:8" ht="15" customHeight="1" x14ac:dyDescent="0.2">
      <c r="A12" s="77" t="s">
        <v>193</v>
      </c>
      <c r="B12" s="77" t="s">
        <v>194</v>
      </c>
      <c r="C12" s="77" t="s">
        <v>195</v>
      </c>
      <c r="D12" s="80" t="s">
        <v>73</v>
      </c>
      <c r="E12" s="78">
        <v>636</v>
      </c>
      <c r="F12" s="78">
        <v>7561.2</v>
      </c>
      <c r="G12" s="79">
        <v>11.8887</v>
      </c>
      <c r="H12" s="78">
        <v>6072000</v>
      </c>
    </row>
    <row r="13" spans="1:8" ht="15" customHeight="1" x14ac:dyDescent="0.2">
      <c r="A13" s="77" t="s">
        <v>197</v>
      </c>
      <c r="B13" s="77" t="s">
        <v>198</v>
      </c>
      <c r="C13" s="77" t="s">
        <v>199</v>
      </c>
      <c r="D13" s="80" t="s">
        <v>88</v>
      </c>
      <c r="E13" s="78">
        <v>3030</v>
      </c>
      <c r="F13" s="78">
        <v>20606.45</v>
      </c>
      <c r="G13" s="79">
        <v>6.8007999999999997</v>
      </c>
      <c r="H13" s="78">
        <v>135301124.65000001</v>
      </c>
    </row>
    <row r="14" spans="1:8" ht="15" customHeight="1" x14ac:dyDescent="0.2">
      <c r="A14" s="77" t="s">
        <v>200</v>
      </c>
      <c r="B14" s="77" t="s">
        <v>201</v>
      </c>
      <c r="C14" s="77" t="s">
        <v>202</v>
      </c>
      <c r="D14" s="80" t="s">
        <v>88</v>
      </c>
      <c r="E14" s="78">
        <v>56043</v>
      </c>
      <c r="F14" s="78">
        <v>582035.6</v>
      </c>
      <c r="G14" s="79">
        <v>10.3855</v>
      </c>
      <c r="H14" s="78">
        <v>107016000</v>
      </c>
    </row>
    <row r="15" spans="1:8" ht="15" customHeight="1" x14ac:dyDescent="0.2">
      <c r="A15" s="77" t="s">
        <v>203</v>
      </c>
      <c r="B15" s="77" t="s">
        <v>204</v>
      </c>
      <c r="C15" s="77" t="s">
        <v>205</v>
      </c>
      <c r="D15" s="80" t="s">
        <v>73</v>
      </c>
      <c r="E15" s="78">
        <v>1596</v>
      </c>
      <c r="F15" s="78">
        <v>7930</v>
      </c>
      <c r="G15" s="79">
        <v>4.9687000000000001</v>
      </c>
      <c r="H15" s="78">
        <v>49498775</v>
      </c>
    </row>
    <row r="16" spans="1:8" ht="15" customHeight="1" x14ac:dyDescent="0.2">
      <c r="A16" s="77" t="s">
        <v>206</v>
      </c>
      <c r="B16" s="77" t="s">
        <v>207</v>
      </c>
      <c r="C16" s="77" t="s">
        <v>94</v>
      </c>
      <c r="D16" s="80" t="s">
        <v>88</v>
      </c>
      <c r="E16" s="78">
        <v>751</v>
      </c>
      <c r="F16" s="78">
        <v>937030</v>
      </c>
      <c r="G16" s="79">
        <v>1247.7097000000001</v>
      </c>
      <c r="H16" s="78">
        <v>408318590</v>
      </c>
    </row>
    <row r="17" spans="1:8" ht="15" customHeight="1" x14ac:dyDescent="0.2">
      <c r="A17" s="77" t="s">
        <v>92</v>
      </c>
      <c r="B17" s="77" t="s">
        <v>93</v>
      </c>
      <c r="C17" s="77" t="s">
        <v>94</v>
      </c>
      <c r="D17" s="80" t="s">
        <v>88</v>
      </c>
      <c r="E17" s="78">
        <v>67</v>
      </c>
      <c r="F17" s="78">
        <v>81800</v>
      </c>
      <c r="G17" s="79">
        <v>1220.8955000000001</v>
      </c>
      <c r="H17" s="78">
        <v>10675000</v>
      </c>
    </row>
    <row r="18" spans="1:8" ht="15" customHeight="1" x14ac:dyDescent="0.2">
      <c r="A18" s="77" t="s">
        <v>208</v>
      </c>
      <c r="B18" s="77" t="s">
        <v>209</v>
      </c>
      <c r="C18" s="77" t="s">
        <v>210</v>
      </c>
      <c r="D18" s="80" t="s">
        <v>73</v>
      </c>
      <c r="E18" s="78">
        <v>87</v>
      </c>
      <c r="F18" s="78">
        <v>2530.1999999999998</v>
      </c>
      <c r="G18" s="79">
        <v>29.082799999999999</v>
      </c>
      <c r="H18" s="78">
        <v>6653073.5999999996</v>
      </c>
    </row>
    <row r="19" spans="1:8" ht="15" customHeight="1" x14ac:dyDescent="0.2">
      <c r="A19" s="77" t="s">
        <v>211</v>
      </c>
      <c r="B19" s="77" t="s">
        <v>212</v>
      </c>
      <c r="C19" s="77" t="s">
        <v>213</v>
      </c>
      <c r="D19" s="80" t="s">
        <v>73</v>
      </c>
      <c r="E19" s="78">
        <v>1287</v>
      </c>
      <c r="F19" s="78">
        <v>31077.8</v>
      </c>
      <c r="G19" s="79">
        <v>24.147500000000001</v>
      </c>
      <c r="H19" s="78">
        <v>2964734.4</v>
      </c>
    </row>
    <row r="20" spans="1:8" ht="15" customHeight="1" x14ac:dyDescent="0.2">
      <c r="A20" s="77" t="s">
        <v>214</v>
      </c>
      <c r="B20" s="77" t="s">
        <v>215</v>
      </c>
      <c r="C20" s="77" t="s">
        <v>216</v>
      </c>
      <c r="D20" s="80" t="s">
        <v>88</v>
      </c>
      <c r="E20" s="78">
        <v>523343</v>
      </c>
      <c r="F20" s="78">
        <v>1247184.26</v>
      </c>
      <c r="G20" s="79">
        <v>2.3831000000000002</v>
      </c>
      <c r="H20" s="78">
        <v>98993263.200000003</v>
      </c>
    </row>
    <row r="21" spans="1:8" ht="15" customHeight="1" x14ac:dyDescent="0.2">
      <c r="A21" s="77" t="s">
        <v>143</v>
      </c>
      <c r="B21" s="77" t="s">
        <v>144</v>
      </c>
      <c r="C21" s="77" t="s">
        <v>145</v>
      </c>
      <c r="D21" s="80" t="s">
        <v>73</v>
      </c>
      <c r="E21" s="78">
        <v>36635</v>
      </c>
      <c r="F21" s="78">
        <v>7605850</v>
      </c>
      <c r="G21" s="79">
        <v>207.61160000000001</v>
      </c>
      <c r="H21" s="78">
        <v>284973100</v>
      </c>
    </row>
    <row r="22" spans="1:8" ht="15" customHeight="1" x14ac:dyDescent="0.2">
      <c r="A22" s="77" t="s">
        <v>217</v>
      </c>
      <c r="B22" s="77" t="s">
        <v>218</v>
      </c>
      <c r="C22" s="77" t="s">
        <v>219</v>
      </c>
      <c r="D22" s="80" t="s">
        <v>88</v>
      </c>
      <c r="E22" s="78">
        <v>393</v>
      </c>
      <c r="F22" s="78">
        <v>2877.55</v>
      </c>
      <c r="G22" s="79">
        <v>7.3220000000000001</v>
      </c>
      <c r="H22" s="78">
        <v>13786911.75</v>
      </c>
    </row>
    <row r="23" spans="1:8" ht="15" customHeight="1" x14ac:dyDescent="0.2">
      <c r="A23" s="77" t="s">
        <v>220</v>
      </c>
      <c r="B23" s="77" t="s">
        <v>221</v>
      </c>
      <c r="C23" s="77" t="s">
        <v>222</v>
      </c>
      <c r="D23" s="80" t="s">
        <v>73</v>
      </c>
      <c r="E23" s="78">
        <v>27465</v>
      </c>
      <c r="F23" s="78">
        <v>29493.31</v>
      </c>
      <c r="G23" s="79">
        <v>1.0739000000000001</v>
      </c>
      <c r="H23" s="78">
        <v>43548961.539999999</v>
      </c>
    </row>
    <row r="24" spans="1:8" ht="15" customHeight="1" x14ac:dyDescent="0.2">
      <c r="A24" s="77" t="s">
        <v>123</v>
      </c>
      <c r="B24" s="77" t="s">
        <v>124</v>
      </c>
      <c r="C24" s="77" t="s">
        <v>125</v>
      </c>
      <c r="D24" s="80" t="s">
        <v>73</v>
      </c>
      <c r="E24" s="78">
        <v>19022</v>
      </c>
      <c r="F24" s="78">
        <v>7128.65</v>
      </c>
      <c r="G24" s="79">
        <v>0.37480000000000002</v>
      </c>
      <c r="H24" s="78">
        <v>3863846.88</v>
      </c>
    </row>
    <row r="25" spans="1:8" ht="15" customHeight="1" x14ac:dyDescent="0.2">
      <c r="A25" s="77" t="s">
        <v>223</v>
      </c>
      <c r="B25" s="77" t="s">
        <v>224</v>
      </c>
      <c r="C25" s="77" t="s">
        <v>225</v>
      </c>
      <c r="D25" s="80" t="s">
        <v>73</v>
      </c>
      <c r="E25" s="78">
        <v>3916</v>
      </c>
      <c r="F25" s="78">
        <v>413559</v>
      </c>
      <c r="G25" s="79">
        <v>105.6075</v>
      </c>
      <c r="H25" s="78">
        <v>243903611</v>
      </c>
    </row>
    <row r="26" spans="1:8" ht="15" customHeight="1" x14ac:dyDescent="0.2">
      <c r="A26" s="77" t="s">
        <v>152</v>
      </c>
      <c r="B26" s="77" t="s">
        <v>153</v>
      </c>
      <c r="C26" s="77" t="s">
        <v>154</v>
      </c>
      <c r="D26" s="80" t="s">
        <v>88</v>
      </c>
      <c r="E26" s="78">
        <v>38074</v>
      </c>
      <c r="F26" s="78">
        <v>8028900</v>
      </c>
      <c r="G26" s="79">
        <v>210.87620000000001</v>
      </c>
      <c r="H26" s="78">
        <v>477811500</v>
      </c>
    </row>
    <row r="27" spans="1:8" ht="15" customHeight="1" x14ac:dyDescent="0.2">
      <c r="A27" s="77" t="s">
        <v>226</v>
      </c>
      <c r="B27" s="77" t="s">
        <v>227</v>
      </c>
      <c r="C27" s="77" t="s">
        <v>228</v>
      </c>
      <c r="D27" s="80" t="s">
        <v>73</v>
      </c>
      <c r="E27" s="78">
        <v>9640</v>
      </c>
      <c r="F27" s="78">
        <v>18030.900000000001</v>
      </c>
      <c r="G27" s="79">
        <v>1.8704000000000001</v>
      </c>
      <c r="H27" s="78">
        <v>15792500</v>
      </c>
    </row>
    <row r="28" spans="1:8" ht="15" customHeight="1" x14ac:dyDescent="0.2">
      <c r="A28" s="77" t="s">
        <v>140</v>
      </c>
      <c r="B28" s="77" t="s">
        <v>141</v>
      </c>
      <c r="C28" s="77" t="s">
        <v>142</v>
      </c>
      <c r="D28" s="80" t="s">
        <v>139</v>
      </c>
      <c r="E28" s="78">
        <v>287237</v>
      </c>
      <c r="F28" s="78">
        <v>8180260.4000000004</v>
      </c>
      <c r="G28" s="79">
        <v>28.479099999999999</v>
      </c>
      <c r="H28" s="78">
        <v>2371200000</v>
      </c>
    </row>
    <row r="29" spans="1:8" ht="15" customHeight="1" x14ac:dyDescent="0.2">
      <c r="A29" s="77" t="s">
        <v>117</v>
      </c>
      <c r="B29" s="77" t="s">
        <v>118</v>
      </c>
      <c r="C29" s="77" t="s">
        <v>119</v>
      </c>
      <c r="D29" s="80" t="s">
        <v>73</v>
      </c>
      <c r="E29" s="78">
        <v>7601</v>
      </c>
      <c r="F29" s="78">
        <v>52529.7</v>
      </c>
      <c r="G29" s="79">
        <v>6.9108999999999998</v>
      </c>
      <c r="H29" s="78">
        <v>16788309.199999999</v>
      </c>
    </row>
    <row r="30" spans="1:8" ht="15" customHeight="1" x14ac:dyDescent="0.2">
      <c r="A30" s="77" t="s">
        <v>114</v>
      </c>
      <c r="B30" s="77" t="s">
        <v>115</v>
      </c>
      <c r="C30" s="77" t="s">
        <v>116</v>
      </c>
      <c r="D30" s="80" t="s">
        <v>73</v>
      </c>
      <c r="E30" s="78">
        <v>82</v>
      </c>
      <c r="F30" s="78">
        <v>912.4</v>
      </c>
      <c r="G30" s="79">
        <v>11.126799999999999</v>
      </c>
      <c r="H30" s="78">
        <v>5043692</v>
      </c>
    </row>
    <row r="31" spans="1:8" ht="15" customHeight="1" x14ac:dyDescent="0.2">
      <c r="A31" s="77" t="s">
        <v>229</v>
      </c>
      <c r="B31" s="77" t="s">
        <v>230</v>
      </c>
      <c r="C31" s="77" t="s">
        <v>231</v>
      </c>
      <c r="D31" s="80" t="s">
        <v>88</v>
      </c>
      <c r="E31" s="78">
        <v>15227</v>
      </c>
      <c r="F31" s="78">
        <v>194725.6</v>
      </c>
      <c r="G31" s="79">
        <v>12.7882</v>
      </c>
      <c r="H31" s="78">
        <v>7180395.2999999998</v>
      </c>
    </row>
    <row r="32" spans="1:8" ht="15" customHeight="1" x14ac:dyDescent="0.2">
      <c r="A32" s="77" t="s">
        <v>232</v>
      </c>
      <c r="B32" s="77" t="s">
        <v>233</v>
      </c>
      <c r="C32" s="77" t="s">
        <v>234</v>
      </c>
      <c r="D32" s="80" t="s">
        <v>73</v>
      </c>
      <c r="E32" s="78">
        <v>1155</v>
      </c>
      <c r="F32" s="78">
        <v>481620</v>
      </c>
      <c r="G32" s="79">
        <v>416.98700000000002</v>
      </c>
      <c r="H32" s="78">
        <v>66008000</v>
      </c>
    </row>
    <row r="33" spans="1:8" ht="15" customHeight="1" x14ac:dyDescent="0.2">
      <c r="A33" s="77" t="s">
        <v>235</v>
      </c>
      <c r="B33" s="77" t="s">
        <v>236</v>
      </c>
      <c r="C33" s="77" t="s">
        <v>237</v>
      </c>
      <c r="D33" s="80" t="s">
        <v>88</v>
      </c>
      <c r="E33" s="78">
        <v>549</v>
      </c>
      <c r="F33" s="78">
        <v>14153.6</v>
      </c>
      <c r="G33" s="79">
        <v>25.7807</v>
      </c>
      <c r="H33" s="78">
        <v>62267990.399999999</v>
      </c>
    </row>
    <row r="34" spans="1:8" ht="15" customHeight="1" x14ac:dyDescent="0.2">
      <c r="A34" s="77" t="s">
        <v>238</v>
      </c>
      <c r="B34" s="77" t="s">
        <v>239</v>
      </c>
      <c r="C34" s="77" t="s">
        <v>240</v>
      </c>
      <c r="D34" s="80" t="s">
        <v>88</v>
      </c>
      <c r="E34" s="78">
        <v>509</v>
      </c>
      <c r="F34" s="78">
        <v>243236</v>
      </c>
      <c r="G34" s="79">
        <v>477.87029999999999</v>
      </c>
      <c r="H34" s="78">
        <v>4980000000</v>
      </c>
    </row>
    <row r="35" spans="1:8" ht="15" customHeight="1" x14ac:dyDescent="0.2">
      <c r="A35" s="77" t="s">
        <v>126</v>
      </c>
      <c r="B35" s="77" t="s">
        <v>127</v>
      </c>
      <c r="C35" s="77" t="s">
        <v>128</v>
      </c>
      <c r="D35" s="80" t="s">
        <v>73</v>
      </c>
      <c r="E35" s="78">
        <v>79008</v>
      </c>
      <c r="F35" s="78">
        <v>198173.26</v>
      </c>
      <c r="G35" s="79">
        <v>2.5083000000000002</v>
      </c>
      <c r="H35" s="78">
        <v>31695768</v>
      </c>
    </row>
    <row r="36" spans="1:8" ht="15" customHeight="1" x14ac:dyDescent="0.2">
      <c r="A36" s="77" t="s">
        <v>241</v>
      </c>
      <c r="B36" s="77" t="s">
        <v>242</v>
      </c>
      <c r="C36" s="77" t="s">
        <v>243</v>
      </c>
      <c r="D36" s="80" t="s">
        <v>73</v>
      </c>
      <c r="E36" s="78">
        <v>86743</v>
      </c>
      <c r="F36" s="78">
        <v>238268.2</v>
      </c>
      <c r="G36" s="79">
        <v>2.7467999999999999</v>
      </c>
      <c r="H36" s="78">
        <v>7920686.7999999998</v>
      </c>
    </row>
    <row r="37" spans="1:8" ht="15" customHeight="1" x14ac:dyDescent="0.2">
      <c r="A37" s="77" t="s">
        <v>244</v>
      </c>
      <c r="B37" s="77" t="s">
        <v>245</v>
      </c>
      <c r="C37" s="77" t="s">
        <v>246</v>
      </c>
      <c r="D37" s="80" t="s">
        <v>73</v>
      </c>
      <c r="E37" s="78">
        <v>789</v>
      </c>
      <c r="F37" s="78">
        <v>224366</v>
      </c>
      <c r="G37" s="79">
        <v>284.36759999999998</v>
      </c>
      <c r="H37" s="78">
        <v>31036600</v>
      </c>
    </row>
    <row r="38" spans="1:8" ht="15" customHeight="1" x14ac:dyDescent="0.2">
      <c r="A38" s="77" t="s">
        <v>247</v>
      </c>
      <c r="B38" s="77" t="s">
        <v>248</v>
      </c>
      <c r="C38" s="77" t="s">
        <v>249</v>
      </c>
      <c r="D38" s="80" t="s">
        <v>73</v>
      </c>
      <c r="E38" s="78">
        <v>683</v>
      </c>
      <c r="F38" s="78">
        <v>329038</v>
      </c>
      <c r="G38" s="79">
        <v>481.75400000000002</v>
      </c>
      <c r="H38" s="78">
        <v>65000000</v>
      </c>
    </row>
    <row r="39" spans="1:8" ht="15" customHeight="1" x14ac:dyDescent="0.2">
      <c r="A39" s="77" t="s">
        <v>250</v>
      </c>
      <c r="B39" s="77" t="s">
        <v>251</v>
      </c>
      <c r="C39" s="77" t="s">
        <v>252</v>
      </c>
      <c r="D39" s="80" t="s">
        <v>73</v>
      </c>
      <c r="E39" s="78">
        <v>33478</v>
      </c>
      <c r="F39" s="78">
        <v>297644.79999999999</v>
      </c>
      <c r="G39" s="79">
        <v>8.8908000000000005</v>
      </c>
      <c r="H39" s="78">
        <v>15875737.800000001</v>
      </c>
    </row>
    <row r="40" spans="1:8" ht="15" customHeight="1" x14ac:dyDescent="0.2">
      <c r="A40" s="77" t="s">
        <v>129</v>
      </c>
      <c r="B40" s="77" t="s">
        <v>130</v>
      </c>
      <c r="C40" s="77" t="s">
        <v>131</v>
      </c>
      <c r="D40" s="80" t="s">
        <v>88</v>
      </c>
      <c r="E40" s="78">
        <v>13695</v>
      </c>
      <c r="F40" s="78">
        <v>20671.310000000001</v>
      </c>
      <c r="G40" s="79">
        <v>1.5094000000000001</v>
      </c>
      <c r="H40" s="78">
        <v>41957194.5</v>
      </c>
    </row>
    <row r="41" spans="1:8" ht="15" customHeight="1" x14ac:dyDescent="0.2">
      <c r="A41" s="77" t="s">
        <v>253</v>
      </c>
      <c r="B41" s="77" t="s">
        <v>254</v>
      </c>
      <c r="C41" s="77" t="s">
        <v>255</v>
      </c>
      <c r="D41" s="80" t="s">
        <v>73</v>
      </c>
      <c r="E41" s="78">
        <v>257</v>
      </c>
      <c r="F41" s="78">
        <v>217930</v>
      </c>
      <c r="G41" s="79">
        <v>847.97670000000005</v>
      </c>
      <c r="H41" s="78">
        <v>856509300</v>
      </c>
    </row>
    <row r="42" spans="1:8" ht="15" customHeight="1" x14ac:dyDescent="0.2">
      <c r="A42" s="77" t="s">
        <v>256</v>
      </c>
      <c r="B42" s="77" t="s">
        <v>257</v>
      </c>
      <c r="C42" s="77" t="s">
        <v>258</v>
      </c>
      <c r="D42" s="80" t="s">
        <v>73</v>
      </c>
      <c r="E42" s="78">
        <v>665</v>
      </c>
      <c r="F42" s="78">
        <v>21838</v>
      </c>
      <c r="G42" s="79">
        <v>32.839100000000002</v>
      </c>
      <c r="H42" s="78">
        <v>68984006.799999997</v>
      </c>
    </row>
    <row r="43" spans="1:8" ht="15" customHeight="1" x14ac:dyDescent="0.2">
      <c r="A43" s="77" t="s">
        <v>74</v>
      </c>
      <c r="B43" s="77" t="s">
        <v>75</v>
      </c>
      <c r="C43" s="77" t="s">
        <v>76</v>
      </c>
      <c r="D43" s="80" t="s">
        <v>73</v>
      </c>
      <c r="E43" s="78">
        <v>4829</v>
      </c>
      <c r="F43" s="78">
        <v>5826950</v>
      </c>
      <c r="G43" s="79">
        <v>1206.6577</v>
      </c>
      <c r="H43" s="78">
        <v>520423840</v>
      </c>
    </row>
    <row r="44" spans="1:8" ht="15" customHeight="1" x14ac:dyDescent="0.2">
      <c r="A44" s="77" t="s">
        <v>77</v>
      </c>
      <c r="B44" s="77" t="s">
        <v>78</v>
      </c>
      <c r="C44" s="77" t="s">
        <v>76</v>
      </c>
      <c r="D44" s="80" t="s">
        <v>73</v>
      </c>
      <c r="E44" s="78">
        <v>2115</v>
      </c>
      <c r="F44" s="78">
        <v>2518960</v>
      </c>
      <c r="G44" s="79">
        <v>1190.9975999999999</v>
      </c>
      <c r="H44" s="78">
        <v>164627040</v>
      </c>
    </row>
    <row r="45" spans="1:8" ht="15" customHeight="1" x14ac:dyDescent="0.2">
      <c r="A45" s="77" t="s">
        <v>89</v>
      </c>
      <c r="B45" s="77" t="s">
        <v>90</v>
      </c>
      <c r="C45" s="77" t="s">
        <v>91</v>
      </c>
      <c r="D45" s="80" t="s">
        <v>88</v>
      </c>
      <c r="E45" s="78">
        <v>32377</v>
      </c>
      <c r="F45" s="78">
        <v>7420344</v>
      </c>
      <c r="G45" s="79">
        <v>229.1857</v>
      </c>
      <c r="H45" s="78">
        <v>668750940</v>
      </c>
    </row>
    <row r="46" spans="1:8" ht="15" customHeight="1" x14ac:dyDescent="0.2">
      <c r="A46" s="77" t="s">
        <v>259</v>
      </c>
      <c r="B46" s="77" t="s">
        <v>260</v>
      </c>
      <c r="C46" s="77" t="s">
        <v>261</v>
      </c>
      <c r="D46" s="80" t="s">
        <v>73</v>
      </c>
      <c r="E46" s="78">
        <v>2832</v>
      </c>
      <c r="F46" s="78">
        <v>344105</v>
      </c>
      <c r="G46" s="79">
        <v>121.506</v>
      </c>
      <c r="H46" s="78">
        <v>179834520</v>
      </c>
    </row>
    <row r="47" spans="1:8" ht="15" customHeight="1" x14ac:dyDescent="0.2">
      <c r="A47" s="77" t="s">
        <v>262</v>
      </c>
      <c r="B47" s="77" t="s">
        <v>263</v>
      </c>
      <c r="C47" s="77" t="s">
        <v>264</v>
      </c>
      <c r="D47" s="80" t="s">
        <v>73</v>
      </c>
      <c r="E47" s="78">
        <v>1836</v>
      </c>
      <c r="F47" s="78">
        <v>9469.68</v>
      </c>
      <c r="G47" s="79">
        <v>5.1577999999999999</v>
      </c>
      <c r="H47" s="78">
        <v>28918466.449999999</v>
      </c>
    </row>
    <row r="48" spans="1:8" ht="15" customHeight="1" x14ac:dyDescent="0.2">
      <c r="A48" s="77" t="s">
        <v>265</v>
      </c>
      <c r="B48" s="77" t="s">
        <v>266</v>
      </c>
      <c r="C48" s="77" t="s">
        <v>267</v>
      </c>
      <c r="D48" s="80" t="s">
        <v>88</v>
      </c>
      <c r="E48" s="78">
        <v>2397</v>
      </c>
      <c r="F48" s="78">
        <v>328454</v>
      </c>
      <c r="G48" s="79">
        <v>137.02709999999999</v>
      </c>
      <c r="H48" s="78">
        <v>54985710</v>
      </c>
    </row>
    <row r="49" spans="1:8" ht="15" customHeight="1" x14ac:dyDescent="0.2">
      <c r="A49" s="77" t="s">
        <v>268</v>
      </c>
      <c r="B49" s="77" t="s">
        <v>269</v>
      </c>
      <c r="C49" s="77" t="s">
        <v>270</v>
      </c>
      <c r="D49" s="80" t="s">
        <v>88</v>
      </c>
      <c r="E49" s="78">
        <v>5997</v>
      </c>
      <c r="F49" s="78">
        <v>49436.85</v>
      </c>
      <c r="G49" s="79">
        <v>8.2436000000000007</v>
      </c>
      <c r="H49" s="78">
        <v>112561966.25</v>
      </c>
    </row>
    <row r="50" spans="1:8" ht="15" customHeight="1" x14ac:dyDescent="0.2">
      <c r="A50" s="77" t="s">
        <v>95</v>
      </c>
      <c r="B50" s="77" t="s">
        <v>96</v>
      </c>
      <c r="C50" s="77" t="s">
        <v>97</v>
      </c>
      <c r="D50" s="80" t="s">
        <v>73</v>
      </c>
      <c r="E50" s="78">
        <v>9266</v>
      </c>
      <c r="F50" s="78">
        <v>259868</v>
      </c>
      <c r="G50" s="79">
        <v>28.045300000000001</v>
      </c>
      <c r="H50" s="78">
        <v>20534896</v>
      </c>
    </row>
    <row r="51" spans="1:8" ht="15" customHeight="1" x14ac:dyDescent="0.2">
      <c r="A51" s="77" t="s">
        <v>271</v>
      </c>
      <c r="B51" s="77" t="s">
        <v>272</v>
      </c>
      <c r="C51" s="77" t="s">
        <v>273</v>
      </c>
      <c r="D51" s="80" t="s">
        <v>73</v>
      </c>
      <c r="E51" s="78">
        <v>89</v>
      </c>
      <c r="F51" s="78">
        <v>28834</v>
      </c>
      <c r="G51" s="79">
        <v>323.97750000000002</v>
      </c>
      <c r="H51" s="78">
        <v>98660966</v>
      </c>
    </row>
    <row r="52" spans="1:8" ht="15" customHeight="1" x14ac:dyDescent="0.2">
      <c r="A52" s="77" t="s">
        <v>274</v>
      </c>
      <c r="B52" s="77" t="s">
        <v>275</v>
      </c>
      <c r="C52" s="77" t="s">
        <v>276</v>
      </c>
      <c r="D52" s="80" t="s">
        <v>73</v>
      </c>
      <c r="E52" s="78">
        <v>11700</v>
      </c>
      <c r="F52" s="78">
        <v>529847.4</v>
      </c>
      <c r="G52" s="79">
        <v>45.286099999999998</v>
      </c>
      <c r="H52" s="78">
        <v>496872990.60000002</v>
      </c>
    </row>
    <row r="53" spans="1:8" ht="15" customHeight="1" x14ac:dyDescent="0.2">
      <c r="A53" s="77" t="s">
        <v>277</v>
      </c>
      <c r="B53" s="77" t="s">
        <v>278</v>
      </c>
      <c r="C53" s="77" t="s">
        <v>279</v>
      </c>
      <c r="D53" s="80" t="s">
        <v>88</v>
      </c>
      <c r="E53" s="78">
        <v>33</v>
      </c>
      <c r="F53" s="78">
        <v>239850</v>
      </c>
      <c r="G53" s="79">
        <v>7268.1818000000003</v>
      </c>
      <c r="H53" s="78">
        <v>223435600</v>
      </c>
    </row>
    <row r="54" spans="1:8" ht="15" customHeight="1" x14ac:dyDescent="0.2">
      <c r="A54" s="77" t="s">
        <v>102</v>
      </c>
      <c r="B54" s="77" t="s">
        <v>103</v>
      </c>
      <c r="C54" s="77" t="s">
        <v>104</v>
      </c>
      <c r="D54" s="80" t="s">
        <v>73</v>
      </c>
      <c r="E54" s="78">
        <v>1444</v>
      </c>
      <c r="F54" s="78">
        <v>1502.66</v>
      </c>
      <c r="G54" s="79">
        <v>1.0406</v>
      </c>
      <c r="H54" s="78">
        <v>6669547.5</v>
      </c>
    </row>
    <row r="55" spans="1:8" ht="15" customHeight="1" x14ac:dyDescent="0.2">
      <c r="A55" s="77" t="s">
        <v>280</v>
      </c>
      <c r="B55" s="77" t="s">
        <v>281</v>
      </c>
      <c r="C55" s="77" t="s">
        <v>282</v>
      </c>
      <c r="D55" s="80" t="s">
        <v>73</v>
      </c>
      <c r="E55" s="78">
        <v>70024</v>
      </c>
      <c r="F55" s="78">
        <v>565251.19999999995</v>
      </c>
      <c r="G55" s="79">
        <v>8.0722000000000005</v>
      </c>
      <c r="H55" s="78">
        <v>89119775.450000003</v>
      </c>
    </row>
    <row r="56" spans="1:8" ht="15" customHeight="1" x14ac:dyDescent="0.2">
      <c r="A56" s="77" t="s">
        <v>283</v>
      </c>
      <c r="B56" s="77" t="s">
        <v>284</v>
      </c>
      <c r="C56" s="77" t="s">
        <v>285</v>
      </c>
      <c r="D56" s="80" t="s">
        <v>88</v>
      </c>
      <c r="E56" s="78">
        <v>1126</v>
      </c>
      <c r="F56" s="78">
        <v>256360</v>
      </c>
      <c r="G56" s="79">
        <v>227.67320000000001</v>
      </c>
      <c r="H56" s="78">
        <v>231759552</v>
      </c>
    </row>
    <row r="57" spans="1:8" ht="15" customHeight="1" x14ac:dyDescent="0.2">
      <c r="A57" s="77" t="s">
        <v>70</v>
      </c>
      <c r="B57" s="77" t="s">
        <v>71</v>
      </c>
      <c r="C57" s="77" t="s">
        <v>72</v>
      </c>
      <c r="D57" s="80" t="s">
        <v>73</v>
      </c>
      <c r="E57" s="78">
        <v>681</v>
      </c>
      <c r="F57" s="78">
        <v>30241.4</v>
      </c>
      <c r="G57" s="79">
        <v>44.407299999999999</v>
      </c>
      <c r="H57" s="78">
        <v>32902450.800000001</v>
      </c>
    </row>
    <row r="58" spans="1:8" ht="15" customHeight="1" x14ac:dyDescent="0.2">
      <c r="A58" s="77" t="s">
        <v>286</v>
      </c>
      <c r="B58" s="77" t="s">
        <v>287</v>
      </c>
      <c r="C58" s="77" t="s">
        <v>288</v>
      </c>
      <c r="D58" s="80" t="s">
        <v>73</v>
      </c>
      <c r="E58" s="78">
        <v>4202</v>
      </c>
      <c r="F58" s="78">
        <v>1655312</v>
      </c>
      <c r="G58" s="79">
        <v>393.93430000000001</v>
      </c>
      <c r="H58" s="78">
        <v>843944448</v>
      </c>
    </row>
    <row r="59" spans="1:8" ht="15" customHeight="1" x14ac:dyDescent="0.2">
      <c r="A59" s="77" t="s">
        <v>136</v>
      </c>
      <c r="B59" s="77" t="s">
        <v>137</v>
      </c>
      <c r="C59" s="77" t="s">
        <v>138</v>
      </c>
      <c r="D59" s="80" t="s">
        <v>139</v>
      </c>
      <c r="E59" s="78">
        <v>48508</v>
      </c>
      <c r="F59" s="78">
        <v>7935104</v>
      </c>
      <c r="G59" s="79">
        <v>163.58340000000001</v>
      </c>
      <c r="H59" s="78">
        <v>1139200480</v>
      </c>
    </row>
    <row r="60" spans="1:8" ht="15" customHeight="1" x14ac:dyDescent="0.2">
      <c r="A60" s="77" t="s">
        <v>149</v>
      </c>
      <c r="B60" s="77" t="s">
        <v>150</v>
      </c>
      <c r="C60" s="77" t="s">
        <v>151</v>
      </c>
      <c r="D60" s="80" t="s">
        <v>139</v>
      </c>
      <c r="E60" s="78">
        <v>1488731</v>
      </c>
      <c r="F60" s="78">
        <v>7208111.5099999998</v>
      </c>
      <c r="G60" s="79">
        <v>4.8418000000000001</v>
      </c>
      <c r="H60" s="78">
        <v>652822667.55999994</v>
      </c>
    </row>
    <row r="61" spans="1:8" ht="15" customHeight="1" x14ac:dyDescent="0.2">
      <c r="A61" s="77" t="s">
        <v>111</v>
      </c>
      <c r="B61" s="77" t="s">
        <v>112</v>
      </c>
      <c r="C61" s="77" t="s">
        <v>113</v>
      </c>
      <c r="D61" s="80" t="s">
        <v>73</v>
      </c>
      <c r="E61" s="78">
        <v>474</v>
      </c>
      <c r="F61" s="78">
        <v>43102</v>
      </c>
      <c r="G61" s="79">
        <v>90.932500000000005</v>
      </c>
      <c r="H61" s="78">
        <v>55648658</v>
      </c>
    </row>
    <row r="62" spans="1:8" ht="15" customHeight="1" x14ac:dyDescent="0.2">
      <c r="A62" s="77" t="s">
        <v>289</v>
      </c>
      <c r="B62" s="77" t="s">
        <v>290</v>
      </c>
      <c r="C62" s="77" t="s">
        <v>291</v>
      </c>
      <c r="D62" s="80" t="s">
        <v>73</v>
      </c>
      <c r="E62" s="78">
        <v>760</v>
      </c>
      <c r="F62" s="78">
        <v>77256</v>
      </c>
      <c r="G62" s="79">
        <v>101.65260000000001</v>
      </c>
      <c r="H62" s="78">
        <v>62389619</v>
      </c>
    </row>
    <row r="63" spans="1:8" ht="15" customHeight="1" x14ac:dyDescent="0.2">
      <c r="A63" s="77" t="s">
        <v>82</v>
      </c>
      <c r="B63" s="77" t="s">
        <v>83</v>
      </c>
      <c r="C63" s="77" t="s">
        <v>84</v>
      </c>
      <c r="D63" s="80" t="s">
        <v>73</v>
      </c>
      <c r="E63" s="78">
        <v>8489</v>
      </c>
      <c r="F63" s="78">
        <v>102598.35</v>
      </c>
      <c r="G63" s="79">
        <v>12.086</v>
      </c>
      <c r="H63" s="78">
        <v>11395252.800000001</v>
      </c>
    </row>
    <row r="64" spans="1:8" ht="15" customHeight="1" x14ac:dyDescent="0.2">
      <c r="A64" s="77" t="s">
        <v>155</v>
      </c>
      <c r="B64" s="77" t="s">
        <v>156</v>
      </c>
      <c r="C64" s="77" t="s">
        <v>157</v>
      </c>
      <c r="D64" s="80" t="s">
        <v>88</v>
      </c>
      <c r="E64" s="78">
        <v>81076</v>
      </c>
      <c r="F64" s="78">
        <v>3968453.4</v>
      </c>
      <c r="G64" s="79">
        <v>48.947299999999998</v>
      </c>
      <c r="H64" s="78">
        <v>94080000</v>
      </c>
    </row>
    <row r="65" spans="1:8" ht="15" customHeight="1" x14ac:dyDescent="0.2">
      <c r="A65" s="77" t="s">
        <v>292</v>
      </c>
      <c r="B65" s="77" t="s">
        <v>293</v>
      </c>
      <c r="C65" s="77" t="s">
        <v>294</v>
      </c>
      <c r="D65" s="80" t="s">
        <v>73</v>
      </c>
      <c r="E65" s="78">
        <v>2759</v>
      </c>
      <c r="F65" s="78">
        <v>52589.1</v>
      </c>
      <c r="G65" s="79">
        <v>19.0609</v>
      </c>
      <c r="H65" s="78">
        <v>3505010</v>
      </c>
    </row>
    <row r="66" spans="1:8" ht="15" customHeight="1" x14ac:dyDescent="0.2">
      <c r="A66" s="77" t="s">
        <v>295</v>
      </c>
      <c r="B66" s="77" t="s">
        <v>296</v>
      </c>
      <c r="C66" s="77" t="s">
        <v>297</v>
      </c>
      <c r="D66" s="80" t="s">
        <v>73</v>
      </c>
      <c r="E66" s="78">
        <v>1315</v>
      </c>
      <c r="F66" s="78">
        <v>233466</v>
      </c>
      <c r="G66" s="79">
        <v>177.54069999999999</v>
      </c>
      <c r="H66" s="78">
        <v>14731560</v>
      </c>
    </row>
    <row r="67" spans="1:8" ht="15" customHeight="1" x14ac:dyDescent="0.2">
      <c r="A67" s="77" t="s">
        <v>298</v>
      </c>
      <c r="B67" s="77" t="s">
        <v>299</v>
      </c>
      <c r="C67" s="77" t="s">
        <v>300</v>
      </c>
      <c r="D67" s="80" t="s">
        <v>73</v>
      </c>
      <c r="E67" s="78">
        <v>14</v>
      </c>
      <c r="F67" s="78">
        <v>1120</v>
      </c>
      <c r="G67" s="79">
        <v>80</v>
      </c>
      <c r="H67" s="78">
        <v>2880000</v>
      </c>
    </row>
    <row r="68" spans="1:8" ht="15" customHeight="1" x14ac:dyDescent="0.2">
      <c r="A68" s="77" t="s">
        <v>108</v>
      </c>
      <c r="B68" s="77" t="s">
        <v>109</v>
      </c>
      <c r="C68" s="77" t="s">
        <v>110</v>
      </c>
      <c r="D68" s="80" t="s">
        <v>73</v>
      </c>
      <c r="E68" s="78">
        <v>12396</v>
      </c>
      <c r="F68" s="78">
        <v>243598.3</v>
      </c>
      <c r="G68" s="79">
        <v>19.651399999999999</v>
      </c>
      <c r="H68" s="78">
        <v>10150000</v>
      </c>
    </row>
    <row r="69" spans="1:8" ht="15" customHeight="1" x14ac:dyDescent="0.2">
      <c r="A69" s="77" t="s">
        <v>85</v>
      </c>
      <c r="B69" s="77" t="s">
        <v>86</v>
      </c>
      <c r="C69" s="77" t="s">
        <v>87</v>
      </c>
      <c r="D69" s="80" t="s">
        <v>88</v>
      </c>
      <c r="E69" s="78">
        <v>14810</v>
      </c>
      <c r="F69" s="78">
        <v>4844.93</v>
      </c>
      <c r="G69" s="79">
        <v>0.3271</v>
      </c>
      <c r="H69" s="78">
        <v>1859873.82</v>
      </c>
    </row>
    <row r="70" spans="1:8" ht="15" customHeight="1" x14ac:dyDescent="0.2">
      <c r="A70" s="77" t="s">
        <v>301</v>
      </c>
      <c r="B70" s="77" t="s">
        <v>302</v>
      </c>
      <c r="C70" s="77" t="s">
        <v>303</v>
      </c>
      <c r="D70" s="80" t="s">
        <v>73</v>
      </c>
      <c r="E70" s="78">
        <v>7552</v>
      </c>
      <c r="F70" s="78">
        <v>7010.52</v>
      </c>
      <c r="G70" s="79">
        <v>0.92830000000000001</v>
      </c>
      <c r="H70" s="78">
        <v>5698201.04</v>
      </c>
    </row>
    <row r="71" spans="1:8" ht="15" customHeight="1" x14ac:dyDescent="0.2">
      <c r="A71" s="77" t="s">
        <v>304</v>
      </c>
      <c r="B71" s="77" t="s">
        <v>305</v>
      </c>
      <c r="C71" s="77" t="s">
        <v>306</v>
      </c>
      <c r="D71" s="80" t="s">
        <v>73</v>
      </c>
      <c r="E71" s="78">
        <v>143636</v>
      </c>
      <c r="F71" s="78">
        <v>529358.57999999996</v>
      </c>
      <c r="G71" s="79">
        <v>3.6854</v>
      </c>
      <c r="H71" s="78">
        <v>63890338.600000001</v>
      </c>
    </row>
    <row r="72" spans="1:8" ht="15" customHeight="1" x14ac:dyDescent="0.2">
      <c r="A72" s="77" t="s">
        <v>133</v>
      </c>
      <c r="B72" s="77" t="s">
        <v>134</v>
      </c>
      <c r="C72" s="77" t="s">
        <v>135</v>
      </c>
      <c r="D72" s="80" t="s">
        <v>73</v>
      </c>
      <c r="E72" s="78">
        <v>531959</v>
      </c>
      <c r="F72" s="78">
        <v>9203272.3499999996</v>
      </c>
      <c r="G72" s="79">
        <v>17.300699999999999</v>
      </c>
      <c r="H72" s="78">
        <v>5828403581</v>
      </c>
    </row>
    <row r="73" spans="1:8" ht="15" customHeight="1" x14ac:dyDescent="0.2">
      <c r="A73" s="77" t="s">
        <v>120</v>
      </c>
      <c r="B73" s="77" t="s">
        <v>121</v>
      </c>
      <c r="C73" s="77" t="s">
        <v>122</v>
      </c>
      <c r="D73" s="80" t="s">
        <v>88</v>
      </c>
      <c r="E73" s="78">
        <v>11191</v>
      </c>
      <c r="F73" s="78">
        <v>28255.26</v>
      </c>
      <c r="G73" s="79">
        <v>2.5247999999999999</v>
      </c>
      <c r="H73" s="78">
        <v>5840982</v>
      </c>
    </row>
    <row r="74" spans="1:8" ht="15" customHeight="1" x14ac:dyDescent="0.2">
      <c r="A74" s="77" t="s">
        <v>79</v>
      </c>
      <c r="B74" s="77" t="s">
        <v>80</v>
      </c>
      <c r="C74" s="77" t="s">
        <v>81</v>
      </c>
      <c r="D74" s="80" t="s">
        <v>73</v>
      </c>
      <c r="E74" s="78">
        <v>75</v>
      </c>
      <c r="F74" s="78">
        <v>2091.8000000000002</v>
      </c>
      <c r="G74" s="79">
        <v>27.890699999999999</v>
      </c>
      <c r="H74" s="78">
        <v>9931600</v>
      </c>
    </row>
    <row r="75" spans="1:8" ht="15" customHeight="1" x14ac:dyDescent="0.2">
      <c r="A75" s="77" t="s">
        <v>98</v>
      </c>
      <c r="B75" s="77" t="s">
        <v>99</v>
      </c>
      <c r="C75" s="77" t="s">
        <v>100</v>
      </c>
      <c r="D75" s="80" t="s">
        <v>73</v>
      </c>
      <c r="E75" s="78">
        <v>4296</v>
      </c>
      <c r="F75" s="78">
        <v>44108.45</v>
      </c>
      <c r="G75" s="79">
        <v>10.267300000000001</v>
      </c>
      <c r="H75" s="78">
        <v>3262764.8</v>
      </c>
    </row>
    <row r="76" spans="1:8" s="76" customFormat="1" ht="15" customHeight="1" x14ac:dyDescent="0.2">
      <c r="A76" s="74" t="s">
        <v>22</v>
      </c>
      <c r="B76" s="74"/>
      <c r="C76" s="75"/>
      <c r="D76" s="75"/>
      <c r="E76" s="75"/>
      <c r="F76" s="75"/>
      <c r="G76" s="75"/>
      <c r="H76" s="101"/>
    </row>
    <row r="77" spans="1:8" s="76" customFormat="1" ht="15" customHeight="1" x14ac:dyDescent="0.2">
      <c r="A77" s="77" t="s">
        <v>314</v>
      </c>
      <c r="B77" s="77" t="s">
        <v>315</v>
      </c>
      <c r="C77" s="77" t="s">
        <v>186</v>
      </c>
      <c r="D77" s="80" t="s">
        <v>88</v>
      </c>
      <c r="E77" s="78">
        <v>360000</v>
      </c>
      <c r="F77" s="78">
        <v>45152.3</v>
      </c>
      <c r="G77" s="79">
        <v>94.5</v>
      </c>
      <c r="H77" s="78">
        <v>37626916.189999998</v>
      </c>
    </row>
    <row r="78" spans="1:8" ht="15" customHeight="1" x14ac:dyDescent="0.2">
      <c r="A78" s="77" t="s">
        <v>317</v>
      </c>
      <c r="B78" s="77" t="s">
        <v>318</v>
      </c>
      <c r="C78" s="77" t="s">
        <v>216</v>
      </c>
      <c r="D78" s="80" t="s">
        <v>88</v>
      </c>
      <c r="E78" s="78">
        <v>85000</v>
      </c>
      <c r="F78" s="78">
        <v>4145.67</v>
      </c>
      <c r="G78" s="79">
        <v>70</v>
      </c>
      <c r="H78" s="78">
        <v>789003.02</v>
      </c>
    </row>
    <row r="79" spans="1:8" ht="15" customHeight="1" x14ac:dyDescent="0.2">
      <c r="A79" s="77" t="s">
        <v>319</v>
      </c>
      <c r="B79" s="77" t="s">
        <v>320</v>
      </c>
      <c r="C79" s="77" t="s">
        <v>321</v>
      </c>
      <c r="D79" s="80" t="s">
        <v>73</v>
      </c>
      <c r="E79" s="78">
        <v>24060</v>
      </c>
      <c r="F79" s="78">
        <v>17664.13</v>
      </c>
      <c r="G79" s="79">
        <v>81.467200000000005</v>
      </c>
      <c r="H79" s="78">
        <v>40178905.859999999</v>
      </c>
    </row>
    <row r="80" spans="1:8" ht="15" customHeight="1" x14ac:dyDescent="0.2">
      <c r="A80" s="77" t="s">
        <v>357</v>
      </c>
      <c r="B80" s="77" t="s">
        <v>358</v>
      </c>
      <c r="C80" s="77" t="s">
        <v>359</v>
      </c>
      <c r="D80" s="80" t="s">
        <v>88</v>
      </c>
      <c r="E80" s="78">
        <v>2130000</v>
      </c>
      <c r="F80" s="78">
        <v>202392.99</v>
      </c>
      <c r="G80" s="79">
        <v>95.457300000000004</v>
      </c>
      <c r="H80" s="78">
        <v>19004036.829999998</v>
      </c>
    </row>
    <row r="81" spans="1:8" ht="15" customHeight="1" x14ac:dyDescent="0.2">
      <c r="A81" s="77" t="s">
        <v>322</v>
      </c>
      <c r="B81" s="77" t="s">
        <v>323</v>
      </c>
      <c r="C81" s="77" t="s">
        <v>324</v>
      </c>
      <c r="D81" s="80" t="s">
        <v>88</v>
      </c>
      <c r="E81" s="78">
        <v>190000</v>
      </c>
      <c r="F81" s="78">
        <v>195220</v>
      </c>
      <c r="G81" s="79">
        <v>102.7139</v>
      </c>
      <c r="H81" s="78">
        <v>312753042.72000003</v>
      </c>
    </row>
    <row r="82" spans="1:8" ht="15" customHeight="1" x14ac:dyDescent="0.2">
      <c r="A82" s="77" t="s">
        <v>325</v>
      </c>
      <c r="B82" s="77" t="s">
        <v>326</v>
      </c>
      <c r="C82" s="77" t="s">
        <v>327</v>
      </c>
      <c r="D82" s="80" t="s">
        <v>88</v>
      </c>
      <c r="E82" s="78">
        <v>118369000</v>
      </c>
      <c r="F82" s="78">
        <v>119348155.3</v>
      </c>
      <c r="G82" s="79">
        <v>100.8322</v>
      </c>
      <c r="H82" s="78">
        <v>1407000000</v>
      </c>
    </row>
    <row r="83" spans="1:8" ht="15" customHeight="1" x14ac:dyDescent="0.2">
      <c r="A83" s="77" t="s">
        <v>328</v>
      </c>
      <c r="B83" s="77" t="s">
        <v>329</v>
      </c>
      <c r="C83" s="77" t="s">
        <v>327</v>
      </c>
      <c r="D83" s="80" t="s">
        <v>88</v>
      </c>
      <c r="E83" s="78">
        <v>2287108.66</v>
      </c>
      <c r="F83" s="78">
        <v>2231705.63</v>
      </c>
      <c r="G83" s="79">
        <v>97.4773</v>
      </c>
      <c r="H83" s="78">
        <v>453799964.32999998</v>
      </c>
    </row>
    <row r="84" spans="1:8" ht="15" customHeight="1" x14ac:dyDescent="0.2">
      <c r="A84" s="77" t="s">
        <v>330</v>
      </c>
      <c r="B84" s="77" t="s">
        <v>331</v>
      </c>
      <c r="C84" s="77" t="s">
        <v>327</v>
      </c>
      <c r="D84" s="80" t="s">
        <v>88</v>
      </c>
      <c r="E84" s="78">
        <v>12194670.810000001</v>
      </c>
      <c r="F84" s="78">
        <v>11797317.029999999</v>
      </c>
      <c r="G84" s="79">
        <v>96.726399999999998</v>
      </c>
      <c r="H84" s="78">
        <v>642842922.32000005</v>
      </c>
    </row>
    <row r="85" spans="1:8" ht="15" customHeight="1" x14ac:dyDescent="0.2">
      <c r="A85" s="77" t="s">
        <v>332</v>
      </c>
      <c r="B85" s="77" t="s">
        <v>333</v>
      </c>
      <c r="C85" s="77" t="s">
        <v>327</v>
      </c>
      <c r="D85" s="80" t="s">
        <v>88</v>
      </c>
      <c r="E85" s="78">
        <v>2662737</v>
      </c>
      <c r="F85" s="78">
        <v>2665009.88</v>
      </c>
      <c r="G85" s="79">
        <v>100.08920000000001</v>
      </c>
      <c r="H85" s="78">
        <v>1852532896.4100001</v>
      </c>
    </row>
    <row r="86" spans="1:8" ht="15" customHeight="1" x14ac:dyDescent="0.2">
      <c r="A86" s="77" t="s">
        <v>360</v>
      </c>
      <c r="B86" s="77" t="s">
        <v>361</v>
      </c>
      <c r="C86" s="77" t="s">
        <v>327</v>
      </c>
      <c r="D86" s="80" t="s">
        <v>88</v>
      </c>
      <c r="E86" s="78">
        <v>663614.04</v>
      </c>
      <c r="F86" s="78">
        <v>676222.71</v>
      </c>
      <c r="G86" s="79">
        <v>101.9</v>
      </c>
      <c r="H86" s="78">
        <v>811467250.28999996</v>
      </c>
    </row>
    <row r="87" spans="1:8" ht="15" customHeight="1" x14ac:dyDescent="0.2">
      <c r="A87" s="77" t="s">
        <v>362</v>
      </c>
      <c r="B87" s="77" t="s">
        <v>363</v>
      </c>
      <c r="C87" s="77" t="s">
        <v>327</v>
      </c>
      <c r="D87" s="80" t="s">
        <v>88</v>
      </c>
      <c r="E87" s="78">
        <v>5150000</v>
      </c>
      <c r="F87" s="78">
        <v>5023320</v>
      </c>
      <c r="G87" s="79">
        <v>97.540199999999999</v>
      </c>
      <c r="H87" s="78">
        <v>390000000</v>
      </c>
    </row>
    <row r="88" spans="1:8" ht="15" customHeight="1" x14ac:dyDescent="0.2">
      <c r="A88" s="77" t="s">
        <v>334</v>
      </c>
      <c r="B88" s="77" t="s">
        <v>335</v>
      </c>
      <c r="C88" s="77" t="s">
        <v>327</v>
      </c>
      <c r="D88" s="80" t="s">
        <v>88</v>
      </c>
      <c r="E88" s="78">
        <v>12824143.720000001</v>
      </c>
      <c r="F88" s="78">
        <v>13238197.23</v>
      </c>
      <c r="G88" s="79">
        <v>103.2102</v>
      </c>
      <c r="H88" s="78">
        <v>1698376799.5899999</v>
      </c>
    </row>
    <row r="89" spans="1:8" ht="15" customHeight="1" x14ac:dyDescent="0.2">
      <c r="A89" s="77" t="s">
        <v>364</v>
      </c>
      <c r="B89" s="77" t="s">
        <v>365</v>
      </c>
      <c r="C89" s="77" t="s">
        <v>327</v>
      </c>
      <c r="D89" s="80" t="s">
        <v>88</v>
      </c>
      <c r="E89" s="78">
        <v>12269134.630000001</v>
      </c>
      <c r="F89" s="78">
        <v>12218881</v>
      </c>
      <c r="G89" s="79">
        <v>99.630899999999997</v>
      </c>
      <c r="H89" s="78">
        <v>1063290888.27</v>
      </c>
    </row>
    <row r="90" spans="1:8" ht="15" customHeight="1" x14ac:dyDescent="0.2">
      <c r="A90" s="77" t="s">
        <v>366</v>
      </c>
      <c r="B90" s="77" t="s">
        <v>367</v>
      </c>
      <c r="C90" s="77" t="s">
        <v>327</v>
      </c>
      <c r="D90" s="80" t="s">
        <v>88</v>
      </c>
      <c r="E90" s="78">
        <v>22219264.370000001</v>
      </c>
      <c r="F90" s="78">
        <v>19933176.789999999</v>
      </c>
      <c r="G90" s="79">
        <v>89.711200000000005</v>
      </c>
      <c r="H90" s="78">
        <v>1075268141.03</v>
      </c>
    </row>
    <row r="91" spans="1:8" ht="15" customHeight="1" x14ac:dyDescent="0.2">
      <c r="A91" s="77" t="s">
        <v>336</v>
      </c>
      <c r="B91" s="77" t="s">
        <v>337</v>
      </c>
      <c r="C91" s="77" t="s">
        <v>327</v>
      </c>
      <c r="D91" s="80" t="s">
        <v>88</v>
      </c>
      <c r="E91" s="78">
        <v>618272.28</v>
      </c>
      <c r="F91" s="78">
        <v>595702.99</v>
      </c>
      <c r="G91" s="79">
        <v>96.384399999999999</v>
      </c>
      <c r="H91" s="78">
        <v>1257548609.3099999</v>
      </c>
    </row>
    <row r="92" spans="1:8" ht="15" customHeight="1" x14ac:dyDescent="0.2">
      <c r="A92" s="77" t="s">
        <v>368</v>
      </c>
      <c r="B92" s="77" t="s">
        <v>369</v>
      </c>
      <c r="C92" s="77" t="s">
        <v>327</v>
      </c>
      <c r="D92" s="80" t="s">
        <v>88</v>
      </c>
      <c r="E92" s="78">
        <v>2633000</v>
      </c>
      <c r="F92" s="78">
        <v>2367857.5</v>
      </c>
      <c r="G92" s="79">
        <v>89.972200000000001</v>
      </c>
      <c r="H92" s="78">
        <v>897500000</v>
      </c>
    </row>
    <row r="93" spans="1:8" ht="15" customHeight="1" x14ac:dyDescent="0.2">
      <c r="A93" s="77" t="s">
        <v>338</v>
      </c>
      <c r="B93" s="77" t="s">
        <v>339</v>
      </c>
      <c r="C93" s="77" t="s">
        <v>327</v>
      </c>
      <c r="D93" s="80" t="s">
        <v>88</v>
      </c>
      <c r="E93" s="78">
        <v>36160043.75</v>
      </c>
      <c r="F93" s="78">
        <v>36127721.82</v>
      </c>
      <c r="G93" s="79">
        <v>99.923199999999994</v>
      </c>
      <c r="H93" s="78">
        <v>404877485.38</v>
      </c>
    </row>
    <row r="94" spans="1:8" ht="15" customHeight="1" x14ac:dyDescent="0.2">
      <c r="A94" s="77" t="s">
        <v>370</v>
      </c>
      <c r="B94" s="77" t="s">
        <v>371</v>
      </c>
      <c r="C94" s="77" t="s">
        <v>327</v>
      </c>
      <c r="D94" s="80" t="s">
        <v>88</v>
      </c>
      <c r="E94" s="78">
        <v>5000000</v>
      </c>
      <c r="F94" s="78">
        <v>5017800</v>
      </c>
      <c r="G94" s="79">
        <v>100.3313</v>
      </c>
      <c r="H94" s="78">
        <v>803640000</v>
      </c>
    </row>
    <row r="95" spans="1:8" ht="15" customHeight="1" x14ac:dyDescent="0.2">
      <c r="A95" s="77" t="s">
        <v>372</v>
      </c>
      <c r="B95" s="77" t="s">
        <v>373</v>
      </c>
      <c r="C95" s="77" t="s">
        <v>327</v>
      </c>
      <c r="D95" s="80" t="s">
        <v>88</v>
      </c>
      <c r="E95" s="78">
        <v>16029000</v>
      </c>
      <c r="F95" s="78">
        <v>16633413.5</v>
      </c>
      <c r="G95" s="79">
        <v>103.77079999999999</v>
      </c>
      <c r="H95" s="78">
        <v>1297062500</v>
      </c>
    </row>
    <row r="96" spans="1:8" ht="15" customHeight="1" x14ac:dyDescent="0.2">
      <c r="A96" s="77" t="s">
        <v>374</v>
      </c>
      <c r="B96" s="77" t="s">
        <v>375</v>
      </c>
      <c r="C96" s="77" t="s">
        <v>327</v>
      </c>
      <c r="D96" s="80" t="s">
        <v>88</v>
      </c>
      <c r="E96" s="78">
        <v>5100000</v>
      </c>
      <c r="F96" s="78">
        <v>3999200</v>
      </c>
      <c r="G96" s="79">
        <v>78.415700000000001</v>
      </c>
      <c r="H96" s="78">
        <v>1211560258.71</v>
      </c>
    </row>
    <row r="97" spans="1:8" ht="15" customHeight="1" x14ac:dyDescent="0.2">
      <c r="A97" s="77" t="s">
        <v>376</v>
      </c>
      <c r="B97" s="77" t="s">
        <v>377</v>
      </c>
      <c r="C97" s="77" t="s">
        <v>327</v>
      </c>
      <c r="D97" s="80" t="s">
        <v>88</v>
      </c>
      <c r="E97" s="78">
        <v>2355000</v>
      </c>
      <c r="F97" s="78">
        <v>1646955</v>
      </c>
      <c r="G97" s="79">
        <v>69.956100000000006</v>
      </c>
      <c r="H97" s="78">
        <v>560800000</v>
      </c>
    </row>
    <row r="98" spans="1:8" ht="15" customHeight="1" x14ac:dyDescent="0.2">
      <c r="A98" s="77" t="s">
        <v>340</v>
      </c>
      <c r="B98" s="77" t="s">
        <v>341</v>
      </c>
      <c r="C98" s="77" t="s">
        <v>327</v>
      </c>
      <c r="D98" s="80" t="s">
        <v>73</v>
      </c>
      <c r="E98" s="78">
        <v>558000</v>
      </c>
      <c r="F98" s="78">
        <v>542283.99</v>
      </c>
      <c r="G98" s="79">
        <v>97.183499999999995</v>
      </c>
      <c r="H98" s="78">
        <v>1079305665</v>
      </c>
    </row>
    <row r="99" spans="1:8" ht="12.75" customHeight="1" x14ac:dyDescent="0.2">
      <c r="H99" s="101"/>
    </row>
    <row r="100" spans="1:8" ht="12.75" customHeight="1" x14ac:dyDescent="0.2">
      <c r="B100" s="120" t="s">
        <v>158</v>
      </c>
      <c r="C100" s="99" t="s">
        <v>159</v>
      </c>
      <c r="H100" s="101"/>
    </row>
    <row r="101" spans="1:8" ht="12.75" customHeight="1" x14ac:dyDescent="0.2">
      <c r="B101" s="99"/>
      <c r="C101" s="99" t="s">
        <v>160</v>
      </c>
      <c r="H101" s="101"/>
    </row>
    <row r="102" spans="1:8" ht="12.75" customHeight="1" x14ac:dyDescent="0.2">
      <c r="B102" s="99"/>
      <c r="C102" s="99" t="s">
        <v>161</v>
      </c>
      <c r="H102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4E357-4BBC-4F89-84A8-7BAC2728E12A}">
  <dimension ref="A1:J56"/>
  <sheetViews>
    <sheetView showGridLines="0" zoomScale="120" zoomScaleNormal="120" workbookViewId="0">
      <selection sqref="A1:H1"/>
    </sheetView>
  </sheetViews>
  <sheetFormatPr defaultColWidth="9.140625" defaultRowHeight="12.75" customHeight="1" x14ac:dyDescent="0.2"/>
  <cols>
    <col min="1" max="1" width="2.85546875" style="146" customWidth="1"/>
    <col min="2" max="2" width="10" style="146" customWidth="1"/>
    <col min="3" max="3" width="14.7109375" style="146" customWidth="1"/>
    <col min="4" max="4" width="34.42578125" style="147" bestFit="1" customWidth="1"/>
    <col min="5" max="5" width="9.7109375" style="146" customWidth="1"/>
    <col min="6" max="6" width="10.42578125" style="146" customWidth="1"/>
    <col min="7" max="7" width="15.140625" style="146" customWidth="1"/>
    <col min="8" max="8" width="11" style="146" customWidth="1"/>
    <col min="9" max="9" width="14.42578125" style="135" bestFit="1" customWidth="1"/>
    <col min="10" max="16384" width="9.140625" style="135"/>
  </cols>
  <sheetData>
    <row r="1" spans="1:8" ht="12.75" customHeight="1" x14ac:dyDescent="0.25">
      <c r="A1" s="207" t="s">
        <v>381</v>
      </c>
      <c r="B1" s="207"/>
      <c r="C1" s="207"/>
      <c r="D1" s="207"/>
      <c r="E1" s="207"/>
      <c r="F1" s="207"/>
      <c r="G1" s="207"/>
      <c r="H1" s="207"/>
    </row>
    <row r="2" spans="1:8" ht="12.75" customHeight="1" x14ac:dyDescent="0.2">
      <c r="A2" s="136"/>
      <c r="B2" s="127" t="s">
        <v>66</v>
      </c>
      <c r="C2" s="127" t="s">
        <v>67</v>
      </c>
      <c r="D2" s="127" t="s">
        <v>68</v>
      </c>
      <c r="E2" s="127" t="s">
        <v>69</v>
      </c>
      <c r="F2" s="127" t="s">
        <v>379</v>
      </c>
      <c r="G2" s="128" t="s">
        <v>382</v>
      </c>
      <c r="H2" s="128" t="s">
        <v>312</v>
      </c>
    </row>
    <row r="3" spans="1:8" ht="12.75" customHeight="1" x14ac:dyDescent="0.2">
      <c r="A3" s="129">
        <v>1</v>
      </c>
      <c r="B3" s="137" t="s">
        <v>383</v>
      </c>
      <c r="C3" s="137" t="s">
        <v>384</v>
      </c>
      <c r="D3" s="138" t="s">
        <v>385</v>
      </c>
      <c r="E3" s="139" t="s">
        <v>73</v>
      </c>
      <c r="F3" s="140">
        <v>45351</v>
      </c>
      <c r="G3" s="208">
        <v>270645</v>
      </c>
      <c r="H3" s="141" t="s">
        <v>386</v>
      </c>
    </row>
    <row r="4" spans="1:8" ht="12.75" customHeight="1" x14ac:dyDescent="0.2">
      <c r="A4" s="129" t="s">
        <v>387</v>
      </c>
      <c r="B4" s="137" t="s">
        <v>388</v>
      </c>
      <c r="C4" s="137" t="s">
        <v>389</v>
      </c>
      <c r="D4" s="138" t="s">
        <v>385</v>
      </c>
      <c r="E4" s="139" t="s">
        <v>73</v>
      </c>
      <c r="F4" s="140">
        <v>45351</v>
      </c>
      <c r="G4" s="208">
        <v>784098</v>
      </c>
      <c r="H4" s="141" t="s">
        <v>386</v>
      </c>
    </row>
    <row r="5" spans="1:8" ht="17.100000000000001" customHeight="1" x14ac:dyDescent="0.2">
      <c r="A5" s="209"/>
      <c r="B5" s="209"/>
      <c r="C5" s="209"/>
      <c r="D5" s="210"/>
      <c r="E5" s="211"/>
      <c r="F5" s="212"/>
      <c r="G5" s="213"/>
      <c r="H5" s="214"/>
    </row>
    <row r="6" spans="1:8" s="125" customFormat="1" ht="18.75" customHeight="1" x14ac:dyDescent="0.25">
      <c r="A6" s="201" t="s">
        <v>390</v>
      </c>
      <c r="B6" s="201"/>
      <c r="C6" s="201"/>
      <c r="D6" s="201"/>
      <c r="E6" s="201"/>
      <c r="F6" s="201"/>
      <c r="G6" s="201"/>
      <c r="H6" s="201"/>
    </row>
    <row r="7" spans="1:8" s="146" customFormat="1" ht="19.5" customHeight="1" x14ac:dyDescent="0.2">
      <c r="A7" s="126"/>
      <c r="B7" s="127" t="s">
        <v>66</v>
      </c>
      <c r="C7" s="127" t="s">
        <v>67</v>
      </c>
      <c r="D7" s="127" t="s">
        <v>68</v>
      </c>
      <c r="E7" s="127" t="s">
        <v>69</v>
      </c>
      <c r="F7" s="127" t="s">
        <v>487</v>
      </c>
      <c r="G7" s="128" t="s">
        <v>380</v>
      </c>
      <c r="H7" s="128" t="s">
        <v>312</v>
      </c>
    </row>
    <row r="8" spans="1:8" ht="17.100000000000001" customHeight="1" x14ac:dyDescent="0.2">
      <c r="A8" s="129" t="s">
        <v>391</v>
      </c>
      <c r="B8" s="137" t="s">
        <v>392</v>
      </c>
      <c r="C8" s="137" t="s">
        <v>393</v>
      </c>
      <c r="D8" s="138" t="s">
        <v>394</v>
      </c>
      <c r="E8" s="139" t="s">
        <v>88</v>
      </c>
      <c r="F8" s="140" t="s">
        <v>488</v>
      </c>
      <c r="G8" s="208">
        <v>7144802</v>
      </c>
      <c r="H8" s="141" t="s">
        <v>395</v>
      </c>
    </row>
    <row r="9" spans="1:8" ht="17.100000000000001" customHeight="1" x14ac:dyDescent="0.2">
      <c r="A9" s="129" t="s">
        <v>387</v>
      </c>
      <c r="B9" s="137" t="s">
        <v>396</v>
      </c>
      <c r="C9" s="137" t="s">
        <v>397</v>
      </c>
      <c r="D9" s="138" t="s">
        <v>398</v>
      </c>
      <c r="E9" s="139" t="s">
        <v>73</v>
      </c>
      <c r="F9" s="140" t="s">
        <v>489</v>
      </c>
      <c r="G9" s="208">
        <v>1386667</v>
      </c>
      <c r="H9" s="141"/>
    </row>
    <row r="10" spans="1:8" ht="17.100000000000001" customHeight="1" x14ac:dyDescent="0.2"/>
    <row r="11" spans="1:8" ht="17.100000000000001" customHeight="1" x14ac:dyDescent="0.25">
      <c r="A11" s="206" t="s">
        <v>399</v>
      </c>
      <c r="B11" s="206"/>
      <c r="C11" s="206"/>
      <c r="D11" s="206"/>
      <c r="E11" s="206"/>
      <c r="F11" s="206"/>
      <c r="G11" s="206"/>
      <c r="H11" s="206"/>
    </row>
    <row r="12" spans="1:8" ht="26.25" customHeight="1" x14ac:dyDescent="0.2">
      <c r="A12" s="136"/>
      <c r="B12" s="127" t="s">
        <v>66</v>
      </c>
      <c r="C12" s="127" t="s">
        <v>67</v>
      </c>
      <c r="D12" s="127" t="s">
        <v>68</v>
      </c>
      <c r="E12" s="127" t="s">
        <v>69</v>
      </c>
      <c r="F12" s="127" t="s">
        <v>487</v>
      </c>
      <c r="G12" s="128" t="s">
        <v>382</v>
      </c>
      <c r="H12" s="128" t="s">
        <v>312</v>
      </c>
    </row>
    <row r="13" spans="1:8" ht="17.100000000000001" customHeight="1" x14ac:dyDescent="0.2">
      <c r="A13" s="129" t="s">
        <v>391</v>
      </c>
      <c r="B13" s="137" t="s">
        <v>400</v>
      </c>
      <c r="C13" s="137" t="s">
        <v>401</v>
      </c>
      <c r="D13" s="138" t="s">
        <v>385</v>
      </c>
      <c r="E13" s="139" t="s">
        <v>73</v>
      </c>
      <c r="F13" s="140" t="s">
        <v>490</v>
      </c>
      <c r="G13" s="208">
        <v>109970</v>
      </c>
      <c r="H13" s="141" t="s">
        <v>402</v>
      </c>
    </row>
    <row r="14" spans="1:8" ht="12.75" customHeight="1" x14ac:dyDescent="0.2">
      <c r="A14" s="129" t="s">
        <v>387</v>
      </c>
      <c r="B14" s="137" t="s">
        <v>403</v>
      </c>
      <c r="C14" s="137" t="s">
        <v>404</v>
      </c>
      <c r="D14" s="138" t="s">
        <v>385</v>
      </c>
      <c r="E14" s="139" t="s">
        <v>73</v>
      </c>
      <c r="F14" s="140" t="s">
        <v>491</v>
      </c>
      <c r="G14" s="208">
        <v>248000</v>
      </c>
      <c r="H14" s="141" t="s">
        <v>402</v>
      </c>
    </row>
    <row r="15" spans="1:8" s="125" customFormat="1" ht="18.75" customHeight="1" x14ac:dyDescent="0.25">
      <c r="A15" s="129" t="s">
        <v>405</v>
      </c>
      <c r="B15" s="137" t="s">
        <v>406</v>
      </c>
      <c r="C15" s="137" t="s">
        <v>407</v>
      </c>
      <c r="D15" s="138" t="s">
        <v>385</v>
      </c>
      <c r="E15" s="139" t="s">
        <v>73</v>
      </c>
      <c r="F15" s="140" t="s">
        <v>492</v>
      </c>
      <c r="G15" s="208">
        <v>153470</v>
      </c>
      <c r="H15" s="141" t="s">
        <v>402</v>
      </c>
    </row>
    <row r="16" spans="1:8" s="146" customFormat="1" x14ac:dyDescent="0.2">
      <c r="A16" s="129" t="s">
        <v>408</v>
      </c>
      <c r="B16" s="137" t="s">
        <v>409</v>
      </c>
      <c r="C16" s="137" t="s">
        <v>410</v>
      </c>
      <c r="D16" s="138" t="s">
        <v>385</v>
      </c>
      <c r="E16" s="139" t="s">
        <v>73</v>
      </c>
      <c r="F16" s="140" t="s">
        <v>493</v>
      </c>
      <c r="G16" s="208">
        <v>38500</v>
      </c>
      <c r="H16" s="141" t="s">
        <v>402</v>
      </c>
    </row>
    <row r="17" spans="1:10" ht="17.100000000000001" customHeight="1" x14ac:dyDescent="0.2">
      <c r="A17" s="142"/>
      <c r="B17" s="142"/>
      <c r="C17" s="142"/>
      <c r="D17" s="143"/>
      <c r="E17" s="144"/>
      <c r="F17" s="145"/>
      <c r="G17" s="215"/>
      <c r="H17" s="161"/>
    </row>
    <row r="18" spans="1:10" s="162" customFormat="1" ht="17.100000000000001" customHeight="1" x14ac:dyDescent="0.2">
      <c r="A18" s="201" t="s">
        <v>411</v>
      </c>
      <c r="B18" s="201"/>
      <c r="C18" s="201"/>
      <c r="D18" s="201"/>
      <c r="E18" s="201"/>
      <c r="F18" s="201"/>
      <c r="G18" s="201"/>
      <c r="H18" s="201"/>
    </row>
    <row r="19" spans="1:10" s="162" customFormat="1" ht="17.100000000000001" customHeight="1" x14ac:dyDescent="0.2">
      <c r="A19" s="163"/>
      <c r="B19" s="127" t="s">
        <v>66</v>
      </c>
      <c r="C19" s="127" t="s">
        <v>67</v>
      </c>
      <c r="D19" s="127" t="s">
        <v>68</v>
      </c>
      <c r="E19" s="127" t="s">
        <v>69</v>
      </c>
      <c r="F19" s="127" t="s">
        <v>63</v>
      </c>
      <c r="G19" s="205" t="s">
        <v>412</v>
      </c>
      <c r="H19" s="205"/>
    </row>
    <row r="20" spans="1:10" s="162" customFormat="1" ht="17.100000000000001" customHeight="1" x14ac:dyDescent="0.2">
      <c r="A20" s="152" t="s">
        <v>391</v>
      </c>
      <c r="B20" s="153" t="s">
        <v>229</v>
      </c>
      <c r="C20" s="153" t="s">
        <v>230</v>
      </c>
      <c r="D20" s="154" t="s">
        <v>413</v>
      </c>
      <c r="E20" s="155" t="s">
        <v>88</v>
      </c>
      <c r="F20" s="156">
        <v>45303</v>
      </c>
      <c r="G20" s="216">
        <v>14814630</v>
      </c>
      <c r="H20" s="216"/>
    </row>
    <row r="21" spans="1:10" ht="17.100000000000001" customHeight="1" x14ac:dyDescent="0.2">
      <c r="A21" s="142"/>
      <c r="B21" s="142"/>
      <c r="C21" s="142"/>
      <c r="D21" s="143"/>
      <c r="E21" s="144"/>
      <c r="F21" s="145"/>
      <c r="G21" s="215"/>
      <c r="H21" s="161"/>
    </row>
    <row r="22" spans="1:10" ht="17.100000000000001" customHeight="1" x14ac:dyDescent="0.25">
      <c r="A22" s="199" t="s">
        <v>414</v>
      </c>
      <c r="B22" s="199"/>
      <c r="C22" s="199"/>
      <c r="D22" s="199"/>
      <c r="E22" s="199"/>
      <c r="F22" s="199"/>
      <c r="G22" s="199"/>
      <c r="H22" s="199"/>
      <c r="I22" s="217"/>
      <c r="J22" s="217"/>
    </row>
    <row r="23" spans="1:10" ht="17.100000000000001" customHeight="1" x14ac:dyDescent="0.2">
      <c r="A23" s="158"/>
      <c r="B23" s="164" t="s">
        <v>415</v>
      </c>
      <c r="C23" s="164" t="s">
        <v>67</v>
      </c>
      <c r="D23" s="165" t="s">
        <v>416</v>
      </c>
      <c r="E23" s="164" t="s">
        <v>417</v>
      </c>
      <c r="F23" s="164" t="s">
        <v>418</v>
      </c>
      <c r="G23" s="204" t="s">
        <v>419</v>
      </c>
      <c r="H23" s="204"/>
      <c r="I23" s="166" t="s">
        <v>420</v>
      </c>
      <c r="J23" s="218"/>
    </row>
    <row r="24" spans="1:10" ht="17.100000000000001" customHeight="1" x14ac:dyDescent="0.2">
      <c r="A24" s="167"/>
      <c r="B24" s="168"/>
      <c r="C24" s="168"/>
      <c r="D24" s="168"/>
      <c r="E24" s="168"/>
      <c r="F24" s="168"/>
      <c r="G24" s="219" t="s">
        <v>421</v>
      </c>
      <c r="H24" s="169" t="s">
        <v>422</v>
      </c>
      <c r="I24" s="170"/>
      <c r="J24" s="170"/>
    </row>
    <row r="25" spans="1:10" ht="17.100000000000001" customHeight="1" x14ac:dyDescent="0.2">
      <c r="A25" s="171" t="s">
        <v>391</v>
      </c>
      <c r="B25" s="172" t="s">
        <v>301</v>
      </c>
      <c r="C25" s="172" t="s">
        <v>423</v>
      </c>
      <c r="D25" s="173" t="s">
        <v>303</v>
      </c>
      <c r="E25" s="172" t="s">
        <v>73</v>
      </c>
      <c r="F25" s="174">
        <v>45330</v>
      </c>
      <c r="G25" s="220" t="s">
        <v>424</v>
      </c>
      <c r="H25" s="175"/>
      <c r="I25" s="221" t="s">
        <v>425</v>
      </c>
      <c r="J25" s="221"/>
    </row>
    <row r="26" spans="1:10" ht="17.100000000000001" customHeight="1" x14ac:dyDescent="0.2">
      <c r="A26" s="171" t="s">
        <v>387</v>
      </c>
      <c r="B26" s="172" t="s">
        <v>102</v>
      </c>
      <c r="C26" s="172" t="s">
        <v>426</v>
      </c>
      <c r="D26" s="173" t="s">
        <v>427</v>
      </c>
      <c r="E26" s="172" t="s">
        <v>73</v>
      </c>
      <c r="F26" s="174">
        <v>45330</v>
      </c>
      <c r="G26" s="220" t="s">
        <v>424</v>
      </c>
      <c r="H26" s="175"/>
      <c r="I26" s="221" t="s">
        <v>428</v>
      </c>
      <c r="J26" s="221"/>
    </row>
    <row r="27" spans="1:10" ht="17.100000000000001" customHeight="1" x14ac:dyDescent="0.2">
      <c r="A27" s="171" t="s">
        <v>405</v>
      </c>
      <c r="B27" s="172" t="s">
        <v>126</v>
      </c>
      <c r="C27" s="172" t="s">
        <v>429</v>
      </c>
      <c r="D27" s="173" t="s">
        <v>430</v>
      </c>
      <c r="E27" s="172" t="s">
        <v>73</v>
      </c>
      <c r="F27" s="174">
        <v>45334</v>
      </c>
      <c r="G27" s="222"/>
      <c r="H27" s="175" t="s">
        <v>431</v>
      </c>
      <c r="I27" s="221" t="s">
        <v>432</v>
      </c>
      <c r="J27" s="221"/>
    </row>
    <row r="28" spans="1:10" ht="17.100000000000001" customHeight="1" x14ac:dyDescent="0.2">
      <c r="A28" s="158"/>
      <c r="B28" s="176"/>
      <c r="C28" s="176"/>
      <c r="D28" s="177"/>
      <c r="E28" s="176"/>
      <c r="F28" s="178"/>
      <c r="G28" s="223"/>
      <c r="H28" s="179"/>
      <c r="I28" s="224"/>
      <c r="J28" s="224"/>
    </row>
    <row r="29" spans="1:10" ht="17.100000000000001" customHeight="1" x14ac:dyDescent="0.2">
      <c r="A29" s="201" t="s">
        <v>435</v>
      </c>
      <c r="B29" s="201"/>
      <c r="C29" s="201"/>
      <c r="D29" s="201"/>
      <c r="E29" s="201"/>
      <c r="F29" s="201"/>
      <c r="G29" s="201"/>
      <c r="H29" s="201"/>
      <c r="I29" s="225"/>
    </row>
    <row r="30" spans="1:10" ht="17.100000000000001" customHeight="1" x14ac:dyDescent="0.2">
      <c r="A30" s="142"/>
      <c r="B30" s="180" t="s">
        <v>66</v>
      </c>
      <c r="C30" s="180" t="s">
        <v>67</v>
      </c>
      <c r="D30" s="180" t="s">
        <v>68</v>
      </c>
      <c r="E30" s="180" t="s">
        <v>69</v>
      </c>
      <c r="F30" s="180" t="s">
        <v>63</v>
      </c>
      <c r="G30" s="202" t="s">
        <v>436</v>
      </c>
      <c r="H30" s="202"/>
      <c r="I30" s="203" t="s">
        <v>412</v>
      </c>
      <c r="J30" s="203"/>
    </row>
    <row r="31" spans="1:10" ht="17.100000000000001" customHeight="1" x14ac:dyDescent="0.2">
      <c r="A31" s="142"/>
      <c r="B31" s="180"/>
      <c r="C31" s="180"/>
      <c r="D31" s="180"/>
      <c r="E31" s="180"/>
      <c r="F31" s="180"/>
      <c r="G31" s="226" t="s">
        <v>433</v>
      </c>
      <c r="H31" s="183" t="s">
        <v>434</v>
      </c>
    </row>
    <row r="32" spans="1:10" ht="17.100000000000001" customHeight="1" x14ac:dyDescent="0.2">
      <c r="A32" s="159" t="s">
        <v>391</v>
      </c>
      <c r="B32" s="181" t="s">
        <v>190</v>
      </c>
      <c r="C32" s="181" t="s">
        <v>191</v>
      </c>
      <c r="D32" s="184" t="s">
        <v>192</v>
      </c>
      <c r="E32" s="181" t="s">
        <v>73</v>
      </c>
      <c r="F32" s="160">
        <v>45335</v>
      </c>
      <c r="G32" s="181" t="s">
        <v>437</v>
      </c>
      <c r="H32" s="181" t="s">
        <v>438</v>
      </c>
      <c r="I32" s="227">
        <v>19983280</v>
      </c>
      <c r="J32" s="228"/>
    </row>
    <row r="33" spans="1:10" ht="17.100000000000001" customHeight="1" x14ac:dyDescent="0.2">
      <c r="A33" s="142"/>
      <c r="B33" s="182"/>
      <c r="C33" s="182"/>
      <c r="D33" s="185"/>
      <c r="E33" s="182"/>
      <c r="F33" s="145"/>
      <c r="G33" s="182"/>
      <c r="H33" s="182"/>
      <c r="I33" s="229"/>
      <c r="J33" s="228"/>
    </row>
    <row r="34" spans="1:10" ht="17.100000000000001" customHeight="1" x14ac:dyDescent="0.2">
      <c r="A34" s="201" t="s">
        <v>439</v>
      </c>
      <c r="B34" s="201"/>
      <c r="C34" s="201"/>
      <c r="D34" s="201"/>
      <c r="E34" s="201"/>
      <c r="F34" s="201"/>
      <c r="G34" s="201"/>
      <c r="H34" s="201"/>
      <c r="I34" s="229"/>
      <c r="J34" s="228"/>
    </row>
    <row r="35" spans="1:10" ht="17.100000000000001" customHeight="1" x14ac:dyDescent="0.2">
      <c r="A35" s="142"/>
      <c r="B35" s="180" t="s">
        <v>66</v>
      </c>
      <c r="C35" s="180" t="s">
        <v>67</v>
      </c>
      <c r="D35" s="180" t="s">
        <v>68</v>
      </c>
      <c r="E35" s="180" t="s">
        <v>69</v>
      </c>
      <c r="F35" s="180" t="s">
        <v>63</v>
      </c>
      <c r="G35" s="202" t="s">
        <v>436</v>
      </c>
      <c r="H35" s="202"/>
      <c r="I35" s="203" t="s">
        <v>412</v>
      </c>
      <c r="J35" s="203"/>
    </row>
    <row r="36" spans="1:10" ht="17.100000000000001" customHeight="1" x14ac:dyDescent="0.2">
      <c r="A36" s="142"/>
      <c r="B36" s="180"/>
      <c r="C36" s="180"/>
      <c r="D36" s="180"/>
      <c r="E36" s="180"/>
      <c r="F36" s="180"/>
      <c r="G36" s="226" t="s">
        <v>433</v>
      </c>
      <c r="H36" s="183" t="s">
        <v>434</v>
      </c>
    </row>
    <row r="37" spans="1:10" ht="17.100000000000001" customHeight="1" x14ac:dyDescent="0.2">
      <c r="A37" s="152" t="s">
        <v>391</v>
      </c>
      <c r="B37" s="153" t="s">
        <v>292</v>
      </c>
      <c r="C37" s="153" t="s">
        <v>293</v>
      </c>
      <c r="D37" s="154" t="s">
        <v>440</v>
      </c>
      <c r="E37" s="186" t="s">
        <v>73</v>
      </c>
      <c r="F37" s="156" t="s">
        <v>441</v>
      </c>
      <c r="G37" s="134" t="s">
        <v>442</v>
      </c>
      <c r="H37" s="134" t="s">
        <v>443</v>
      </c>
      <c r="I37" s="230">
        <v>22545740</v>
      </c>
      <c r="J37" s="228"/>
    </row>
    <row r="38" spans="1:10" ht="17.100000000000001" customHeight="1" x14ac:dyDescent="0.2">
      <c r="A38" s="152" t="s">
        <v>387</v>
      </c>
      <c r="B38" s="153" t="s">
        <v>444</v>
      </c>
      <c r="C38" s="153" t="s">
        <v>445</v>
      </c>
      <c r="D38" s="154" t="s">
        <v>446</v>
      </c>
      <c r="E38" s="186" t="s">
        <v>73</v>
      </c>
      <c r="F38" s="156" t="s">
        <v>441</v>
      </c>
      <c r="G38" s="134" t="s">
        <v>447</v>
      </c>
      <c r="H38" s="134" t="s">
        <v>448</v>
      </c>
      <c r="I38" s="230">
        <v>44384600</v>
      </c>
      <c r="J38" s="228"/>
    </row>
    <row r="39" spans="1:10" ht="17.100000000000001" customHeight="1" x14ac:dyDescent="0.2">
      <c r="A39" s="152" t="s">
        <v>405</v>
      </c>
      <c r="B39" s="153" t="s">
        <v>229</v>
      </c>
      <c r="C39" s="153" t="s">
        <v>230</v>
      </c>
      <c r="D39" s="154" t="s">
        <v>413</v>
      </c>
      <c r="E39" s="186" t="s">
        <v>88</v>
      </c>
      <c r="F39" s="156" t="s">
        <v>449</v>
      </c>
      <c r="G39" s="134" t="s">
        <v>450</v>
      </c>
      <c r="H39" s="134" t="s">
        <v>451</v>
      </c>
      <c r="I39" s="230">
        <v>6137090</v>
      </c>
      <c r="J39" s="228"/>
    </row>
    <row r="40" spans="1:10" ht="17.100000000000001" customHeight="1" x14ac:dyDescent="0.2">
      <c r="A40" s="152" t="s">
        <v>408</v>
      </c>
      <c r="B40" s="153" t="s">
        <v>208</v>
      </c>
      <c r="C40" s="153" t="s">
        <v>209</v>
      </c>
      <c r="D40" s="154" t="s">
        <v>452</v>
      </c>
      <c r="E40" s="186" t="s">
        <v>73</v>
      </c>
      <c r="F40" s="156" t="s">
        <v>453</v>
      </c>
      <c r="G40" s="134" t="s">
        <v>447</v>
      </c>
      <c r="H40" s="134" t="s">
        <v>448</v>
      </c>
      <c r="I40" s="230">
        <v>5843916</v>
      </c>
      <c r="J40" s="228"/>
    </row>
    <row r="41" spans="1:10" ht="17.100000000000001" customHeight="1" x14ac:dyDescent="0.2">
      <c r="A41" s="152" t="s">
        <v>454</v>
      </c>
      <c r="B41" s="153" t="s">
        <v>85</v>
      </c>
      <c r="C41" s="153" t="s">
        <v>86</v>
      </c>
      <c r="D41" s="154" t="s">
        <v>87</v>
      </c>
      <c r="E41" s="186" t="s">
        <v>88</v>
      </c>
      <c r="F41" s="156" t="s">
        <v>455</v>
      </c>
      <c r="G41" s="134" t="s">
        <v>424</v>
      </c>
      <c r="H41" s="134"/>
      <c r="I41" s="230">
        <v>6671558</v>
      </c>
      <c r="J41" s="228"/>
    </row>
    <row r="42" spans="1:10" ht="17.100000000000001" customHeight="1" x14ac:dyDescent="0.2">
      <c r="A42" s="152" t="s">
        <v>456</v>
      </c>
      <c r="B42" s="153" t="s">
        <v>250</v>
      </c>
      <c r="C42" s="153" t="s">
        <v>251</v>
      </c>
      <c r="D42" s="154" t="s">
        <v>252</v>
      </c>
      <c r="E42" s="186" t="s">
        <v>73</v>
      </c>
      <c r="F42" s="156" t="s">
        <v>457</v>
      </c>
      <c r="G42" s="134" t="s">
        <v>424</v>
      </c>
      <c r="H42" s="134" t="s">
        <v>458</v>
      </c>
      <c r="I42" s="230">
        <v>1636674</v>
      </c>
      <c r="J42" s="228"/>
    </row>
    <row r="43" spans="1:10" ht="30.75" customHeight="1" x14ac:dyDescent="0.2">
      <c r="A43" s="152" t="s">
        <v>459</v>
      </c>
      <c r="B43" s="153" t="s">
        <v>460</v>
      </c>
      <c r="C43" s="153" t="s">
        <v>461</v>
      </c>
      <c r="D43" s="154" t="s">
        <v>288</v>
      </c>
      <c r="E43" s="186" t="s">
        <v>73</v>
      </c>
      <c r="F43" s="156" t="s">
        <v>457</v>
      </c>
      <c r="G43" s="175"/>
      <c r="H43" s="175" t="s">
        <v>431</v>
      </c>
      <c r="I43" s="230">
        <v>191646191</v>
      </c>
      <c r="J43" s="228"/>
    </row>
    <row r="44" spans="1:10" ht="17.100000000000001" customHeight="1" x14ac:dyDescent="0.2">
      <c r="A44" s="152" t="s">
        <v>462</v>
      </c>
      <c r="B44" s="153" t="s">
        <v>463</v>
      </c>
      <c r="C44" s="153" t="s">
        <v>464</v>
      </c>
      <c r="D44" s="154" t="s">
        <v>465</v>
      </c>
      <c r="E44" s="186" t="s">
        <v>73</v>
      </c>
      <c r="F44" s="156" t="s">
        <v>466</v>
      </c>
      <c r="G44" s="134" t="s">
        <v>467</v>
      </c>
      <c r="H44" s="134" t="s">
        <v>395</v>
      </c>
      <c r="I44" s="230">
        <v>23557820</v>
      </c>
      <c r="J44" s="228"/>
    </row>
    <row r="45" spans="1:10" ht="17.100000000000001" customHeight="1" x14ac:dyDescent="0.2">
      <c r="A45" s="152" t="s">
        <v>468</v>
      </c>
      <c r="B45" s="153" t="s">
        <v>289</v>
      </c>
      <c r="C45" s="153" t="s">
        <v>290</v>
      </c>
      <c r="D45" s="154" t="s">
        <v>291</v>
      </c>
      <c r="E45" s="186" t="s">
        <v>73</v>
      </c>
      <c r="F45" s="156" t="s">
        <v>469</v>
      </c>
      <c r="G45" s="134" t="s">
        <v>437</v>
      </c>
      <c r="H45" s="134" t="s">
        <v>470</v>
      </c>
      <c r="I45" s="230">
        <v>24091041</v>
      </c>
      <c r="J45" s="228"/>
    </row>
    <row r="46" spans="1:10" ht="17.100000000000001" customHeight="1" x14ac:dyDescent="0.2">
      <c r="A46" s="158" t="s">
        <v>471</v>
      </c>
      <c r="B46" s="148" t="s">
        <v>123</v>
      </c>
      <c r="C46" s="148" t="s">
        <v>124</v>
      </c>
      <c r="D46" s="149" t="s">
        <v>472</v>
      </c>
      <c r="E46" s="144" t="s">
        <v>73</v>
      </c>
      <c r="F46" s="150">
        <v>45365</v>
      </c>
      <c r="G46" s="151" t="s">
        <v>473</v>
      </c>
      <c r="H46" s="151" t="s">
        <v>474</v>
      </c>
      <c r="I46" s="229">
        <v>21465816</v>
      </c>
      <c r="J46" s="228"/>
    </row>
    <row r="47" spans="1:10" ht="17.100000000000001" customHeight="1" x14ac:dyDescent="0.2">
      <c r="A47" s="158" t="s">
        <v>475</v>
      </c>
      <c r="B47" s="148" t="s">
        <v>217</v>
      </c>
      <c r="C47" s="148" t="s">
        <v>476</v>
      </c>
      <c r="D47" s="149" t="s">
        <v>219</v>
      </c>
      <c r="E47" s="144" t="s">
        <v>88</v>
      </c>
      <c r="F47" s="150">
        <v>45376</v>
      </c>
      <c r="G47" s="151" t="s">
        <v>424</v>
      </c>
      <c r="H47" s="151"/>
      <c r="I47" s="229" t="s">
        <v>477</v>
      </c>
      <c r="J47" s="228"/>
    </row>
    <row r="48" spans="1:10" ht="17.100000000000001" customHeight="1" x14ac:dyDescent="0.2">
      <c r="A48" s="167" t="s">
        <v>478</v>
      </c>
      <c r="B48" s="187" t="s">
        <v>479</v>
      </c>
      <c r="C48" s="187" t="s">
        <v>480</v>
      </c>
      <c r="D48" s="188" t="s">
        <v>481</v>
      </c>
      <c r="E48" s="189" t="s">
        <v>73</v>
      </c>
      <c r="F48" s="190">
        <v>45377</v>
      </c>
      <c r="G48" s="191" t="s">
        <v>437</v>
      </c>
      <c r="H48" s="191" t="s">
        <v>470</v>
      </c>
      <c r="I48" s="231">
        <v>5523687</v>
      </c>
      <c r="J48" s="228"/>
    </row>
    <row r="49" spans="1:8" ht="17.100000000000001" customHeight="1" x14ac:dyDescent="0.2">
      <c r="A49" s="142"/>
      <c r="B49" s="142"/>
      <c r="C49" s="142"/>
      <c r="D49" s="143"/>
      <c r="E49" s="144"/>
      <c r="F49" s="145"/>
      <c r="G49" s="215"/>
      <c r="H49" s="161"/>
    </row>
    <row r="50" spans="1:8" ht="17.100000000000001" customHeight="1" x14ac:dyDescent="0.2">
      <c r="A50" s="199" t="s">
        <v>482</v>
      </c>
      <c r="B50" s="199"/>
      <c r="C50" s="199"/>
      <c r="D50" s="199"/>
      <c r="E50" s="199"/>
      <c r="F50" s="199"/>
      <c r="G50" s="199"/>
      <c r="H50" s="199"/>
    </row>
    <row r="51" spans="1:8" x14ac:dyDescent="0.2">
      <c r="A51" s="192"/>
      <c r="B51" s="180" t="s">
        <v>66</v>
      </c>
      <c r="C51" s="180" t="s">
        <v>67</v>
      </c>
      <c r="D51" s="180" t="s">
        <v>68</v>
      </c>
      <c r="E51" s="180" t="s">
        <v>69</v>
      </c>
      <c r="F51" s="180" t="s">
        <v>63</v>
      </c>
      <c r="G51" s="200" t="s">
        <v>380</v>
      </c>
      <c r="H51" s="200"/>
    </row>
    <row r="52" spans="1:8" ht="17.100000000000001" customHeight="1" x14ac:dyDescent="0.2">
      <c r="A52" s="157" t="s">
        <v>391</v>
      </c>
      <c r="B52" s="130" t="s">
        <v>140</v>
      </c>
      <c r="C52" s="130" t="s">
        <v>141</v>
      </c>
      <c r="D52" s="131" t="s">
        <v>483</v>
      </c>
      <c r="E52" s="132" t="s">
        <v>139</v>
      </c>
      <c r="F52" s="133">
        <v>45303</v>
      </c>
      <c r="G52" s="232">
        <v>78000000</v>
      </c>
      <c r="H52" s="232"/>
    </row>
    <row r="53" spans="1:8" ht="17.100000000000001" customHeight="1" x14ac:dyDescent="0.2">
      <c r="A53" s="142"/>
      <c r="B53" s="142"/>
      <c r="C53" s="142"/>
      <c r="D53" s="143"/>
      <c r="E53" s="144"/>
      <c r="F53" s="145"/>
      <c r="G53" s="215"/>
      <c r="H53" s="161"/>
    </row>
    <row r="54" spans="1:8" ht="12.75" customHeight="1" x14ac:dyDescent="0.2">
      <c r="B54" s="193" t="s">
        <v>158</v>
      </c>
      <c r="C54" s="143" t="s">
        <v>484</v>
      </c>
    </row>
    <row r="55" spans="1:8" ht="12.75" customHeight="1" x14ac:dyDescent="0.2">
      <c r="B55" s="143"/>
      <c r="C55" s="143" t="s">
        <v>485</v>
      </c>
    </row>
    <row r="56" spans="1:8" ht="12.75" customHeight="1" x14ac:dyDescent="0.2">
      <c r="B56" s="143"/>
      <c r="C56" s="143" t="s">
        <v>486</v>
      </c>
    </row>
  </sheetData>
  <mergeCells count="20">
    <mergeCell ref="A50:H50"/>
    <mergeCell ref="G51:H51"/>
    <mergeCell ref="G52:H52"/>
    <mergeCell ref="A29:H29"/>
    <mergeCell ref="G30:H30"/>
    <mergeCell ref="I30:J30"/>
    <mergeCell ref="A34:H34"/>
    <mergeCell ref="G35:H35"/>
    <mergeCell ref="I35:J35"/>
    <mergeCell ref="G23:H23"/>
    <mergeCell ref="I25:J25"/>
    <mergeCell ref="I26:J26"/>
    <mergeCell ref="I27:J27"/>
    <mergeCell ref="G19:H19"/>
    <mergeCell ref="G20:H20"/>
    <mergeCell ref="A22:H22"/>
    <mergeCell ref="A11:H11"/>
    <mergeCell ref="A18:H18"/>
    <mergeCell ref="A1:H1"/>
    <mergeCell ref="A6:H6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2024-04-03T12:55:18Z</dcterms:modified>
  <cp:category/>
</cp:coreProperties>
</file>