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Godišnji\2023\EN\"/>
    </mc:Choice>
  </mc:AlternateContent>
  <xr:revisionPtr revIDLastSave="0" documentId="13_ncr:1_{7F7223BE-1957-443F-B3AF-30E88DC1D6A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MoneyMarketInstruments" sheetId="8" r:id="rId8"/>
    <sheet name="StructuredProducts" sheetId="9" r:id="rId9"/>
    <sheet name="ETF" sheetId="10" r:id="rId10"/>
    <sheet name="Block" sheetId="11" r:id="rId11"/>
    <sheet name="ReferencePrices" sheetId="12" r:id="rId12"/>
    <sheet name="CorporateActions" sheetId="13" r:id="rId13"/>
  </sheets>
  <definedNames>
    <definedName name="_xlnm.Print_Area" localSheetId="6">Bonds!$A:$R</definedName>
    <definedName name="_xlnm.Print_Area" localSheetId="12">CorporateActions!$A$1:$H$164</definedName>
    <definedName name="_xlnm.Print_Area" localSheetId="9">ETF!$A:$O</definedName>
    <definedName name="_xlnm.Print_Area" localSheetId="2">Indices!$A$1:$G$32</definedName>
    <definedName name="_xlnm.Print_Area" localSheetId="7">MoneyMarketInstruments!$A:$R</definedName>
    <definedName name="_xlnm.Print_Area" localSheetId="3">RegionalIndices!$A$1:$F$8</definedName>
    <definedName name="_xlnm.Print_Area" localSheetId="5">Stocks!$A:$R</definedName>
    <definedName name="_xlnm.Print_Area" localSheetId="8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10">Block!$1:$1</definedName>
    <definedName name="_xlnm.Print_Titles" localSheetId="6">Bonds!$1:$1</definedName>
    <definedName name="_xlnm.Print_Titles" localSheetId="9">ETF!$1:$1</definedName>
    <definedName name="_xlnm.Print_Titles" localSheetId="7">MoneyMarketInstruments!$1:$1</definedName>
    <definedName name="_xlnm.Print_Titles" localSheetId="11">ReferencePrices!$1:$1</definedName>
    <definedName name="_xlnm.Print_Titles" localSheetId="5">Stocks!$1:$1</definedName>
    <definedName name="_xlnm.Print_Titles" localSheetId="8">StructuredProducts!$1:$1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<sst xmlns="http://schemas.openxmlformats.org/spreadsheetml/2006/main" count="2561" uniqueCount="795">
  <si>
    <t xml:space="preserve"> Zagreb Stock Exchange - Regulated Market</t>
  </si>
  <si>
    <t>Trading Summary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</si>
  <si>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</si>
  <si>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</si>
  <si>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</si>
  <si>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</si>
  <si>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</si>
  <si>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</si>
  <si>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</si>
  <si>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</si>
  <si>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</si>
  <si>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</si>
  <si>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</si>
  <si>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</si>
  <si>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</si>
  <si>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</si>
  <si>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</si>
  <si>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</si>
  <si>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</si>
  <si>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</si>
  <si>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</si>
  <si>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</si>
  <si>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</si>
  <si>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</si>
  <si>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</si>
  <si>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</si>
  <si>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</si>
  <si>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</si>
  <si>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</si>
  <si>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</si>
  <si>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</si>
  <si>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</si>
  <si>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</si>
  <si>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</si>
  <si>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</si>
  <si>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</si>
  <si>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</si>
  <si>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</si>
  <si>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</si>
  <si>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</si>
  <si>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</si>
  <si>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</si>
  <si>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</si>
  <si>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</si>
  <si>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</si>
  <si>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</si>
  <si>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</si>
  <si>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</si>
  <si>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</si>
  <si>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</si>
  <si>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</si>
  <si>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</si>
  <si>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</si>
  <si>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</si>
  <si>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</si>
  <si>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</si>
  <si>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</si>
  <si>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</si>
  <si>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</si>
  <si>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</si>
  <si>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</si>
  <si>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</si>
  <si>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</si>
  <si>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</si>
  <si>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</si>
  <si>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</si>
  <si>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</si>
  <si>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</si>
  <si>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</si>
  <si>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</si>
  <si>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JDTC</t>
  </si>
  <si>
    <t>HRJDTCRA0004</t>
  </si>
  <si>
    <t>JADRAN d.d.</t>
  </si>
  <si>
    <t>RR</t>
  </si>
  <si>
    <t>KODT2</t>
  </si>
  <si>
    <t>HRKODTPA0009</t>
  </si>
  <si>
    <t>KONCAR - D&amp;ST dd</t>
  </si>
  <si>
    <t>ZVCV</t>
  </si>
  <si>
    <t>HRZVCVRA0008</t>
  </si>
  <si>
    <t>ZVECEVO d. d.</t>
  </si>
  <si>
    <t>KODT</t>
  </si>
  <si>
    <t>HRKODTRA0007</t>
  </si>
  <si>
    <t>BDMR</t>
  </si>
  <si>
    <t>HRBDMRRA0002</t>
  </si>
  <si>
    <t>BRODOMERKUR d.d.</t>
  </si>
  <si>
    <t>PODR</t>
  </si>
  <si>
    <t>HRPODRRA0004</t>
  </si>
  <si>
    <t>PODRAVKA d.d.</t>
  </si>
  <si>
    <t>RP</t>
  </si>
  <si>
    <t>MDKA</t>
  </si>
  <si>
    <t>HRMDKARA0000</t>
  </si>
  <si>
    <t>MEDIKA, d.d.</t>
  </si>
  <si>
    <t>RO</t>
  </si>
  <si>
    <t>ZABA</t>
  </si>
  <si>
    <t>HRZABARA0009</t>
  </si>
  <si>
    <t>Zagrebacka banka d.d.</t>
  </si>
  <si>
    <t>HPB</t>
  </si>
  <si>
    <t>HRHPB0RA0002</t>
  </si>
  <si>
    <t>HPB d.d.</t>
  </si>
  <si>
    <t>TRFM</t>
  </si>
  <si>
    <t>HRTRFMRA0000</t>
  </si>
  <si>
    <t>TERRA FIRMA d. d.</t>
  </si>
  <si>
    <t>Top 10 declines</t>
  </si>
  <si>
    <t>VIRO</t>
  </si>
  <si>
    <t>HRVIRORA0001</t>
  </si>
  <si>
    <t>VIRO TVORNICA SECERA d.d.</t>
  </si>
  <si>
    <t>VJSN</t>
  </si>
  <si>
    <t>HRVJSNRA0000</t>
  </si>
  <si>
    <t>VJESNIK d.d. u likvidaciji</t>
  </si>
  <si>
    <t>VART</t>
  </si>
  <si>
    <t>HRVARTR10005</t>
  </si>
  <si>
    <t>VARTEKS d. d.</t>
  </si>
  <si>
    <t>KTJV</t>
  </si>
  <si>
    <t>HRKTJVRA0002</t>
  </si>
  <si>
    <t>Kutjevo d.d.</t>
  </si>
  <si>
    <t>ZB</t>
  </si>
  <si>
    <t>HRZB00RA0003</t>
  </si>
  <si>
    <t>Zagrebacka burza d.d.</t>
  </si>
  <si>
    <t>INSP</t>
  </si>
  <si>
    <t>HRSLPFRA0004</t>
  </si>
  <si>
    <t>INSPIRIO ZAIF d.d.</t>
  </si>
  <si>
    <t>SAPN</t>
  </si>
  <si>
    <t>HRSAPNRA0007</t>
  </si>
  <si>
    <t>Saponia d.d.</t>
  </si>
  <si>
    <t>ERNT</t>
  </si>
  <si>
    <t>HRERNTRA0000</t>
  </si>
  <si>
    <t>ERICSSON NIKOLA TESLA d.d.</t>
  </si>
  <si>
    <t>JDOS</t>
  </si>
  <si>
    <t>HRJDOSRA0001</t>
  </si>
  <si>
    <t>ADRIATIC OSIGURANJE d.d.</t>
  </si>
  <si>
    <t>HEFA</t>
  </si>
  <si>
    <t>HRHEFARA0003</t>
  </si>
  <si>
    <t>HELIOS FAROS d.d.</t>
  </si>
  <si>
    <t>Top 10 stock with the highest turnover</t>
  </si>
  <si>
    <t>SPAN</t>
  </si>
  <si>
    <t>HRSPANRA0007</t>
  </si>
  <si>
    <t>SPAN d.d.</t>
  </si>
  <si>
    <t>RIVP</t>
  </si>
  <si>
    <t>HRRIVPRA0000</t>
  </si>
  <si>
    <t>Valamar Riviera d.d.</t>
  </si>
  <si>
    <t>HT</t>
  </si>
  <si>
    <t>HRHT00RA0005</t>
  </si>
  <si>
    <t>HT d.d.</t>
  </si>
  <si>
    <t>ATPL</t>
  </si>
  <si>
    <t>HRATPLRA0008</t>
  </si>
  <si>
    <t>ATLANTSKA PLOVIDBA d.d.</t>
  </si>
  <si>
    <t>ADRS2</t>
  </si>
  <si>
    <t>HRADRSPA0009</t>
  </si>
  <si>
    <t>ADRIS GRUPA d.d.</t>
  </si>
  <si>
    <t>KOEI</t>
  </si>
  <si>
    <t>HRKOEIRA0009</t>
  </si>
  <si>
    <t>KONCAR d.d.</t>
  </si>
  <si>
    <t>Market: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</si>
  <si>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</si>
  <si>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</si>
  <si>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</si>
  <si>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</si>
  <si>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</si>
  <si>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</si>
  <si>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</si>
  <si>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</si>
  <si>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</si>
  <si>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</si>
  <si>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</si>
  <si>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</si>
  <si>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</si>
  <si>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</si>
  <si>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</si>
  <si>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</si>
  <si>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</si>
  <si>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</si>
  <si>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</si>
  <si>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</si>
  <si>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</si>
  <si>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</si>
  <si>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</si>
  <si>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</si>
  <si>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</si>
  <si>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</si>
  <si>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</si>
  <si>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</si>
  <si>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</si>
  <si>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</si>
  <si>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</si>
  <si>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\</t>
  </si>
  <si>
    <t>BLKL</t>
  </si>
  <si>
    <t>HRBLKLRA0000</t>
  </si>
  <si>
    <t>BILOKALNIK-IPA d.d.</t>
  </si>
  <si>
    <t>BRIN</t>
  </si>
  <si>
    <t>HRBRINRA0006</t>
  </si>
  <si>
    <t>ZAIF Breza d.d.</t>
  </si>
  <si>
    <t>CIAK</t>
  </si>
  <si>
    <t>HRCIAKRA0007</t>
  </si>
  <si>
    <t>CIAK Grupa d.d.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</si>
  <si>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</si>
  <si>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</si>
  <si>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</si>
  <si>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</si>
  <si>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</si>
  <si>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</si>
  <si>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</si>
  <si>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</si>
  <si>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</si>
  <si>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</si>
  <si>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</si>
  <si>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</si>
  <si>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</si>
  <si>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</si>
  <si>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</si>
  <si>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</si>
  <si>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</si>
  <si>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DLKV</t>
  </si>
  <si>
    <t>HRDLKVRA0006</t>
  </si>
  <si>
    <t>Dalekovod, d.d.</t>
  </si>
  <si>
    <t>GRNL</t>
  </si>
  <si>
    <t>HRGRNLRA0006</t>
  </si>
  <si>
    <t>Granolio d.d.</t>
  </si>
  <si>
    <t>HHLD</t>
  </si>
  <si>
    <t>HRHHLDRA0009</t>
  </si>
  <si>
    <t>HOTELI HALUDOVO MALINSKA d</t>
  </si>
  <si>
    <t>HIMR</t>
  </si>
  <si>
    <t>HRHIMRRA0001</t>
  </si>
  <si>
    <t>Imperial Riviera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</si>
  <si>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</si>
  <si>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</si>
  <si>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</si>
  <si>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</si>
  <si>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</si>
  <si>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</si>
  <si>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</si>
  <si>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</si>
  <si>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</si>
  <si>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</si>
  <si>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</si>
  <si>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</si>
  <si>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</si>
  <si>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</si>
  <si>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</si>
  <si>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</si>
  <si>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</si>
  <si>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</si>
  <si>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</si>
  <si>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</si>
  <si>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</si>
  <si>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</si>
  <si>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</si>
  <si>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</si>
  <si>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</si>
  <si>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</si>
  <si>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</si>
  <si>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JDPL</t>
  </si>
  <si>
    <t>HRJDPLRA0007</t>
  </si>
  <si>
    <t>JADROPLOV d.d.</t>
  </si>
  <si>
    <t>JDRN</t>
  </si>
  <si>
    <t>HRJDRNRB0002</t>
  </si>
  <si>
    <t>JNAF</t>
  </si>
  <si>
    <t>HRJNAFRA0000</t>
  </si>
  <si>
    <t>JANAF, d.d.</t>
  </si>
  <si>
    <t>KBZ</t>
  </si>
  <si>
    <t>HRKBZ0RA0005</t>
  </si>
  <si>
    <t>AGRAM BANKA d.d.</t>
  </si>
  <si>
    <t>KOES</t>
  </si>
  <si>
    <t>HRKOESRA0007</t>
  </si>
  <si>
    <t>KOESTLIN d.d.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</si>
  <si>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</si>
  <si>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</si>
  <si>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</si>
  <si>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</si>
  <si>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</si>
  <si>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</si>
  <si>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</si>
  <si>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</si>
  <si>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</si>
  <si>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</si>
  <si>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</si>
  <si>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</si>
  <si>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</si>
  <si>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</si>
  <si>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</si>
  <si>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</si>
  <si>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</si>
  <si>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</si>
  <si>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</si>
  <si>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</si>
  <si>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</si>
  <si>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MDSP</t>
  </si>
  <si>
    <t>HRMDSPRA0005</t>
  </si>
  <si>
    <t>MODRA SPILJA d.d.</t>
  </si>
  <si>
    <t>MONP</t>
  </si>
  <si>
    <t>HRMONPRA0007</t>
  </si>
  <si>
    <t>MON PERIN d.d.</t>
  </si>
  <si>
    <t>MRUL</t>
  </si>
  <si>
    <t>HRMRULRA0009</t>
  </si>
  <si>
    <t>Meritus ulaganja d.d.</t>
  </si>
  <si>
    <t>PDBA</t>
  </si>
  <si>
    <t>HRPDBARA0008</t>
  </si>
  <si>
    <t>PODRAVSKA BANKA d.d.</t>
  </si>
  <si>
    <t>PLAG</t>
  </si>
  <si>
    <t>HRPLAGRA0003</t>
  </si>
  <si>
    <t>PLAVA LAGUNA d. 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</si>
  <si>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</si>
  <si>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</si>
  <si>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</si>
  <si>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</si>
  <si>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</si>
  <si>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</si>
  <si>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</si>
  <si>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</si>
  <si>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</si>
  <si>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THNK</t>
  </si>
  <si>
    <t>HRTHNKRA0004</t>
  </si>
  <si>
    <t>TEHNIKA d.d.</t>
  </si>
  <si>
    <t>TKPR</t>
  </si>
  <si>
    <t>HRTKPRRA0000</t>
  </si>
  <si>
    <t>TEKSTILPROMET d.d.</t>
  </si>
  <si>
    <t>TUHO</t>
  </si>
  <si>
    <t>HRTUHORA0001</t>
  </si>
  <si>
    <t>TURISTHOTEL d.d.</t>
  </si>
  <si>
    <t>ULPL</t>
  </si>
  <si>
    <t>HRULPLRA0002</t>
  </si>
  <si>
    <t>ALPHA ADRIATIC d.d.</t>
  </si>
  <si>
    <t>VIDU</t>
  </si>
  <si>
    <t>HRVIDURA0009</t>
  </si>
  <si>
    <t>VILLA DUBROVNIK d.d.</t>
  </si>
  <si>
    <t>VIS</t>
  </si>
  <si>
    <t>HRVIS0RA0002</t>
  </si>
  <si>
    <t>VIS, d.d.</t>
  </si>
  <si>
    <t>VLEN</t>
  </si>
  <si>
    <t>HRVLENRB0001</t>
  </si>
  <si>
    <t>BRODOGR. VIKTOR LENAC d.d.</t>
  </si>
  <si>
    <t>ZPKL</t>
  </si>
  <si>
    <t>HRZPKLRA0008</t>
  </si>
  <si>
    <t>ZAGREBAC.PEKARNE KLARA dd</t>
  </si>
  <si>
    <t>Trading Model: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</si>
  <si>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Continuous Trading</t>
    </r>
  </si>
  <si>
    <r>
      <rPr>
        <b/>
        <sz val="9"/>
        <color rgb="FF000000"/>
        <rFont val="Calibri"/>
        <family val="2"/>
        <charset val="238"/>
      </rPr>
      <t>CTLL</t>
    </r>
    <r>
      <rPr>
        <sz val="9"/>
        <color rgb="FF000000"/>
        <rFont val="Calibri"/>
        <family val="2"/>
        <charset val="238"/>
      </rPr>
      <t xml:space="preserve"> - Low Liquidity Trading</t>
    </r>
  </si>
  <si>
    <t>Maturity</t>
  </si>
  <si>
    <t>Interest rate</t>
  </si>
  <si>
    <t>Nominal value</t>
  </si>
  <si>
    <t>Nominal currency</t>
  </si>
  <si>
    <t>3ATG2</t>
  </si>
  <si>
    <t>HRATGRO25CA5</t>
  </si>
  <si>
    <t>HRK</t>
  </si>
  <si>
    <t>3DLK</t>
  </si>
  <si>
    <t>HRDLKVO302A0</t>
  </si>
  <si>
    <t>3INA</t>
  </si>
  <si>
    <t>HRINA0O26CA0</t>
  </si>
  <si>
    <t>3JDG2</t>
  </si>
  <si>
    <t>HRJDGLO24XA2</t>
  </si>
  <si>
    <t>JGL d.d.</t>
  </si>
  <si>
    <t>3LNG</t>
  </si>
  <si>
    <t>HRLNGUO31AE3</t>
  </si>
  <si>
    <t>LANISTE d.o.o.</t>
  </si>
  <si>
    <t>3MSA</t>
  </si>
  <si>
    <t>HRMSANO267A9</t>
  </si>
  <si>
    <t>M SAN GRUPA d.o.o.</t>
  </si>
  <si>
    <t>3RIB4</t>
  </si>
  <si>
    <t>HRRIBAO23BA6</t>
  </si>
  <si>
    <t>ERSTE BANK d.d.</t>
  </si>
  <si>
    <t>3ZGH2</t>
  </si>
  <si>
    <t>HRZGHOO287A8</t>
  </si>
  <si>
    <t>ZAGREBACKI HOLDING d.o.o.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</si>
  <si>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</si>
  <si>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</si>
  <si>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</si>
  <si>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</si>
  <si>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</si>
  <si>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</si>
  <si>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</si>
  <si>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</si>
  <si>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</si>
  <si>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H253B</t>
  </si>
  <si>
    <t>HRRHMFO253B1</t>
  </si>
  <si>
    <t>H267E</t>
  </si>
  <si>
    <t>HRRHMFO267E5</t>
  </si>
  <si>
    <t>H26CA</t>
  </si>
  <si>
    <t>HRRHMFO26CA5</t>
  </si>
  <si>
    <t>H287A</t>
  </si>
  <si>
    <t>HRRHMFO287A1</t>
  </si>
  <si>
    <t>H302E</t>
  </si>
  <si>
    <t>HRRHMFO302E0</t>
  </si>
  <si>
    <t>H327A</t>
  </si>
  <si>
    <t>HRRHMFO327A5</t>
  </si>
  <si>
    <t>H327E</t>
  </si>
  <si>
    <t>HRRHMFO327E7</t>
  </si>
  <si>
    <t>H33BA</t>
  </si>
  <si>
    <t>HRRHMFO33BA3</t>
  </si>
  <si>
    <t>Name</t>
  </si>
  <si>
    <t>NAV</t>
  </si>
  <si>
    <t>NAV date</t>
  </si>
  <si>
    <t>7BET</t>
  </si>
  <si>
    <t>HRICAMFBETR5</t>
  </si>
  <si>
    <t>INTERCAPITAL ASSET MNG doo</t>
  </si>
  <si>
    <t>2023-12-29</t>
  </si>
  <si>
    <t>7CASH</t>
  </si>
  <si>
    <t>HRICAMFEUMM1</t>
  </si>
  <si>
    <t>7CRO</t>
  </si>
  <si>
    <t>HRICAMFCR102</t>
  </si>
  <si>
    <t>7SLO</t>
  </si>
  <si>
    <t>HRICAMFSBI06</t>
  </si>
  <si>
    <t>Equity</t>
  </si>
  <si>
    <t>Reference price</t>
  </si>
  <si>
    <t>3AGI</t>
  </si>
  <si>
    <t>HRAGIGO297A5</t>
  </si>
  <si>
    <t>Agro Invest Grupa d.o.o.</t>
  </si>
  <si>
    <t>3HOK</t>
  </si>
  <si>
    <t>HRHOKOO25CA0</t>
  </si>
  <si>
    <t>HOK-OSIGURANJE d.d.</t>
  </si>
  <si>
    <t>3MRU</t>
  </si>
  <si>
    <t>HRMRULO277E9</t>
  </si>
  <si>
    <t>3RIB5</t>
  </si>
  <si>
    <t>HRRIBAO262E3</t>
  </si>
  <si>
    <t>3ZGH</t>
  </si>
  <si>
    <t>HRZGHOO237A3</t>
  </si>
  <si>
    <t>H257A</t>
  </si>
  <si>
    <t>HRRHMFO257A4</t>
  </si>
  <si>
    <t>H275E</t>
  </si>
  <si>
    <t>HRRHMFO275E8</t>
  </si>
  <si>
    <t>H282A</t>
  </si>
  <si>
    <t>HRRHMFO282A2</t>
  </si>
  <si>
    <t>H297A</t>
  </si>
  <si>
    <t>HRRHMFO297A0</t>
  </si>
  <si>
    <t>H34BA</t>
  </si>
  <si>
    <t>HRRHMFO34BA1</t>
  </si>
  <si>
    <t>H403E</t>
  </si>
  <si>
    <t>HRRHMFO403E6</t>
  </si>
  <si>
    <t>2023-01-01 - 2023-12-31</t>
  </si>
  <si>
    <t>New listings - bonds</t>
  </si>
  <si>
    <t>Listing date</t>
  </si>
  <si>
    <t>Number of  bonds</t>
  </si>
  <si>
    <t>Ministarstvo financija RH</t>
  </si>
  <si>
    <t>1 EUR</t>
  </si>
  <si>
    <t>2</t>
  </si>
  <si>
    <t>3RIB6</t>
  </si>
  <si>
    <t>HRRIBAO266A2</t>
  </si>
  <si>
    <t>Erste&amp;Steiermärkische Bank d.d.</t>
  </si>
  <si>
    <t>100.000 EUR</t>
  </si>
  <si>
    <t>3</t>
  </si>
  <si>
    <t xml:space="preserve">	HRZGHOO287A8</t>
  </si>
  <si>
    <t>12.07.2023.</t>
  </si>
  <si>
    <t>4</t>
  </si>
  <si>
    <t>New listings - Exchange-Traded Fund</t>
  </si>
  <si>
    <t>Number of ETFs</t>
  </si>
  <si>
    <t xml:space="preserve">	HRICAMFBETR5</t>
  </si>
  <si>
    <t>InterCapital BET-TR UCITS ETF</t>
  </si>
  <si>
    <t>InterCapital Euro Money Market UCITS ETF</t>
  </si>
  <si>
    <t>New listings - Treasury Bills</t>
  </si>
  <si>
    <t>Number of  Treasury Bills</t>
  </si>
  <si>
    <t>T316C</t>
  </si>
  <si>
    <t>HRRHMFT316C9</t>
  </si>
  <si>
    <t>1.000 EUR</t>
  </si>
  <si>
    <t>T329A</t>
  </si>
  <si>
    <t>HRRHMFT329A6</t>
  </si>
  <si>
    <t>T403A</t>
  </si>
  <si>
    <t>HRRHMFT403A9</t>
  </si>
  <si>
    <t>T319B</t>
  </si>
  <si>
    <t>HRRHMFT319B5</t>
  </si>
  <si>
    <t>5</t>
  </si>
  <si>
    <t>T332B</t>
  </si>
  <si>
    <t>HRRHMFT332B8</t>
  </si>
  <si>
    <t>6</t>
  </si>
  <si>
    <t>T406B</t>
  </si>
  <si>
    <t>HRRHMFT406B0</t>
  </si>
  <si>
    <t>7</t>
  </si>
  <si>
    <t>T320D</t>
  </si>
  <si>
    <t>HRRHMFT320D9</t>
  </si>
  <si>
    <t>8</t>
  </si>
  <si>
    <t>T333C</t>
  </si>
  <si>
    <t>HRRHMFT333C4</t>
  </si>
  <si>
    <t>9</t>
  </si>
  <si>
    <t>T407B</t>
  </si>
  <si>
    <t>HRRHMFT407B8</t>
  </si>
  <si>
    <t>10</t>
  </si>
  <si>
    <t>T408A</t>
  </si>
  <si>
    <t>HRRHMFT408A8</t>
  </si>
  <si>
    <t>11</t>
  </si>
  <si>
    <t>T416B</t>
  </si>
  <si>
    <t>HRRHMFT416B9</t>
  </si>
  <si>
    <t>12</t>
  </si>
  <si>
    <t>T342B</t>
  </si>
  <si>
    <t>HRRHMFT342B7</t>
  </si>
  <si>
    <t>13</t>
  </si>
  <si>
    <t>T344B</t>
  </si>
  <si>
    <t>HRRHMFT344B3</t>
  </si>
  <si>
    <t>14</t>
  </si>
  <si>
    <t>T418B</t>
  </si>
  <si>
    <t>HRRHMFT418B5</t>
  </si>
  <si>
    <t>15</t>
  </si>
  <si>
    <t>T447A</t>
  </si>
  <si>
    <t xml:space="preserve">HRRHMFT447A6 </t>
  </si>
  <si>
    <t>Change of market segment</t>
  </si>
  <si>
    <t>From market</t>
  </si>
  <si>
    <t>To market</t>
  </si>
  <si>
    <t>Čakovečki mlinovi,d.d.</t>
  </si>
  <si>
    <t>Delistings - equities</t>
  </si>
  <si>
    <t>Last trading date</t>
  </si>
  <si>
    <t>Number of  shares</t>
  </si>
  <si>
    <t>1</t>
  </si>
  <si>
    <t xml:space="preserve">TURISTHOTEL d.d. </t>
  </si>
  <si>
    <t xml:space="preserve">	580,00 HRK (76,98 EUR)</t>
  </si>
  <si>
    <t>JLSA</t>
  </si>
  <si>
    <t xml:space="preserve">	HRJLSARA0007</t>
  </si>
  <si>
    <t>JELSA d.d.</t>
  </si>
  <si>
    <t xml:space="preserve">	1.343.473</t>
  </si>
  <si>
    <t>10,00 HRK (1,33 EUR)</t>
  </si>
  <si>
    <t>-</t>
  </si>
  <si>
    <t xml:space="preserve">	252,00 EUR </t>
  </si>
  <si>
    <t xml:space="preserve">	13,00 EUR</t>
  </si>
  <si>
    <t>Delistings - bonds</t>
  </si>
  <si>
    <t xml:space="preserve">	HRZGHOO237A3</t>
  </si>
  <si>
    <t>1,00 HRK (0,13 EUR)</t>
  </si>
  <si>
    <t>0,01 EUR</t>
  </si>
  <si>
    <t>ERSTE&amp;STEIERMÄRKISCHE BANK d. d.</t>
  </si>
  <si>
    <t>1.000.000,00 HRK</t>
  </si>
  <si>
    <t>Delistings - Treasury Bills</t>
  </si>
  <si>
    <t>T309B</t>
  </si>
  <si>
    <t>HRRHMFT309B6</t>
  </si>
  <si>
    <t>13.272,2808 EUR</t>
  </si>
  <si>
    <t>T312B</t>
  </si>
  <si>
    <t xml:space="preserve">HRRHMFT312B0 </t>
  </si>
  <si>
    <t>T316B</t>
  </si>
  <si>
    <t>HRRHMFT316B1</t>
  </si>
  <si>
    <t>T318F</t>
  </si>
  <si>
    <t>HRRHMFT318F8</t>
  </si>
  <si>
    <t>T320B</t>
  </si>
  <si>
    <t>HRRHMFT320B3</t>
  </si>
  <si>
    <t>T320C</t>
  </si>
  <si>
    <t>HRRHMFT320C1</t>
  </si>
  <si>
    <t>T322B</t>
  </si>
  <si>
    <t>HRRHMFT322B9</t>
  </si>
  <si>
    <t>T325B</t>
  </si>
  <si>
    <t>HRRHMFT325B2</t>
  </si>
  <si>
    <t xml:space="preserve"> T333C </t>
  </si>
  <si>
    <t>T333B</t>
  </si>
  <si>
    <t>HRRHMFT333B6</t>
  </si>
  <si>
    <t>13.272,28 EUR</t>
  </si>
  <si>
    <t>16</t>
  </si>
  <si>
    <t>T338B</t>
  </si>
  <si>
    <t xml:space="preserve">	HRRHMFT338B5</t>
  </si>
  <si>
    <t>17</t>
  </si>
  <si>
    <t>T342A</t>
  </si>
  <si>
    <t>HRRHMFT342A9</t>
  </si>
  <si>
    <t>18</t>
  </si>
  <si>
    <t>19</t>
  </si>
  <si>
    <t>20</t>
  </si>
  <si>
    <t>T348B</t>
  </si>
  <si>
    <t>HRRHMFT348B4</t>
  </si>
  <si>
    <t>Listing of additional issues - equities</t>
  </si>
  <si>
    <t>Number of additional shares</t>
  </si>
  <si>
    <t xml:space="preserve">HRVIS0RA0002 </t>
  </si>
  <si>
    <t>10 HRK</t>
  </si>
  <si>
    <t>MODRA ŠPILJA d.d.</t>
  </si>
  <si>
    <t>DLPR</t>
  </si>
  <si>
    <t>HRDLPRRA0007</t>
  </si>
  <si>
    <t>PROFESSIO ENERGIA d.d.</t>
  </si>
  <si>
    <t>100 HRK</t>
  </si>
  <si>
    <t>M7PR</t>
  </si>
  <si>
    <t>HRM7PRRA0001</t>
  </si>
  <si>
    <t>Primo Real Estate d.d.</t>
  </si>
  <si>
    <t>200 HRK</t>
  </si>
  <si>
    <t xml:space="preserve">ATLANTSKA PLOVIDBA d.d. </t>
  </si>
  <si>
    <t xml:space="preserve">HRVIDURA0009 </t>
  </si>
  <si>
    <t xml:space="preserve">VILLA DUBROVNIK d.d. </t>
  </si>
  <si>
    <t>13 EUR</t>
  </si>
  <si>
    <t>Listing of additional issues -  Treasury Bills</t>
  </si>
  <si>
    <t>Number of additional  Treasury Bills</t>
  </si>
  <si>
    <t>Capital Increases</t>
  </si>
  <si>
    <t>Share Capital</t>
  </si>
  <si>
    <t>261.617.400,00 HRK</t>
  </si>
  <si>
    <t>CROATIA AIRLINES d.d.</t>
  </si>
  <si>
    <t>923.879.530,00 HRK</t>
  </si>
  <si>
    <t>101.746.060,00 EUR</t>
  </si>
  <si>
    <t>83.347.800,08 EUR</t>
  </si>
  <si>
    <t>11.729.549,00 EUR</t>
  </si>
  <si>
    <t xml:space="preserve"> Change of Nominal Value</t>
  </si>
  <si>
    <t>Nominal  Value</t>
  </si>
  <si>
    <t>Before</t>
  </si>
  <si>
    <t>After</t>
  </si>
  <si>
    <t xml:space="preserve"> FTB TURIZAM d.d.</t>
  </si>
  <si>
    <t>670 HRK</t>
  </si>
  <si>
    <t xml:space="preserve"> Change of Nominal Value and  capital increase</t>
  </si>
  <si>
    <t xml:space="preserve">	HRJDOSRA0001</t>
  </si>
  <si>
    <t xml:space="preserve">ADRIATIC OSIGURANJE d.d. </t>
  </si>
  <si>
    <t>53 EUR</t>
  </si>
  <si>
    <t>100 EUR</t>
  </si>
  <si>
    <t>12.500.000,00 EUR</t>
  </si>
  <si>
    <t>Share Capital Adjustment to the Euro</t>
  </si>
  <si>
    <t>Nominal Value</t>
  </si>
  <si>
    <t xml:space="preserve">	HRATPLRA0008</t>
  </si>
  <si>
    <t>300 HRK</t>
  </si>
  <si>
    <t>55.565.200,08 EUR</t>
  </si>
  <si>
    <t xml:space="preserve">	HRHEFARA0003</t>
  </si>
  <si>
    <t>48.570.928,40 EUR</t>
  </si>
  <si>
    <t>MAISTRA d. d.</t>
  </si>
  <si>
    <t>169.617.833,25 EUR</t>
  </si>
  <si>
    <t>ADRS
ADRS2</t>
  </si>
  <si>
    <t>HRADRSRA0007
HRADRSPA0009</t>
  </si>
  <si>
    <t xml:space="preserve">ADRIS GRUPA d. d. </t>
  </si>
  <si>
    <t>21.766.540,58 EUR</t>
  </si>
  <si>
    <t xml:space="preserve">	HRACI0RA0000</t>
  </si>
  <si>
    <t>3.600 HRK</t>
  </si>
  <si>
    <t>53.064.702,37 EUR</t>
  </si>
  <si>
    <t>Share Capital Adjustment to the Euro- Capital Increases</t>
  </si>
  <si>
    <t xml:space="preserve">	HRPODRRA0004</t>
  </si>
  <si>
    <t>220 HRK</t>
  </si>
  <si>
    <t>30 EUR</t>
  </si>
  <si>
    <t>213.600.090,00 EUR</t>
  </si>
  <si>
    <t>JADROAGENT d. d.</t>
  </si>
  <si>
    <t>450 HRK</t>
  </si>
  <si>
    <t>60 EUR</t>
  </si>
  <si>
    <t>6.650.700,00 EUR</t>
  </si>
  <si>
    <t xml:space="preserve">HT d.d. </t>
  </si>
  <si>
    <t>1.359.742.172,00 EUR</t>
  </si>
  <si>
    <t>30.420.000,00 EUR</t>
  </si>
  <si>
    <t xml:space="preserve">PODRAVSKA BANKA d.d. </t>
  </si>
  <si>
    <t>400 HRK</t>
  </si>
  <si>
    <t>55 EUR</t>
  </si>
  <si>
    <t>36.781.195,00 EUR</t>
  </si>
  <si>
    <t>INA, d.d.</t>
  </si>
  <si>
    <t>900 HRK</t>
  </si>
  <si>
    <t>120 EUR</t>
  </si>
  <si>
    <t>1.200.000.000,00 EUR</t>
  </si>
  <si>
    <t>KODT
KODT2</t>
  </si>
  <si>
    <t>HRKODTRA0007
HRKODTPA0009</t>
  </si>
  <si>
    <t>KONČAR - Distributivni i specijalni transformatori d.d.</t>
  </si>
  <si>
    <t>40 EUR</t>
  </si>
  <si>
    <t>20.449.280,00 EUR</t>
  </si>
  <si>
    <t>600 HRK</t>
  </si>
  <si>
    <t>80 EUR</t>
  </si>
  <si>
    <t>161.970.000,00 EUR</t>
  </si>
  <si>
    <t xml:space="preserve">	HRJNAFRA0000</t>
  </si>
  <si>
    <t>2.930 HRK</t>
  </si>
  <si>
    <t>389 EUR</t>
  </si>
  <si>
    <t>391.978.962,00 EUR</t>
  </si>
  <si>
    <t xml:space="preserve">	HRIKBARA0008</t>
  </si>
  <si>
    <t>ISTARSKA KREDITNA BANKA UMAG d.d.</t>
  </si>
  <si>
    <t>1.100 HRK</t>
  </si>
  <si>
    <t>146 EUR</t>
  </si>
  <si>
    <t>21.608.000,00 EUR</t>
  </si>
  <si>
    <t>BRODOGRADILIŠTE VIKTOR LENAC d. d.</t>
  </si>
  <si>
    <t>_</t>
  </si>
  <si>
    <t>22.315.014,00 EUR</t>
  </si>
  <si>
    <t>2 EUR</t>
  </si>
  <si>
    <t>3.920.000,00 EUR</t>
  </si>
  <si>
    <t xml:space="preserve">ATLANTIC GRUPA d.d. </t>
  </si>
  <si>
    <t>8 EUR</t>
  </si>
  <si>
    <t>106.697.600,00 EUR</t>
  </si>
  <si>
    <t>CROS
CROS2</t>
  </si>
  <si>
    <t>HRCROSRA0002
HRCROSPA0004</t>
  </si>
  <si>
    <t>1.400 HRK</t>
  </si>
  <si>
    <t>186 EUR</t>
  </si>
  <si>
    <t>79.923.642,00 EUR</t>
  </si>
  <si>
    <t xml:space="preserve">	Čakovečki mlinovi,d.d.</t>
  </si>
  <si>
    <t>13.657.177,00 EUR</t>
  </si>
  <si>
    <t>32.406.822,00 EUR</t>
  </si>
  <si>
    <t>26.215.395,00 EUR</t>
  </si>
  <si>
    <t>6.930 HRK</t>
  </si>
  <si>
    <t>920 EUR</t>
  </si>
  <si>
    <t>27.778.480,00 EUR</t>
  </si>
  <si>
    <t>Share Capital Adjustment to the Euro- Capital Decreases</t>
  </si>
  <si>
    <t xml:space="preserve">	HRSUKCRA0001</t>
  </si>
  <si>
    <t>92.882.426,00 EUR</t>
  </si>
  <si>
    <t>10.790.247,00 EUR</t>
  </si>
  <si>
    <t xml:space="preserve">	HRZABARA0009</t>
  </si>
  <si>
    <t>Zagrebačka banka d.d.</t>
  </si>
  <si>
    <t>850.068.230,00 EUR</t>
  </si>
  <si>
    <t xml:space="preserve">	HRHIMRRA0001</t>
  </si>
  <si>
    <t>Imperial Riviera d. d.</t>
  </si>
  <si>
    <t>201.265.404,00 EUR</t>
  </si>
  <si>
    <t xml:space="preserve">	HRLPLHRA0009</t>
  </si>
  <si>
    <t xml:space="preserve">LOŠINJSKA PLOVIDBA - HOLDING d. d. </t>
  </si>
  <si>
    <t>190 HRK</t>
  </si>
  <si>
    <t>25 EUR</t>
  </si>
  <si>
    <t>16.560.400,00 EUR</t>
  </si>
  <si>
    <t xml:space="preserve">	HRRIVPRA0000</t>
  </si>
  <si>
    <t xml:space="preserve">Valamar Riviera d.d. </t>
  </si>
  <si>
    <t>221.915.350,00 EUR</t>
  </si>
  <si>
    <t xml:space="preserve">AUTO HRVATSKA d.d. Zagreb </t>
  </si>
  <si>
    <t>7.800.000,00 EUR</t>
  </si>
  <si>
    <t>ĐURO ĐAKOVIĆ GRUPA d.d.</t>
  </si>
  <si>
    <t>28.350.832,00 EUR</t>
  </si>
  <si>
    <t xml:space="preserve">	HRKTJVRA0002</t>
  </si>
  <si>
    <t>50 HRK</t>
  </si>
  <si>
    <t>47.159.260,00 EUR</t>
  </si>
  <si>
    <t xml:space="preserve">	HRDLKVRA0006</t>
  </si>
  <si>
    <t xml:space="preserve">Dalekovod, d.d. </t>
  </si>
  <si>
    <t>41.247.193,00 EUR</t>
  </si>
  <si>
    <t xml:space="preserve">AGRAM BANKA d.d. </t>
  </si>
  <si>
    <t>25.190.789,00 EUR</t>
  </si>
  <si>
    <t>11.946.636,00 EUR</t>
  </si>
  <si>
    <t>ZAGREBAČKE PEKARNE KLARA d.d.</t>
  </si>
  <si>
    <t>15.039.280,00 EUR</t>
  </si>
  <si>
    <t>6.625.000,00 EUR</t>
  </si>
  <si>
    <t xml:space="preserve">	HRARNTRA0004</t>
  </si>
  <si>
    <t>Arena Hospitality Group d.d.</t>
  </si>
  <si>
    <t>13.613.965,00 EUR</t>
  </si>
  <si>
    <t xml:space="preserve">	HRKRASRA0008</t>
  </si>
  <si>
    <t>KRAŠ d.d.</t>
  </si>
  <si>
    <t>79.560.470,00 EUR</t>
  </si>
  <si>
    <t xml:space="preserve">	HRCRALRA0005</t>
  </si>
  <si>
    <t>92.387.953,00 EUR</t>
  </si>
  <si>
    <t>54.594.592,00 EUR</t>
  </si>
  <si>
    <t>31.816.470,00 EUR</t>
  </si>
  <si>
    <t>STJD</t>
  </si>
  <si>
    <t>HRSTJDRA0006</t>
  </si>
  <si>
    <t>STANOVI JADRAN d.d.</t>
  </si>
  <si>
    <t>26 EUR</t>
  </si>
  <si>
    <t>19.149.234,00 EUR</t>
  </si>
  <si>
    <t>21</t>
  </si>
  <si>
    <t xml:space="preserve">	HRBRINRA0006</t>
  </si>
  <si>
    <t xml:space="preserve">	ZAIF Breza d.d.</t>
  </si>
  <si>
    <t>30 HRK</t>
  </si>
  <si>
    <t>2.000.000,00 EUR</t>
  </si>
  <si>
    <t>22</t>
  </si>
  <si>
    <t xml:space="preserve">LUKA PLOČE d.d. </t>
  </si>
  <si>
    <t>22.417.215,00 EUR</t>
  </si>
  <si>
    <t>23</t>
  </si>
  <si>
    <t xml:space="preserve">KONČAR, d.d. </t>
  </si>
  <si>
    <t>470 HRK</t>
  </si>
  <si>
    <t>62 EUR</t>
  </si>
  <si>
    <t>159.471.378,00 EUR</t>
  </si>
  <si>
    <t>24</t>
  </si>
  <si>
    <t>13.033.800,00 EUR</t>
  </si>
  <si>
    <t>25</t>
  </si>
  <si>
    <t>LIBURNIA RIVIERA HOTELI d. d.</t>
  </si>
  <si>
    <t>2.300 HRK</t>
  </si>
  <si>
    <t>305 EUR</t>
  </si>
  <si>
    <t>92.305.505,00 EUR</t>
  </si>
  <si>
    <t>26</t>
  </si>
  <si>
    <t>14.165.541,00 EUR</t>
  </si>
  <si>
    <t>27</t>
  </si>
  <si>
    <t>GARB</t>
  </si>
  <si>
    <t xml:space="preserve">	HRGARBRA0003</t>
  </si>
  <si>
    <t>THE GARDEN BREWERY d.d.</t>
  </si>
  <si>
    <t>500 HRK</t>
  </si>
  <si>
    <t>66 EUR</t>
  </si>
  <si>
    <t>5.333.262,00 EUR</t>
  </si>
  <si>
    <t>28</t>
  </si>
  <si>
    <t>1.900 HRK</t>
  </si>
  <si>
    <t>252 EUR</t>
  </si>
  <si>
    <t>25.031.412,00 EUR</t>
  </si>
  <si>
    <t>29</t>
  </si>
  <si>
    <t xml:space="preserve">	HRLRHCRA0008</t>
  </si>
  <si>
    <t xml:space="preserve">FTB TURIZAM d.d. </t>
  </si>
  <si>
    <t>26.912.100,00 EUR</t>
  </si>
  <si>
    <t>30</t>
  </si>
  <si>
    <t>VDZG</t>
  </si>
  <si>
    <t xml:space="preserve">HRVDZGRA0006	</t>
  </si>
  <si>
    <t>VODOPRIVREDA ZAGREB d.d.</t>
  </si>
  <si>
    <t>5.140.837,00 EUR</t>
  </si>
  <si>
    <t>31</t>
  </si>
  <si>
    <t>20 HRK</t>
  </si>
  <si>
    <t>6.092.836,00 EUR</t>
  </si>
  <si>
    <t>32</t>
  </si>
  <si>
    <t>34.010.262,00 EUR</t>
  </si>
  <si>
    <t>33</t>
  </si>
  <si>
    <t>17.674.030,00 EUR</t>
  </si>
  <si>
    <t>34</t>
  </si>
  <si>
    <t>QTLG</t>
  </si>
  <si>
    <t>HRQTLGRA0001</t>
  </si>
  <si>
    <t>Quattro logistika d.d.</t>
  </si>
  <si>
    <t>32.500.005,00 EUR</t>
  </si>
  <si>
    <t>35</t>
  </si>
  <si>
    <t>12.775.884,00 EUR</t>
  </si>
  <si>
    <t>36</t>
  </si>
  <si>
    <t>MEDORA HOTELI I LJETOVALIŠTA d.d.</t>
  </si>
  <si>
    <t>10.480.124,00 EUR</t>
  </si>
  <si>
    <t>37</t>
  </si>
  <si>
    <t>HPTK</t>
  </si>
  <si>
    <t>HTP KORČULA d.d.</t>
  </si>
  <si>
    <t>6 EUR</t>
  </si>
  <si>
    <t>14.813.214,00 EUR</t>
  </si>
  <si>
    <t>38</t>
  </si>
  <si>
    <t>HTP OREBIĆ d.d.</t>
  </si>
  <si>
    <t>6.185.660,00 EUR</t>
  </si>
  <si>
    <t>39</t>
  </si>
  <si>
    <t>LUKA RIJEKA d. d.</t>
  </si>
  <si>
    <t>40 HRK</t>
  </si>
  <si>
    <t>5 EUR</t>
  </si>
  <si>
    <t>67.402.375,00 EUR</t>
  </si>
  <si>
    <t>40</t>
  </si>
  <si>
    <t>MRSK</t>
  </si>
  <si>
    <t>HRMRSKRA0004</t>
  </si>
  <si>
    <t>MARASKA d.d.</t>
  </si>
  <si>
    <t>70 HRK</t>
  </si>
  <si>
    <t>9 EUR</t>
  </si>
  <si>
    <t>12.846.645,00 EUR</t>
  </si>
  <si>
    <t>41</t>
  </si>
  <si>
    <t>4.337.626,00 EUR</t>
  </si>
  <si>
    <t>42</t>
  </si>
  <si>
    <t>Zagrebačka burza d.d.</t>
  </si>
  <si>
    <t>3.076.315,00 EUR</t>
  </si>
  <si>
    <t>43</t>
  </si>
  <si>
    <t>ZVEČEVO d. d.</t>
  </si>
  <si>
    <t>9.941.620,00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</si>
</sst>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</numFmts>
  <fonts count="20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2"/>
      <name val="Calibri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20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D817B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rgb="FF8D817B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1" fillId="2" borderId="0"/>
    <xf numFmtId="167" fontId="1" fillId="2" borderId="0" applyFont="0" applyFill="0" applyBorder="0" applyAlignment="0" applyProtection="0"/>
    <xf numFmtId="0" fontId="11" fillId="2" borderId="0"/>
    <xf numFmtId="167" fontId="1" fillId="2" borderId="0" applyFont="0" applyFill="0" applyBorder="0" applyAlignment="0" applyProtection="0"/>
  </cellStyleXfs>
  <cellXfs count="305">
    <xf numFmtId="0" fontId="0" fillId="2" borderId="0" xfId="0" applyFill="1"/>
    <xf numFmtId="0" fontId="2" fillId="2" borderId="0" xfId="0" applyFont="1" applyFill="1"/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0" fontId="4" fillId="2" borderId="0" xfId="0" applyFont="1" applyFill="1"/>
    <xf numFmtId="0" fontId="3" fillId="2" borderId="0" xfId="0" applyFont="1" applyFill="1" applyAlignment="1">
      <alignment horizontal="left" wrapText="1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2" fillId="2" borderId="3" xfId="0" applyFont="1" applyFill="1" applyBorder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8" fillId="2" borderId="0" xfId="0" applyFont="1" applyFill="1" applyAlignment="1">
      <alignment horizontal="center"/>
    </xf>
    <xf numFmtId="4" fontId="8" fillId="2" borderId="0" xfId="0" applyNumberFormat="1" applyFont="1" applyFill="1"/>
    <xf numFmtId="14" fontId="8" fillId="2" borderId="0" xfId="0" applyNumberFormat="1" applyFont="1" applyFill="1"/>
    <xf numFmtId="14" fontId="3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horizontal="center" wrapText="1"/>
    </xf>
    <xf numFmtId="164" fontId="8" fillId="2" borderId="0" xfId="0" applyNumberFormat="1" applyFont="1" applyFill="1"/>
    <xf numFmtId="0" fontId="8" fillId="2" borderId="0" xfId="0" applyFont="1" applyFill="1" applyAlignment="1">
      <alignment horizontal="left"/>
    </xf>
    <xf numFmtId="49" fontId="3" fillId="2" borderId="4" xfId="0" applyNumberFormat="1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right" wrapText="1"/>
    </xf>
    <xf numFmtId="49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 wrapText="1"/>
    </xf>
    <xf numFmtId="0" fontId="3" fillId="2" borderId="4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49" fontId="2" fillId="2" borderId="3" xfId="0" applyNumberFormat="1" applyFont="1" applyFill="1" applyBorder="1" applyAlignment="1">
      <alignment horizontal="left"/>
    </xf>
    <xf numFmtId="0" fontId="3" fillId="2" borderId="0" xfId="0" applyFont="1" applyFill="1" applyAlignment="1">
      <alignment wrapText="1"/>
    </xf>
    <xf numFmtId="0" fontId="3" fillId="2" borderId="5" xfId="0" applyFont="1" applyFill="1" applyBorder="1" applyAlignment="1">
      <alignment horizontal="right" wrapText="1"/>
    </xf>
    <xf numFmtId="0" fontId="3" fillId="2" borderId="0" xfId="0" applyFont="1" applyFill="1" applyAlignment="1" applyProtection="1">
      <alignment horizontal="right" wrapText="1"/>
      <protection locked="0"/>
    </xf>
    <xf numFmtId="3" fontId="3" fillId="2" borderId="1" xfId="0" applyNumberFormat="1" applyFont="1" applyFill="1" applyBorder="1" applyAlignment="1">
      <alignment horizontal="right"/>
    </xf>
    <xf numFmtId="3" fontId="2" fillId="2" borderId="0" xfId="0" applyNumberFormat="1" applyFont="1" applyFill="1"/>
    <xf numFmtId="49" fontId="2" fillId="2" borderId="1" xfId="0" applyNumberFormat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/>
    </xf>
    <xf numFmtId="3" fontId="3" fillId="2" borderId="3" xfId="0" applyNumberFormat="1" applyFont="1" applyFill="1" applyBorder="1" applyAlignment="1">
      <alignment horizontal="right"/>
    </xf>
    <xf numFmtId="0" fontId="3" fillId="2" borderId="0" xfId="0" applyFont="1" applyFill="1"/>
    <xf numFmtId="0" fontId="9" fillId="2" borderId="0" xfId="0" applyFont="1" applyFill="1"/>
    <xf numFmtId="3" fontId="2" fillId="2" borderId="1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right"/>
    </xf>
    <xf numFmtId="3" fontId="2" fillId="2" borderId="3" xfId="0" applyNumberFormat="1" applyFont="1" applyFill="1" applyBorder="1" applyAlignment="1">
      <alignment horizontal="right" vertical="top" wrapText="1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3" fontId="2" fillId="2" borderId="3" xfId="0" applyNumberFormat="1" applyFont="1" applyFill="1" applyBorder="1" applyAlignment="1">
      <alignment horizontal="right" vertical="center" wrapText="1"/>
    </xf>
    <xf numFmtId="3" fontId="2" fillId="2" borderId="2" xfId="0" applyNumberFormat="1" applyFont="1" applyFill="1" applyBorder="1" applyAlignment="1">
      <alignment horizontal="right"/>
    </xf>
    <xf numFmtId="4" fontId="2" fillId="2" borderId="2" xfId="0" applyNumberFormat="1" applyFont="1" applyFill="1" applyBorder="1" applyAlignment="1">
      <alignment horizontal="right"/>
    </xf>
    <xf numFmtId="14" fontId="3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>
      <alignment horizontal="center"/>
    </xf>
    <xf numFmtId="49" fontId="2" fillId="2" borderId="4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 vertical="center"/>
    </xf>
    <xf numFmtId="14" fontId="2" fillId="2" borderId="4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9" fontId="2" fillId="2" borderId="5" xfId="0" applyNumberFormat="1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right" vertical="center"/>
    </xf>
    <xf numFmtId="3" fontId="2" fillId="2" borderId="5" xfId="0" applyNumberFormat="1" applyFont="1" applyFill="1" applyBorder="1" applyAlignment="1">
      <alignment horizontal="right" vertical="center"/>
    </xf>
    <xf numFmtId="14" fontId="2" fillId="2" borderId="5" xfId="0" applyNumberFormat="1" applyFont="1" applyFill="1" applyBorder="1" applyAlignment="1">
      <alignment horizontal="right" vertical="center"/>
    </xf>
    <xf numFmtId="165" fontId="2" fillId="2" borderId="5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4" fillId="2" borderId="0" xfId="0" applyFont="1" applyFill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3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49" fontId="2" fillId="2" borderId="6" xfId="0" applyNumberFormat="1" applyFont="1" applyFill="1" applyBorder="1" applyAlignment="1">
      <alignment horizontal="left"/>
    </xf>
    <xf numFmtId="0" fontId="3" fillId="2" borderId="7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right" wrapText="1"/>
    </xf>
    <xf numFmtId="4" fontId="2" fillId="2" borderId="7" xfId="0" applyNumberFormat="1" applyFont="1" applyFill="1" applyBorder="1" applyAlignment="1">
      <alignment horizontal="right" wrapText="1"/>
    </xf>
    <xf numFmtId="3" fontId="2" fillId="2" borderId="7" xfId="0" applyNumberFormat="1" applyFont="1" applyFill="1" applyBorder="1" applyAlignment="1">
      <alignment horizontal="right" wrapText="1"/>
    </xf>
    <xf numFmtId="49" fontId="2" fillId="2" borderId="7" xfId="0" applyNumberFormat="1" applyFont="1" applyFill="1" applyBorder="1" applyAlignment="1">
      <alignment horizontal="left"/>
    </xf>
    <xf numFmtId="49" fontId="2" fillId="2" borderId="8" xfId="0" applyNumberFormat="1" applyFont="1" applyFill="1" applyBorder="1" applyAlignment="1">
      <alignment horizontal="left"/>
    </xf>
    <xf numFmtId="4" fontId="2" fillId="2" borderId="8" xfId="0" applyNumberFormat="1" applyFont="1" applyFill="1" applyBorder="1" applyAlignment="1">
      <alignment horizontal="right" wrapText="1"/>
    </xf>
    <xf numFmtId="3" fontId="2" fillId="2" borderId="8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left"/>
    </xf>
    <xf numFmtId="4" fontId="2" fillId="2" borderId="2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Alignment="1">
      <alignment horizontal="right"/>
    </xf>
    <xf numFmtId="0" fontId="3" fillId="2" borderId="7" xfId="0" applyFont="1" applyFill="1" applyBorder="1" applyAlignment="1">
      <alignment horizontal="left"/>
    </xf>
    <xf numFmtId="49" fontId="2" fillId="2" borderId="9" xfId="0" applyNumberFormat="1" applyFont="1" applyFill="1" applyBorder="1" applyAlignment="1">
      <alignment horizontal="left"/>
    </xf>
    <xf numFmtId="4" fontId="2" fillId="2" borderId="3" xfId="0" applyNumberFormat="1" applyFont="1" applyFill="1" applyBorder="1" applyAlignment="1">
      <alignment horizontal="right"/>
    </xf>
    <xf numFmtId="14" fontId="2" fillId="2" borderId="3" xfId="0" applyNumberFormat="1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14" fontId="2" fillId="2" borderId="2" xfId="0" applyNumberFormat="1" applyFont="1" applyFill="1" applyBorder="1" applyAlignment="1">
      <alignment horizontal="right"/>
    </xf>
    <xf numFmtId="0" fontId="10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right" vertical="center" wrapText="1"/>
    </xf>
    <xf numFmtId="164" fontId="2" fillId="2" borderId="0" xfId="0" applyNumberFormat="1" applyFont="1" applyFill="1" applyAlignment="1">
      <alignment horizontal="right" vertical="center" wrapText="1"/>
    </xf>
    <xf numFmtId="3" fontId="2" fillId="2" borderId="0" xfId="0" applyNumberFormat="1" applyFont="1" applyFill="1" applyAlignment="1">
      <alignment horizontal="right" vertical="center" wrapText="1"/>
    </xf>
    <xf numFmtId="49" fontId="2" fillId="2" borderId="0" xfId="0" applyNumberFormat="1" applyFont="1" applyFill="1" applyAlignment="1">
      <alignment horizontal="right" vertical="center" indent="1"/>
    </xf>
    <xf numFmtId="10" fontId="2" fillId="2" borderId="8" xfId="0" applyNumberFormat="1" applyFont="1" applyFill="1" applyBorder="1" applyAlignment="1">
      <alignment horizontal="right" wrapText="1"/>
    </xf>
    <xf numFmtId="10" fontId="2" fillId="2" borderId="2" xfId="0" applyNumberFormat="1" applyFont="1" applyFill="1" applyBorder="1" applyAlignment="1">
      <alignment horizontal="right" wrapText="1"/>
    </xf>
    <xf numFmtId="10" fontId="2" fillId="2" borderId="7" xfId="0" applyNumberFormat="1" applyFont="1" applyFill="1" applyBorder="1" applyAlignment="1">
      <alignment horizontal="right" wrapText="1"/>
    </xf>
    <xf numFmtId="10" fontId="2" fillId="2" borderId="1" xfId="0" applyNumberFormat="1" applyFont="1" applyFill="1" applyBorder="1" applyAlignment="1">
      <alignment horizontal="right" vertical="center" wrapText="1"/>
    </xf>
    <xf numFmtId="10" fontId="2" fillId="2" borderId="3" xfId="0" applyNumberFormat="1" applyFont="1" applyFill="1" applyBorder="1" applyAlignment="1">
      <alignment horizontal="right" vertical="center" wrapText="1"/>
    </xf>
    <xf numFmtId="10" fontId="2" fillId="2" borderId="10" xfId="0" applyNumberFormat="1" applyFont="1" applyFill="1" applyBorder="1" applyAlignment="1">
      <alignment horizontal="right" vertical="center" wrapText="1"/>
    </xf>
    <xf numFmtId="10" fontId="2" fillId="2" borderId="4" xfId="0" applyNumberFormat="1" applyFont="1" applyFill="1" applyBorder="1" applyAlignment="1">
      <alignment horizontal="right" vertical="center" wrapText="1"/>
    </xf>
    <xf numFmtId="49" fontId="2" fillId="2" borderId="0" xfId="0" applyNumberFormat="1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left"/>
    </xf>
    <xf numFmtId="4" fontId="2" fillId="2" borderId="11" xfId="0" applyNumberFormat="1" applyFont="1" applyFill="1" applyBorder="1" applyAlignment="1">
      <alignment horizontal="right"/>
    </xf>
    <xf numFmtId="14" fontId="2" fillId="2" borderId="11" xfId="0" applyNumberFormat="1" applyFont="1" applyFill="1" applyBorder="1" applyAlignment="1">
      <alignment horizontal="right"/>
    </xf>
    <xf numFmtId="166" fontId="2" fillId="2" borderId="4" xfId="0" applyNumberFormat="1" applyFont="1" applyFill="1" applyBorder="1" applyAlignment="1">
      <alignment horizontal="right" vertical="center"/>
    </xf>
    <xf numFmtId="0" fontId="13" fillId="2" borderId="0" xfId="1" applyFont="1"/>
    <xf numFmtId="0" fontId="14" fillId="2" borderId="0" xfId="1" applyFont="1" applyAlignment="1">
      <alignment horizontal="left"/>
    </xf>
    <xf numFmtId="0" fontId="15" fillId="2" borderId="0" xfId="1" applyFont="1" applyAlignment="1">
      <alignment horizontal="center" wrapText="1"/>
    </xf>
    <xf numFmtId="0" fontId="15" fillId="2" borderId="0" xfId="1" applyFont="1" applyAlignment="1">
      <alignment horizontal="right" wrapText="1"/>
    </xf>
    <xf numFmtId="49" fontId="16" fillId="2" borderId="2" xfId="1" applyNumberFormat="1" applyFont="1" applyBorder="1" applyAlignment="1">
      <alignment horizontal="left" vertical="center" wrapText="1"/>
    </xf>
    <xf numFmtId="49" fontId="16" fillId="2" borderId="2" xfId="1" applyNumberFormat="1" applyFont="1" applyBorder="1" applyAlignment="1">
      <alignment horizontal="center" vertical="center" wrapText="1"/>
    </xf>
    <xf numFmtId="49" fontId="16" fillId="2" borderId="2" xfId="1" applyNumberFormat="1" applyFont="1" applyBorder="1" applyAlignment="1">
      <alignment horizontal="left" vertical="center"/>
    </xf>
    <xf numFmtId="164" fontId="16" fillId="2" borderId="2" xfId="1" applyNumberFormat="1" applyFont="1" applyBorder="1" applyAlignment="1">
      <alignment horizontal="center" vertical="center" wrapText="1"/>
    </xf>
    <xf numFmtId="14" fontId="16" fillId="2" borderId="2" xfId="1" applyNumberFormat="1" applyFont="1" applyBorder="1" applyAlignment="1">
      <alignment horizontal="center" vertical="center" wrapText="1"/>
    </xf>
    <xf numFmtId="168" fontId="16" fillId="2" borderId="2" xfId="2" applyNumberFormat="1" applyFont="1" applyFill="1" applyBorder="1" applyAlignment="1" applyProtection="1">
      <alignment horizontal="center" vertical="center" wrapText="1"/>
    </xf>
    <xf numFmtId="169" fontId="16" fillId="2" borderId="2" xfId="1" applyNumberFormat="1" applyFont="1" applyBorder="1" applyAlignment="1">
      <alignment horizontal="right" vertical="center" wrapText="1"/>
    </xf>
    <xf numFmtId="0" fontId="14" fillId="2" borderId="0" xfId="1" applyFont="1"/>
    <xf numFmtId="49" fontId="16" fillId="2" borderId="12" xfId="1" applyNumberFormat="1" applyFont="1" applyBorder="1" applyAlignment="1">
      <alignment horizontal="left" vertical="center" wrapText="1"/>
    </xf>
    <xf numFmtId="49" fontId="16" fillId="2" borderId="12" xfId="1" applyNumberFormat="1" applyFont="1" applyBorder="1" applyAlignment="1">
      <alignment horizontal="center" vertical="center" wrapText="1"/>
    </xf>
    <xf numFmtId="49" fontId="16" fillId="2" borderId="12" xfId="1" applyNumberFormat="1" applyFont="1" applyBorder="1" applyAlignment="1">
      <alignment horizontal="left" vertical="center"/>
    </xf>
    <xf numFmtId="164" fontId="16" fillId="2" borderId="12" xfId="1" applyNumberFormat="1" applyFont="1" applyBorder="1" applyAlignment="1">
      <alignment horizontal="center" vertical="center" wrapText="1"/>
    </xf>
    <xf numFmtId="14" fontId="16" fillId="2" borderId="12" xfId="1" applyNumberFormat="1" applyFont="1" applyBorder="1" applyAlignment="1">
      <alignment horizontal="center" vertical="center" wrapText="1"/>
    </xf>
    <xf numFmtId="168" fontId="16" fillId="2" borderId="12" xfId="2" applyNumberFormat="1" applyFont="1" applyFill="1" applyBorder="1" applyAlignment="1" applyProtection="1">
      <alignment horizontal="center" vertical="center" wrapText="1"/>
    </xf>
    <xf numFmtId="169" fontId="16" fillId="2" borderId="12" xfId="1" applyNumberFormat="1" applyFont="1" applyBorder="1" applyAlignment="1">
      <alignment horizontal="right" vertical="center" wrapText="1"/>
    </xf>
    <xf numFmtId="49" fontId="16" fillId="2" borderId="13" xfId="1" applyNumberFormat="1" applyFont="1" applyBorder="1" applyAlignment="1">
      <alignment horizontal="left" vertical="center" wrapText="1"/>
    </xf>
    <xf numFmtId="49" fontId="16" fillId="2" borderId="13" xfId="1" applyNumberFormat="1" applyFont="1" applyBorder="1" applyAlignment="1">
      <alignment horizontal="center" vertical="center" wrapText="1"/>
    </xf>
    <xf numFmtId="49" fontId="16" fillId="2" borderId="13" xfId="1" applyNumberFormat="1" applyFont="1" applyBorder="1" applyAlignment="1">
      <alignment horizontal="left" vertical="center"/>
    </xf>
    <xf numFmtId="164" fontId="16" fillId="2" borderId="13" xfId="1" applyNumberFormat="1" applyFont="1" applyBorder="1" applyAlignment="1">
      <alignment horizontal="center" vertical="center" wrapText="1"/>
    </xf>
    <xf numFmtId="14" fontId="16" fillId="2" borderId="13" xfId="1" applyNumberFormat="1" applyFont="1" applyBorder="1" applyAlignment="1">
      <alignment horizontal="center" vertical="center" wrapText="1"/>
    </xf>
    <xf numFmtId="168" fontId="16" fillId="2" borderId="13" xfId="2" applyNumberFormat="1" applyFont="1" applyFill="1" applyBorder="1" applyAlignment="1" applyProtection="1">
      <alignment horizontal="center" vertical="center" wrapText="1"/>
    </xf>
    <xf numFmtId="49" fontId="16" fillId="2" borderId="14" xfId="1" applyNumberFormat="1" applyFont="1" applyBorder="1" applyAlignment="1">
      <alignment horizontal="left" vertical="center" wrapText="1"/>
    </xf>
    <xf numFmtId="49" fontId="16" fillId="2" borderId="14" xfId="1" applyNumberFormat="1" applyFont="1" applyBorder="1" applyAlignment="1">
      <alignment horizontal="center" vertical="center" wrapText="1"/>
    </xf>
    <xf numFmtId="14" fontId="16" fillId="2" borderId="14" xfId="1" applyNumberFormat="1" applyFont="1" applyBorder="1" applyAlignment="1">
      <alignment horizontal="center" vertical="center" wrapText="1"/>
    </xf>
    <xf numFmtId="168" fontId="16" fillId="2" borderId="14" xfId="2" applyNumberFormat="1" applyFont="1" applyFill="1" applyBorder="1" applyAlignment="1" applyProtection="1">
      <alignment horizontal="center" vertical="center" wrapText="1"/>
    </xf>
    <xf numFmtId="49" fontId="16" fillId="2" borderId="0" xfId="1" applyNumberFormat="1" applyFont="1" applyAlignment="1">
      <alignment horizontal="left" vertical="center" wrapText="1"/>
    </xf>
    <xf numFmtId="49" fontId="16" fillId="2" borderId="0" xfId="1" applyNumberFormat="1" applyFont="1" applyAlignment="1">
      <alignment horizontal="center" vertical="center" wrapText="1"/>
    </xf>
    <xf numFmtId="49" fontId="16" fillId="2" borderId="0" xfId="1" applyNumberFormat="1" applyFont="1" applyAlignment="1">
      <alignment horizontal="left" vertical="center"/>
    </xf>
    <xf numFmtId="164" fontId="16" fillId="2" borderId="0" xfId="1" applyNumberFormat="1" applyFont="1" applyAlignment="1">
      <alignment horizontal="center" vertical="center" wrapText="1"/>
    </xf>
    <xf numFmtId="14" fontId="16" fillId="2" borderId="0" xfId="1" applyNumberFormat="1" applyFont="1" applyAlignment="1">
      <alignment horizontal="center" vertical="center" wrapText="1"/>
    </xf>
    <xf numFmtId="168" fontId="16" fillId="2" borderId="0" xfId="2" applyNumberFormat="1" applyFont="1" applyFill="1" applyBorder="1" applyAlignment="1" applyProtection="1">
      <alignment horizontal="center" vertical="center" wrapText="1"/>
    </xf>
    <xf numFmtId="169" fontId="16" fillId="2" borderId="0" xfId="1" applyNumberFormat="1" applyFont="1" applyAlignment="1">
      <alignment horizontal="center" vertical="center" wrapText="1"/>
    </xf>
    <xf numFmtId="0" fontId="14" fillId="2" borderId="0" xfId="3" applyFont="1" applyAlignment="1">
      <alignment horizontal="left"/>
    </xf>
    <xf numFmtId="49" fontId="16" fillId="2" borderId="12" xfId="3" applyNumberFormat="1" applyFont="1" applyBorder="1" applyAlignment="1">
      <alignment horizontal="left" vertical="center" wrapText="1"/>
    </xf>
    <xf numFmtId="49" fontId="16" fillId="2" borderId="12" xfId="3" applyNumberFormat="1" applyFont="1" applyBorder="1" applyAlignment="1">
      <alignment horizontal="center" vertical="center" wrapText="1"/>
    </xf>
    <xf numFmtId="49" fontId="16" fillId="2" borderId="12" xfId="3" applyNumberFormat="1" applyFont="1" applyBorder="1" applyAlignment="1">
      <alignment horizontal="left" vertical="center"/>
    </xf>
    <xf numFmtId="164" fontId="16" fillId="2" borderId="12" xfId="3" applyNumberFormat="1" applyFont="1" applyBorder="1" applyAlignment="1">
      <alignment horizontal="center" vertical="center" wrapText="1"/>
    </xf>
    <xf numFmtId="14" fontId="16" fillId="2" borderId="12" xfId="3" applyNumberFormat="1" applyFont="1" applyBorder="1" applyAlignment="1">
      <alignment horizontal="center" vertical="center" wrapText="1"/>
    </xf>
    <xf numFmtId="168" fontId="16" fillId="2" borderId="12" xfId="4" applyNumberFormat="1" applyFont="1" applyFill="1" applyBorder="1" applyAlignment="1" applyProtection="1">
      <alignment horizontal="center" vertical="center" wrapText="1"/>
    </xf>
    <xf numFmtId="169" fontId="16" fillId="2" borderId="12" xfId="3" applyNumberFormat="1" applyFont="1" applyBorder="1" applyAlignment="1">
      <alignment horizontal="center" vertical="center" wrapText="1"/>
    </xf>
    <xf numFmtId="49" fontId="16" fillId="2" borderId="13" xfId="3" applyNumberFormat="1" applyFont="1" applyBorder="1" applyAlignment="1">
      <alignment horizontal="left" vertical="center" wrapText="1"/>
    </xf>
    <xf numFmtId="49" fontId="16" fillId="2" borderId="13" xfId="3" applyNumberFormat="1" applyFont="1" applyBorder="1" applyAlignment="1">
      <alignment horizontal="center" vertical="center" wrapText="1"/>
    </xf>
    <xf numFmtId="49" fontId="16" fillId="2" borderId="13" xfId="3" applyNumberFormat="1" applyFont="1" applyBorder="1" applyAlignment="1">
      <alignment horizontal="left" vertical="center"/>
    </xf>
    <xf numFmtId="164" fontId="16" fillId="2" borderId="13" xfId="3" applyNumberFormat="1" applyFont="1" applyBorder="1" applyAlignment="1">
      <alignment horizontal="center" vertical="center" wrapText="1"/>
    </xf>
    <xf numFmtId="14" fontId="16" fillId="2" borderId="13" xfId="3" applyNumberFormat="1" applyFont="1" applyBorder="1" applyAlignment="1">
      <alignment horizontal="center" vertical="center" wrapText="1"/>
    </xf>
    <xf numFmtId="168" fontId="16" fillId="2" borderId="13" xfId="4" applyNumberFormat="1" applyFont="1" applyFill="1" applyBorder="1" applyAlignment="1" applyProtection="1">
      <alignment horizontal="center" vertical="center" wrapText="1"/>
    </xf>
    <xf numFmtId="169" fontId="16" fillId="2" borderId="13" xfId="3" applyNumberFormat="1" applyFont="1" applyBorder="1" applyAlignment="1">
      <alignment horizontal="center" vertical="center" wrapText="1"/>
    </xf>
    <xf numFmtId="0" fontId="17" fillId="2" borderId="0" xfId="1" applyFont="1"/>
    <xf numFmtId="0" fontId="17" fillId="2" borderId="0" xfId="1" applyFont="1" applyAlignment="1">
      <alignment vertical="top" wrapText="1"/>
    </xf>
    <xf numFmtId="0" fontId="18" fillId="2" borderId="0" xfId="1" applyFont="1" applyAlignment="1">
      <alignment wrapText="1"/>
    </xf>
    <xf numFmtId="169" fontId="16" fillId="2" borderId="2" xfId="1" applyNumberFormat="1" applyFont="1" applyBorder="1" applyAlignment="1">
      <alignment horizontal="center" vertical="center" wrapText="1"/>
    </xf>
    <xf numFmtId="169" fontId="16" fillId="2" borderId="12" xfId="1" applyNumberFormat="1" applyFont="1" applyBorder="1" applyAlignment="1">
      <alignment horizontal="center" vertical="center" wrapText="1"/>
    </xf>
    <xf numFmtId="49" fontId="16" fillId="2" borderId="2" xfId="1" applyNumberFormat="1" applyFont="1" applyBorder="1" applyAlignment="1">
      <alignment horizontal="center" vertical="center"/>
    </xf>
    <xf numFmtId="49" fontId="16" fillId="2" borderId="12" xfId="3" applyNumberFormat="1" applyFont="1" applyBorder="1" applyAlignment="1">
      <alignment horizontal="center" vertical="center"/>
    </xf>
    <xf numFmtId="49" fontId="16" fillId="2" borderId="0" xfId="3" applyNumberFormat="1" applyFont="1" applyAlignment="1">
      <alignment horizontal="left" vertical="center" wrapText="1"/>
    </xf>
    <xf numFmtId="49" fontId="16" fillId="2" borderId="0" xfId="3" applyNumberFormat="1" applyFont="1" applyAlignment="1">
      <alignment horizontal="left" vertical="center"/>
    </xf>
    <xf numFmtId="164" fontId="16" fillId="2" borderId="0" xfId="3" applyNumberFormat="1" applyFont="1" applyAlignment="1">
      <alignment horizontal="center" vertical="center" wrapText="1"/>
    </xf>
    <xf numFmtId="14" fontId="16" fillId="2" borderId="0" xfId="3" applyNumberFormat="1" applyFont="1" applyAlignment="1">
      <alignment horizontal="center" vertical="center" wrapText="1"/>
    </xf>
    <xf numFmtId="168" fontId="16" fillId="2" borderId="0" xfId="4" applyNumberFormat="1" applyFont="1" applyFill="1" applyBorder="1" applyAlignment="1" applyProtection="1">
      <alignment horizontal="center" vertical="center" wrapText="1"/>
    </xf>
    <xf numFmtId="169" fontId="16" fillId="2" borderId="0" xfId="3" applyNumberFormat="1" applyFont="1" applyAlignment="1">
      <alignment horizontal="center" vertical="center" wrapText="1"/>
    </xf>
    <xf numFmtId="168" fontId="16" fillId="2" borderId="12" xfId="2" applyNumberFormat="1" applyFont="1" applyFill="1" applyBorder="1" applyAlignment="1" applyProtection="1">
      <alignment horizontal="right" vertical="center" wrapText="1"/>
    </xf>
    <xf numFmtId="168" fontId="16" fillId="2" borderId="13" xfId="2" applyNumberFormat="1" applyFont="1" applyFill="1" applyBorder="1" applyAlignment="1" applyProtection="1">
      <alignment horizontal="right" vertical="center" wrapText="1"/>
    </xf>
    <xf numFmtId="169" fontId="16" fillId="2" borderId="13" xfId="1" applyNumberFormat="1" applyFont="1" applyBorder="1" applyAlignment="1">
      <alignment horizontal="center" vertical="center" wrapText="1"/>
    </xf>
    <xf numFmtId="49" fontId="16" fillId="2" borderId="14" xfId="1" applyNumberFormat="1" applyFont="1" applyBorder="1" applyAlignment="1">
      <alignment horizontal="left" vertical="center"/>
    </xf>
    <xf numFmtId="164" fontId="16" fillId="2" borderId="14" xfId="1" applyNumberFormat="1" applyFont="1" applyBorder="1" applyAlignment="1">
      <alignment horizontal="center" vertical="center" wrapText="1"/>
    </xf>
    <xf numFmtId="168" fontId="16" fillId="2" borderId="14" xfId="2" applyNumberFormat="1" applyFont="1" applyFill="1" applyBorder="1" applyAlignment="1" applyProtection="1">
      <alignment horizontal="right" vertical="center" wrapText="1"/>
    </xf>
    <xf numFmtId="169" fontId="16" fillId="2" borderId="14" xfId="1" applyNumberFormat="1" applyFont="1" applyBorder="1" applyAlignment="1">
      <alignment horizontal="center" vertical="center" wrapText="1"/>
    </xf>
    <xf numFmtId="49" fontId="16" fillId="2" borderId="1" xfId="1" applyNumberFormat="1" applyFont="1" applyBorder="1" applyAlignment="1">
      <alignment horizontal="left" vertical="center" wrapText="1"/>
    </xf>
    <xf numFmtId="49" fontId="16" fillId="2" borderId="1" xfId="1" applyNumberFormat="1" applyFont="1" applyBorder="1" applyAlignment="1">
      <alignment horizontal="center" vertical="center" wrapText="1"/>
    </xf>
    <xf numFmtId="49" fontId="16" fillId="2" borderId="1" xfId="1" applyNumberFormat="1" applyFont="1" applyBorder="1" applyAlignment="1">
      <alignment horizontal="left" vertical="center"/>
    </xf>
    <xf numFmtId="164" fontId="16" fillId="2" borderId="1" xfId="1" applyNumberFormat="1" applyFont="1" applyBorder="1" applyAlignment="1">
      <alignment horizontal="center" vertical="center" wrapText="1"/>
    </xf>
    <xf numFmtId="14" fontId="16" fillId="2" borderId="1" xfId="1" applyNumberFormat="1" applyFont="1" applyBorder="1" applyAlignment="1">
      <alignment horizontal="center" vertical="center" wrapText="1"/>
    </xf>
    <xf numFmtId="168" fontId="16" fillId="2" borderId="1" xfId="2" applyNumberFormat="1" applyFont="1" applyFill="1" applyBorder="1" applyAlignment="1" applyProtection="1">
      <alignment horizontal="center" vertical="center" wrapText="1"/>
    </xf>
    <xf numFmtId="169" fontId="16" fillId="2" borderId="1" xfId="1" applyNumberFormat="1" applyFont="1" applyBorder="1" applyAlignment="1">
      <alignment horizontal="center" vertical="center" wrapText="1"/>
    </xf>
    <xf numFmtId="169" fontId="16" fillId="2" borderId="14" xfId="1" applyNumberFormat="1" applyFont="1" applyBorder="1" applyAlignment="1">
      <alignment horizontal="right" vertical="center" wrapText="1"/>
    </xf>
    <xf numFmtId="169" fontId="16" fillId="2" borderId="13" xfId="1" applyNumberFormat="1" applyFont="1" applyBorder="1" applyAlignment="1">
      <alignment horizontal="right" vertical="center" wrapText="1"/>
    </xf>
    <xf numFmtId="49" fontId="16" fillId="2" borderId="15" xfId="3" applyNumberFormat="1" applyFont="1" applyBorder="1" applyAlignment="1">
      <alignment horizontal="left" vertical="center" wrapText="1"/>
    </xf>
    <xf numFmtId="49" fontId="16" fillId="2" borderId="15" xfId="3" applyNumberFormat="1" applyFont="1" applyBorder="1" applyAlignment="1">
      <alignment horizontal="center" vertical="center" wrapText="1"/>
    </xf>
    <xf numFmtId="49" fontId="16" fillId="2" borderId="15" xfId="3" applyNumberFormat="1" applyFont="1" applyBorder="1" applyAlignment="1">
      <alignment horizontal="left" vertical="center"/>
    </xf>
    <xf numFmtId="164" fontId="16" fillId="2" borderId="15" xfId="3" applyNumberFormat="1" applyFont="1" applyBorder="1" applyAlignment="1">
      <alignment horizontal="center" vertical="center" wrapText="1"/>
    </xf>
    <xf numFmtId="14" fontId="16" fillId="2" borderId="15" xfId="3" applyNumberFormat="1" applyFont="1" applyBorder="1" applyAlignment="1">
      <alignment horizontal="center" vertical="center" wrapText="1"/>
    </xf>
    <xf numFmtId="168" fontId="16" fillId="2" borderId="2" xfId="4" applyNumberFormat="1" applyFont="1" applyFill="1" applyBorder="1" applyAlignment="1" applyProtection="1">
      <alignment horizontal="center" vertical="center" wrapText="1"/>
    </xf>
    <xf numFmtId="169" fontId="16" fillId="2" borderId="2" xfId="3" applyNumberFormat="1" applyFont="1" applyBorder="1" applyAlignment="1">
      <alignment horizontal="right" vertical="center" wrapText="1"/>
    </xf>
    <xf numFmtId="49" fontId="16" fillId="2" borderId="14" xfId="3" applyNumberFormat="1" applyFont="1" applyBorder="1" applyAlignment="1">
      <alignment horizontal="left" vertical="center" wrapText="1"/>
    </xf>
    <xf numFmtId="49" fontId="16" fillId="2" borderId="14" xfId="3" applyNumberFormat="1" applyFont="1" applyBorder="1" applyAlignment="1">
      <alignment horizontal="center" vertical="center" wrapText="1"/>
    </xf>
    <xf numFmtId="49" fontId="16" fillId="2" borderId="14" xfId="3" applyNumberFormat="1" applyFont="1" applyBorder="1" applyAlignment="1">
      <alignment horizontal="left" vertical="center"/>
    </xf>
    <xf numFmtId="14" fontId="16" fillId="2" borderId="14" xfId="3" applyNumberFormat="1" applyFont="1" applyBorder="1" applyAlignment="1">
      <alignment horizontal="center" vertical="center" wrapText="1"/>
    </xf>
    <xf numFmtId="168" fontId="16" fillId="2" borderId="14" xfId="4" applyNumberFormat="1" applyFont="1" applyFill="1" applyBorder="1" applyAlignment="1" applyProtection="1">
      <alignment horizontal="center" vertical="center" wrapText="1"/>
    </xf>
    <xf numFmtId="169" fontId="16" fillId="2" borderId="14" xfId="3" applyNumberFormat="1" applyFont="1" applyBorder="1" applyAlignment="1">
      <alignment horizontal="right" vertical="center" wrapText="1"/>
    </xf>
    <xf numFmtId="169" fontId="16" fillId="2" borderId="13" xfId="3" applyNumberFormat="1" applyFont="1" applyBorder="1" applyAlignment="1">
      <alignment horizontal="right" vertical="center" wrapText="1"/>
    </xf>
    <xf numFmtId="49" fontId="16" fillId="2" borderId="0" xfId="3" applyNumberFormat="1" applyFont="1" applyAlignment="1">
      <alignment horizontal="center" vertical="center" wrapText="1"/>
    </xf>
    <xf numFmtId="168" fontId="16" fillId="2" borderId="0" xfId="2" applyNumberFormat="1" applyFont="1" applyFill="1" applyBorder="1" applyAlignment="1" applyProtection="1">
      <alignment horizontal="right" vertical="center" wrapText="1"/>
    </xf>
    <xf numFmtId="169" fontId="16" fillId="2" borderId="0" xfId="1" applyNumberFormat="1" applyFont="1" applyAlignment="1">
      <alignment horizontal="right" vertical="center" wrapText="1"/>
    </xf>
    <xf numFmtId="0" fontId="13" fillId="2" borderId="0" xfId="1" applyFont="1" applyAlignment="1">
      <alignment vertical="center"/>
    </xf>
    <xf numFmtId="0" fontId="16" fillId="2" borderId="0" xfId="1" applyFont="1" applyAlignment="1">
      <alignment horizontal="left"/>
    </xf>
    <xf numFmtId="167" fontId="16" fillId="2" borderId="15" xfId="4" applyFont="1" applyFill="1" applyBorder="1" applyAlignment="1" applyProtection="1">
      <alignment horizontal="right" vertical="center" wrapText="1"/>
    </xf>
    <xf numFmtId="49" fontId="16" fillId="2" borderId="16" xfId="3" applyNumberFormat="1" applyFont="1" applyBorder="1" applyAlignment="1">
      <alignment horizontal="left" vertical="center" wrapText="1"/>
    </xf>
    <xf numFmtId="49" fontId="16" fillId="2" borderId="16" xfId="3" applyNumberFormat="1" applyFont="1" applyBorder="1" applyAlignment="1">
      <alignment horizontal="center" vertical="center" wrapText="1"/>
    </xf>
    <xf numFmtId="49" fontId="16" fillId="2" borderId="16" xfId="3" applyNumberFormat="1" applyFont="1" applyBorder="1" applyAlignment="1">
      <alignment horizontal="left" vertical="center"/>
    </xf>
    <xf numFmtId="164" fontId="16" fillId="2" borderId="16" xfId="3" applyNumberFormat="1" applyFont="1" applyBorder="1" applyAlignment="1">
      <alignment horizontal="center" vertical="center" wrapText="1"/>
    </xf>
    <xf numFmtId="14" fontId="16" fillId="2" borderId="16" xfId="3" applyNumberFormat="1" applyFont="1" applyBorder="1" applyAlignment="1">
      <alignment horizontal="center" vertical="center" wrapText="1"/>
    </xf>
    <xf numFmtId="167" fontId="16" fillId="2" borderId="16" xfId="4" applyFont="1" applyFill="1" applyBorder="1" applyAlignment="1" applyProtection="1">
      <alignment horizontal="right" vertical="center" wrapText="1"/>
    </xf>
    <xf numFmtId="167" fontId="16" fillId="2" borderId="13" xfId="4" applyFont="1" applyFill="1" applyBorder="1" applyAlignment="1" applyProtection="1">
      <alignment horizontal="right" vertical="center" wrapText="1"/>
    </xf>
    <xf numFmtId="0" fontId="15" fillId="2" borderId="0" xfId="1" applyFont="1" applyAlignment="1">
      <alignment horizontal="center" vertical="center" wrapText="1"/>
    </xf>
    <xf numFmtId="168" fontId="15" fillId="2" borderId="0" xfId="2" applyNumberFormat="1" applyFont="1" applyFill="1" applyBorder="1" applyAlignment="1" applyProtection="1">
      <alignment horizontal="center" vertical="center" wrapText="1"/>
    </xf>
    <xf numFmtId="3" fontId="15" fillId="2" borderId="0" xfId="1" applyNumberFormat="1" applyFont="1" applyAlignment="1">
      <alignment horizontal="center" vertical="center" wrapText="1"/>
    </xf>
    <xf numFmtId="49" fontId="16" fillId="2" borderId="17" xfId="1" applyNumberFormat="1" applyFont="1" applyBorder="1" applyAlignment="1">
      <alignment horizontal="left" vertical="center" wrapText="1"/>
    </xf>
    <xf numFmtId="49" fontId="16" fillId="2" borderId="17" xfId="1" applyNumberFormat="1" applyFont="1" applyBorder="1" applyAlignment="1">
      <alignment horizontal="center" vertical="center" wrapText="1"/>
    </xf>
    <xf numFmtId="0" fontId="16" fillId="2" borderId="17" xfId="1" applyFont="1" applyBorder="1" applyAlignment="1">
      <alignment horizontal="center" vertical="center" wrapText="1"/>
    </xf>
    <xf numFmtId="0" fontId="16" fillId="2" borderId="17" xfId="1" applyFont="1" applyBorder="1" applyAlignment="1">
      <alignment horizontal="left" vertical="center" wrapText="1"/>
    </xf>
    <xf numFmtId="164" fontId="16" fillId="2" borderId="17" xfId="1" applyNumberFormat="1" applyFont="1" applyBorder="1" applyAlignment="1">
      <alignment horizontal="center" vertical="center" wrapText="1"/>
    </xf>
    <xf numFmtId="14" fontId="16" fillId="2" borderId="17" xfId="1" applyNumberFormat="1" applyFont="1" applyBorder="1" applyAlignment="1">
      <alignment horizontal="center" vertical="center" wrapText="1"/>
    </xf>
    <xf numFmtId="169" fontId="16" fillId="2" borderId="2" xfId="3" applyNumberFormat="1" applyFont="1" applyBorder="1" applyAlignment="1">
      <alignment horizontal="center" vertical="center" wrapText="1"/>
    </xf>
    <xf numFmtId="0" fontId="16" fillId="2" borderId="0" xfId="1" applyFont="1" applyAlignment="1">
      <alignment horizontal="center" vertical="center" wrapText="1"/>
    </xf>
    <xf numFmtId="0" fontId="16" fillId="2" borderId="0" xfId="1" applyFont="1" applyAlignment="1">
      <alignment horizontal="left" vertical="center" wrapText="1"/>
    </xf>
    <xf numFmtId="0" fontId="14" fillId="2" borderId="0" xfId="3" applyFont="1" applyAlignment="1">
      <alignment horizontal="left" vertical="center"/>
    </xf>
    <xf numFmtId="0" fontId="15" fillId="2" borderId="0" xfId="3" applyFont="1" applyAlignment="1">
      <alignment horizontal="center" wrapText="1"/>
    </xf>
    <xf numFmtId="0" fontId="15" fillId="2" borderId="0" xfId="3" applyFont="1" applyAlignment="1">
      <alignment horizontal="left" wrapText="1"/>
    </xf>
    <xf numFmtId="0" fontId="15" fillId="2" borderId="0" xfId="3" applyFont="1" applyAlignment="1">
      <alignment horizontal="center" vertical="center" wrapText="1"/>
    </xf>
    <xf numFmtId="0" fontId="19" fillId="2" borderId="0" xfId="3" applyFont="1"/>
    <xf numFmtId="0" fontId="13" fillId="2" borderId="0" xfId="3" applyFont="1"/>
    <xf numFmtId="0" fontId="14" fillId="2" borderId="14" xfId="3" applyFont="1" applyBorder="1" applyAlignment="1">
      <alignment horizontal="left" vertical="center"/>
    </xf>
    <xf numFmtId="0" fontId="15" fillId="2" borderId="14" xfId="3" applyFont="1" applyBorder="1" applyAlignment="1">
      <alignment horizontal="center" wrapText="1"/>
    </xf>
    <xf numFmtId="0" fontId="15" fillId="2" borderId="14" xfId="3" applyFont="1" applyBorder="1" applyAlignment="1">
      <alignment horizontal="left" wrapText="1"/>
    </xf>
    <xf numFmtId="0" fontId="15" fillId="2" borderId="14" xfId="3" applyFont="1" applyBorder="1" applyAlignment="1">
      <alignment horizontal="center" vertical="center" wrapText="1"/>
    </xf>
    <xf numFmtId="168" fontId="15" fillId="2" borderId="14" xfId="4" applyNumberFormat="1" applyFont="1" applyFill="1" applyBorder="1" applyAlignment="1" applyProtection="1">
      <alignment horizontal="center" vertical="center" wrapText="1"/>
    </xf>
    <xf numFmtId="3" fontId="15" fillId="2" borderId="14" xfId="3" applyNumberFormat="1" applyFont="1" applyBorder="1" applyAlignment="1">
      <alignment horizontal="center" vertical="center" wrapText="1"/>
    </xf>
    <xf numFmtId="0" fontId="13" fillId="2" borderId="14" xfId="3" applyFont="1" applyBorder="1"/>
    <xf numFmtId="49" fontId="16" fillId="2" borderId="18" xfId="3" applyNumberFormat="1" applyFont="1" applyBorder="1" applyAlignment="1">
      <alignment horizontal="left" vertical="center" wrapText="1"/>
    </xf>
    <xf numFmtId="0" fontId="16" fillId="2" borderId="14" xfId="3" applyFont="1" applyBorder="1" applyAlignment="1">
      <alignment horizontal="center" vertical="center" wrapText="1"/>
    </xf>
    <xf numFmtId="0" fontId="16" fillId="2" borderId="14" xfId="3" applyFont="1" applyBorder="1" applyAlignment="1">
      <alignment horizontal="left" vertical="center" wrapText="1"/>
    </xf>
    <xf numFmtId="164" fontId="16" fillId="2" borderId="18" xfId="3" applyNumberFormat="1" applyFont="1" applyBorder="1" applyAlignment="1">
      <alignment horizontal="center" vertical="center" wrapText="1"/>
    </xf>
    <xf numFmtId="14" fontId="16" fillId="2" borderId="18" xfId="3" applyNumberFormat="1" applyFont="1" applyBorder="1" applyAlignment="1">
      <alignment horizontal="center" vertical="center" wrapText="1"/>
    </xf>
    <xf numFmtId="168" fontId="16" fillId="2" borderId="18" xfId="4" applyNumberFormat="1" applyFont="1" applyFill="1" applyBorder="1" applyAlignment="1" applyProtection="1">
      <alignment horizontal="left" vertical="center" wrapText="1"/>
    </xf>
    <xf numFmtId="169" fontId="16" fillId="2" borderId="14" xfId="3" applyNumberFormat="1" applyFont="1" applyBorder="1" applyAlignment="1">
      <alignment horizontal="center" vertical="center" wrapText="1"/>
    </xf>
    <xf numFmtId="169" fontId="16" fillId="2" borderId="14" xfId="3" applyNumberFormat="1" applyFont="1" applyBorder="1" applyAlignment="1">
      <alignment horizontal="left" vertical="center" wrapText="1"/>
    </xf>
    <xf numFmtId="167" fontId="16" fillId="2" borderId="14" xfId="4" applyFont="1" applyFill="1" applyBorder="1" applyAlignment="1" applyProtection="1">
      <alignment horizontal="left" vertical="center" wrapText="1"/>
    </xf>
    <xf numFmtId="0" fontId="16" fillId="2" borderId="0" xfId="3" applyFont="1" applyAlignment="1">
      <alignment horizontal="center" vertical="center" wrapText="1"/>
    </xf>
    <xf numFmtId="0" fontId="16" fillId="2" borderId="0" xfId="3" applyFont="1" applyAlignment="1">
      <alignment horizontal="left" vertical="center" wrapText="1"/>
    </xf>
    <xf numFmtId="3" fontId="16" fillId="2" borderId="0" xfId="3" applyNumberFormat="1" applyFont="1" applyAlignment="1">
      <alignment horizontal="center" vertical="center"/>
    </xf>
    <xf numFmtId="167" fontId="16" fillId="2" borderId="0" xfId="4" applyFont="1" applyFill="1" applyBorder="1" applyAlignment="1" applyProtection="1">
      <alignment horizontal="left" vertical="center" wrapText="1"/>
    </xf>
    <xf numFmtId="0" fontId="15" fillId="2" borderId="0" xfId="1" applyFont="1" applyAlignment="1">
      <alignment horizontal="left" vertical="center" wrapText="1"/>
    </xf>
    <xf numFmtId="0" fontId="19" fillId="2" borderId="0" xfId="1" applyFont="1"/>
    <xf numFmtId="0" fontId="15" fillId="2" borderId="14" xfId="1" applyFont="1" applyBorder="1" applyAlignment="1">
      <alignment horizontal="center" vertical="center" wrapText="1"/>
    </xf>
    <xf numFmtId="168" fontId="15" fillId="2" borderId="14" xfId="2" applyNumberFormat="1" applyFont="1" applyFill="1" applyBorder="1" applyAlignment="1" applyProtection="1">
      <alignment horizontal="center" vertical="center" wrapText="1"/>
    </xf>
    <xf numFmtId="3" fontId="15" fillId="2" borderId="14" xfId="1" applyNumberFormat="1" applyFont="1" applyBorder="1" applyAlignment="1">
      <alignment horizontal="center" vertical="center" wrapText="1"/>
    </xf>
    <xf numFmtId="0" fontId="13" fillId="2" borderId="14" xfId="1" applyFont="1" applyBorder="1"/>
    <xf numFmtId="0" fontId="16" fillId="2" borderId="13" xfId="1" applyFont="1" applyBorder="1" applyAlignment="1">
      <alignment horizontal="center" vertical="center" wrapText="1"/>
    </xf>
    <xf numFmtId="3" fontId="15" fillId="2" borderId="13" xfId="1" applyNumberFormat="1" applyFont="1" applyBorder="1" applyAlignment="1">
      <alignment horizontal="center" vertical="center" wrapText="1"/>
    </xf>
    <xf numFmtId="167" fontId="16" fillId="2" borderId="13" xfId="4" applyFont="1" applyFill="1" applyBorder="1" applyAlignment="1" applyProtection="1">
      <alignment horizontal="right" vertical="center"/>
    </xf>
    <xf numFmtId="167" fontId="16" fillId="2" borderId="0" xfId="4" applyFont="1" applyFill="1" applyBorder="1" applyAlignment="1" applyProtection="1">
      <alignment vertical="center"/>
    </xf>
    <xf numFmtId="0" fontId="16" fillId="2" borderId="13" xfId="3" applyFont="1" applyBorder="1" applyAlignment="1">
      <alignment horizontal="center" vertical="center" wrapText="1"/>
    </xf>
    <xf numFmtId="3" fontId="15" fillId="2" borderId="13" xfId="3" applyNumberFormat="1" applyFont="1" applyBorder="1" applyAlignment="1">
      <alignment horizontal="center" vertical="center" wrapText="1"/>
    </xf>
    <xf numFmtId="167" fontId="16" fillId="2" borderId="0" xfId="4" applyFont="1" applyFill="1" applyBorder="1" applyAlignment="1" applyProtection="1">
      <alignment vertical="center" wrapText="1"/>
    </xf>
    <xf numFmtId="49" fontId="16" fillId="2" borderId="19" xfId="3" applyNumberFormat="1" applyFont="1" applyBorder="1" applyAlignment="1">
      <alignment horizontal="left" vertical="center" wrapText="1"/>
    </xf>
    <xf numFmtId="0" fontId="16" fillId="2" borderId="13" xfId="1" applyFont="1" applyBorder="1" applyAlignment="1">
      <alignment horizontal="left" vertical="center" wrapText="1"/>
    </xf>
    <xf numFmtId="0" fontId="16" fillId="2" borderId="13" xfId="3" applyFont="1" applyBorder="1" applyAlignment="1">
      <alignment horizontal="left" vertical="center" wrapText="1"/>
    </xf>
    <xf numFmtId="3" fontId="16" fillId="2" borderId="13" xfId="3" applyNumberFormat="1" applyFont="1" applyBorder="1" applyAlignment="1">
      <alignment horizontal="center" vertical="center" wrapText="1"/>
    </xf>
    <xf numFmtId="3" fontId="16" fillId="2" borderId="14" xfId="3" applyNumberFormat="1" applyFont="1" applyBorder="1" applyAlignment="1">
      <alignment horizontal="center" vertical="center" wrapText="1"/>
    </xf>
    <xf numFmtId="167" fontId="16" fillId="2" borderId="14" xfId="4" applyFont="1" applyFill="1" applyBorder="1" applyAlignment="1" applyProtection="1">
      <alignment horizontal="right" vertical="center" wrapText="1"/>
    </xf>
    <xf numFmtId="167" fontId="16" fillId="2" borderId="0" xfId="4" applyFont="1" applyFill="1" applyBorder="1" applyAlignment="1" applyProtection="1">
      <alignment horizontal="right" vertical="center" wrapText="1"/>
    </xf>
    <xf numFmtId="167" fontId="16" fillId="2" borderId="12" xfId="4" applyFont="1" applyFill="1" applyBorder="1" applyAlignment="1" applyProtection="1">
      <alignment horizontal="right" vertical="center" wrapText="1"/>
    </xf>
    <xf numFmtId="0" fontId="10" fillId="2" borderId="0" xfId="0" applyFont="1" applyFill="1" applyAlignment="1">
      <alignment horizontal="left" wrapText="1"/>
    </xf>
    <xf numFmtId="0" fontId="3" fillId="2" borderId="0" xfId="0" applyFont="1" applyFill="1"/>
    <xf numFmtId="0" fontId="3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2" fillId="2" borderId="0" xfId="0" applyNumberFormat="1" applyFont="1" applyFill="1" applyAlignment="1">
      <alignment horizontal="left" vertical="center"/>
    </xf>
    <xf numFmtId="167" fontId="16" fillId="2" borderId="15" xfId="4" applyFont="1" applyFill="1" applyBorder="1" applyAlignment="1" applyProtection="1">
      <alignment horizontal="right" vertical="center" wrapText="1"/>
    </xf>
    <xf numFmtId="0" fontId="12" fillId="2" borderId="0" xfId="1" applyFont="1" applyAlignment="1">
      <alignment horizontal="left" vertical="center" wrapText="1"/>
    </xf>
    <xf numFmtId="0" fontId="12" fillId="2" borderId="0" xfId="3" applyFont="1" applyAlignment="1">
      <alignment horizontal="left" wrapText="1"/>
    </xf>
    <xf numFmtId="0" fontId="12" fillId="2" borderId="0" xfId="1" applyFont="1" applyAlignment="1">
      <alignment horizontal="left" wrapText="1"/>
    </xf>
    <xf numFmtId="0" fontId="15" fillId="2" borderId="0" xfId="1" applyFont="1" applyAlignment="1">
      <alignment horizontal="right" wrapText="1"/>
    </xf>
    <xf numFmtId="0" fontId="15" fillId="2" borderId="0" xfId="1" applyFont="1" applyAlignment="1">
      <alignment horizontal="center" vertical="center" wrapText="1"/>
    </xf>
    <xf numFmtId="0" fontId="15" fillId="2" borderId="0" xfId="1" applyFont="1" applyAlignment="1">
      <alignment horizontal="left" wrapText="1"/>
    </xf>
    <xf numFmtId="0" fontId="12" fillId="2" borderId="0" xfId="3" applyFont="1" applyAlignment="1">
      <alignment horizontal="left" vertical="center" wrapText="1"/>
    </xf>
    <xf numFmtId="0" fontId="15" fillId="2" borderId="0" xfId="3" applyFont="1" applyAlignment="1">
      <alignment horizontal="center" vertical="center" wrapText="1"/>
    </xf>
  </cellXfs>
  <cellStyles count="5">
    <cellStyle name="Comma 2" xfId="2" xr:uid="{C40E37AC-A711-4260-B6ED-62929593B38A}"/>
    <cellStyle name="Comma 2 2" xfId="4" xr:uid="{5CA13B16-9BB4-4EEA-A2D4-62CFF2F5F86E}"/>
    <cellStyle name="Normal" xfId="0" builtinId="0"/>
    <cellStyle name="Normal 2" xfId="1" xr:uid="{C7C2B298-6AD3-41D8-966F-AEB125FAF5C9}"/>
    <cellStyle name="Normal 2 2" xfId="3" xr:uid="{7C05C053-EF61-4361-B812-C514AE80509A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1" spans="1:2" x14ac:dyDescent="0.2"/>
    <row r="4" spans="1:2" ht="69.75" customHeight="1" x14ac:dyDescent="0.2"/>
    <row r="11" spans="1:2" ht="15.75" customHeight="1" x14ac:dyDescent="0.25">
      <c r="B11" s="45" t="s">
        <v>0</v>
      </c>
    </row>
    <row r="12" spans="1:2" ht="12.75" customHeight="1" x14ac:dyDescent="0.2">
      <c r="B12" s="46" t="s">
        <v>1</v>
      </c>
    </row>
    <row r="13" spans="1:2" ht="12.75" customHeight="1" x14ac:dyDescent="0.2">
      <c r="B13" s="46"/>
    </row>
    <row r="14" spans="1:2" ht="15" customHeight="1" x14ac:dyDescent="0.25">
      <c r="B14" s="58" t="s">
        <v>426</v>
      </c>
    </row>
    <row r="15" spans="1:2" ht="15" customHeight="1" x14ac:dyDescent="0.25">
      <c r="A15" s="15"/>
      <c r="B15" s="46" t="s">
        <v>2</v>
      </c>
    </row>
    <row r="17" spans="1:3" ht="28.5" customHeight="1" x14ac:dyDescent="0.25">
      <c r="A17" s="291" t="s">
        <v>3</v>
      </c>
      <c r="B17" s="291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4</v>
      </c>
    </row>
    <row r="20" spans="1:3" ht="12.75" customHeight="1" x14ac:dyDescent="0.2">
      <c r="A20" s="7" t="s">
        <v>5</v>
      </c>
    </row>
    <row r="21" spans="1:3" ht="12.75" customHeight="1" x14ac:dyDescent="0.2">
      <c r="A21" s="7" t="s">
        <v>6</v>
      </c>
    </row>
    <row r="22" spans="1:3" ht="12.75" customHeight="1" x14ac:dyDescent="0.2">
      <c r="A22" s="7" t="s">
        <v>7</v>
      </c>
    </row>
    <row r="23" spans="1:3" ht="12.75" customHeight="1" x14ac:dyDescent="0.2">
      <c r="A23" s="7" t="s">
        <v>8</v>
      </c>
    </row>
    <row r="24" spans="1:3" ht="12.75" customHeight="1" x14ac:dyDescent="0.2">
      <c r="A24" s="7" t="s">
        <v>9</v>
      </c>
    </row>
    <row r="25" spans="1:3" ht="12.75" customHeight="1" x14ac:dyDescent="0.2">
      <c r="A25" s="7" t="s">
        <v>10</v>
      </c>
    </row>
    <row r="26" spans="1:3" ht="12.75" customHeight="1" x14ac:dyDescent="0.2">
      <c r="A26" s="7" t="s">
        <v>11</v>
      </c>
    </row>
    <row r="27" spans="1:3" ht="12.75" customHeight="1" x14ac:dyDescent="0.2">
      <c r="A27" s="7" t="s">
        <v>12</v>
      </c>
    </row>
    <row r="28" spans="1:3" ht="12.75" customHeight="1" x14ac:dyDescent="0.2">
      <c r="A28" s="7" t="s">
        <v>13</v>
      </c>
    </row>
    <row r="29" spans="1:3" ht="12.75" customHeight="1" x14ac:dyDescent="0.2">
      <c r="A29" s="7" t="s">
        <v>14</v>
      </c>
    </row>
    <row r="34" spans="1:2" ht="12.75" customHeight="1" x14ac:dyDescent="0.2">
      <c r="A34" s="292" t="s">
        <v>15</v>
      </c>
      <c r="B34" s="292"/>
    </row>
    <row r="35" spans="1:2" ht="12.75" customHeight="1" x14ac:dyDescent="0.2">
      <c r="A35" s="7" t="s">
        <v>16</v>
      </c>
      <c r="B35" s="1"/>
    </row>
    <row r="36" spans="1:2" ht="12.75" customHeight="1" x14ac:dyDescent="0.2">
      <c r="A36" s="1" t="s">
        <v>17</v>
      </c>
      <c r="B36" s="1"/>
    </row>
  </sheetData>
  <mergeCells count="2">
    <mergeCell ref="A17:B17"/>
    <mergeCell ref="A34:B34"/>
  </mergeCells>
  <hyperlinks>
    <hyperlink ref="A35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6" location="Strukturirani!A1" display="Orderbook Trading of Structured Products" xr:uid="{00000000-0004-0000-0000-000006000000}"/>
    <hyperlink ref="A27" location="ETF!A1" display="Orderbook Trading of ETFs" xr:uid="{00000000-0004-0000-0000-000007000000}"/>
    <hyperlink ref="A28" location="Block!A1" display="Block Trading" xr:uid="{00000000-0004-0000-0000-000008000000}"/>
    <hyperlink ref="A29" location="ReferencePrices!A1" display="Reference Prices" xr:uid="{00000000-0004-0000-0000-000009000000}"/>
    <hyperlink ref="A21" location="RegionalIndices!A1" display="Regional Indices" xr:uid="{00000000-0004-0000-0000-00000A000000}"/>
    <hyperlink ref="A25" location="MoneyMarketInstruments!A1" display="Orderbook Trading of Money Market Instruments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34"/>
      <c r="B1" s="57" t="s">
        <v>18</v>
      </c>
      <c r="C1" s="34" t="s">
        <v>19</v>
      </c>
    </row>
    <row r="2" spans="1:5" ht="12" customHeight="1" x14ac:dyDescent="0.2">
      <c r="A2" s="12" t="s">
        <v>20</v>
      </c>
      <c r="B2" s="35">
        <f>SUM(B3:B7)</f>
        <v>322392362.02999997</v>
      </c>
      <c r="C2" s="35">
        <f>SUM(C3:C7)</f>
        <v>322392362.02999997</v>
      </c>
      <c r="E2" s="36"/>
    </row>
    <row r="3" spans="1:5" ht="12.75" customHeight="1" x14ac:dyDescent="0.2">
      <c r="A3" s="37" t="s">
        <v>21</v>
      </c>
      <c r="B3" s="4">
        <v>267231558.59999999</v>
      </c>
      <c r="C3" s="4">
        <v>267231558.59999999</v>
      </c>
      <c r="E3" s="5"/>
    </row>
    <row r="4" spans="1:5" ht="12" customHeight="1" x14ac:dyDescent="0.2">
      <c r="A4" s="37" t="s">
        <v>22</v>
      </c>
      <c r="B4" s="4">
        <v>39102748.890000001</v>
      </c>
      <c r="C4" s="4">
        <v>39102748.890000001</v>
      </c>
      <c r="E4" s="36"/>
    </row>
    <row r="5" spans="1:5" ht="12" customHeight="1" x14ac:dyDescent="0.2">
      <c r="A5" s="37" t="s">
        <v>23</v>
      </c>
      <c r="B5" s="4">
        <v>0</v>
      </c>
      <c r="C5" s="4">
        <v>0</v>
      </c>
      <c r="E5" s="36"/>
    </row>
    <row r="6" spans="1:5" ht="12" customHeight="1" x14ac:dyDescent="0.2">
      <c r="A6" s="37" t="s">
        <v>24</v>
      </c>
      <c r="B6" s="4">
        <v>0</v>
      </c>
      <c r="C6" s="4">
        <v>0</v>
      </c>
      <c r="E6" s="36"/>
    </row>
    <row r="7" spans="1:5" ht="12" customHeight="1" x14ac:dyDescent="0.2">
      <c r="A7" s="37" t="s">
        <v>25</v>
      </c>
      <c r="B7" s="4">
        <v>16058054.539999999</v>
      </c>
      <c r="C7" s="4">
        <v>16058054.539999999</v>
      </c>
      <c r="E7" s="36"/>
    </row>
    <row r="8" spans="1:5" ht="12" customHeight="1" x14ac:dyDescent="0.2">
      <c r="A8" s="12" t="s">
        <v>26</v>
      </c>
      <c r="B8" s="35">
        <v>37617572.369999997</v>
      </c>
      <c r="C8" s="35">
        <v>37617572.369999997</v>
      </c>
      <c r="E8" s="36"/>
    </row>
    <row r="9" spans="1:5" ht="12" customHeight="1" x14ac:dyDescent="0.2">
      <c r="A9" s="12" t="s">
        <v>27</v>
      </c>
      <c r="B9" s="35">
        <v>11777425</v>
      </c>
      <c r="C9" s="35">
        <v>11777425</v>
      </c>
      <c r="E9" s="36"/>
    </row>
    <row r="10" spans="1:5" ht="12" customHeight="1" x14ac:dyDescent="0.2">
      <c r="A10" s="38" t="s">
        <v>28</v>
      </c>
      <c r="B10" s="39">
        <f>SUM(B3:B9)</f>
        <v>371787359.39999998</v>
      </c>
      <c r="C10" s="39">
        <f>SUM(C3:C9)</f>
        <v>371787359.39999998</v>
      </c>
      <c r="E10" s="36"/>
    </row>
    <row r="11" spans="1:5" ht="27" customHeight="1" x14ac:dyDescent="0.2"/>
    <row r="13" spans="1:5" s="40" customFormat="1" ht="24" customHeight="1" x14ac:dyDescent="0.2">
      <c r="A13" s="2"/>
      <c r="B13" s="2" t="s">
        <v>29</v>
      </c>
      <c r="C13" s="2" t="s">
        <v>30</v>
      </c>
      <c r="D13" s="2" t="s">
        <v>31</v>
      </c>
      <c r="E13" s="2" t="s">
        <v>32</v>
      </c>
    </row>
    <row r="14" spans="1:5" s="40" customFormat="1" ht="12" customHeight="1" x14ac:dyDescent="0.2">
      <c r="A14" s="12" t="s">
        <v>33</v>
      </c>
      <c r="B14" s="35">
        <f>SUM(B16:B22)</f>
        <v>322392362.02999997</v>
      </c>
      <c r="C14" s="35">
        <f>SUM(C16:C22)</f>
        <v>84920893.629999995</v>
      </c>
      <c r="D14" s="35">
        <f>SUM(D16:D22)</f>
        <v>74145</v>
      </c>
      <c r="E14" s="35">
        <f>SUM(E16:E22)</f>
        <v>40825071245.760002</v>
      </c>
    </row>
    <row r="15" spans="1:5" ht="12" customHeight="1" x14ac:dyDescent="0.2">
      <c r="A15" s="12" t="s">
        <v>21</v>
      </c>
      <c r="B15" s="35">
        <f>SUM(B16:B18)</f>
        <v>267231558.59999999</v>
      </c>
      <c r="C15" s="35">
        <f>SUM(C16:C18)</f>
        <v>13909492</v>
      </c>
      <c r="D15" s="35">
        <f>SUM(D16:D18)</f>
        <v>71963</v>
      </c>
      <c r="E15" s="35">
        <f>SUM(E16:E18)</f>
        <v>22921642696.02</v>
      </c>
    </row>
    <row r="16" spans="1:5" ht="12" customHeight="1" x14ac:dyDescent="0.2">
      <c r="A16" s="37" t="s">
        <v>34</v>
      </c>
      <c r="B16" s="4">
        <v>103070127.75</v>
      </c>
      <c r="C16" s="4">
        <v>7195235</v>
      </c>
      <c r="D16" s="4">
        <v>20135</v>
      </c>
      <c r="E16" s="4">
        <v>4872990193.04</v>
      </c>
    </row>
    <row r="17" spans="1:5" s="40" customFormat="1" ht="12" customHeight="1" x14ac:dyDescent="0.2">
      <c r="A17" s="37" t="s">
        <v>35</v>
      </c>
      <c r="B17" s="4">
        <v>60423277.200000003</v>
      </c>
      <c r="C17" s="4">
        <v>1841884</v>
      </c>
      <c r="D17" s="4">
        <v>17538</v>
      </c>
      <c r="E17" s="4">
        <v>7560463835.75</v>
      </c>
    </row>
    <row r="18" spans="1:5" s="40" customFormat="1" ht="12" customHeight="1" x14ac:dyDescent="0.2">
      <c r="A18" s="37" t="s">
        <v>36</v>
      </c>
      <c r="B18" s="4">
        <v>103738153.65000001</v>
      </c>
      <c r="C18" s="4">
        <v>4872373</v>
      </c>
      <c r="D18" s="4">
        <v>34290</v>
      </c>
      <c r="E18" s="4">
        <v>10488188667.23</v>
      </c>
    </row>
    <row r="19" spans="1:5" s="40" customFormat="1" ht="12" customHeight="1" x14ac:dyDescent="0.2">
      <c r="A19" s="12" t="s">
        <v>22</v>
      </c>
      <c r="B19" s="35">
        <v>39102748.890000001</v>
      </c>
      <c r="C19" s="35">
        <v>70044500.629999995</v>
      </c>
      <c r="D19" s="35">
        <v>559</v>
      </c>
      <c r="E19" s="35">
        <v>17879846903.209999</v>
      </c>
    </row>
    <row r="20" spans="1:5" ht="12" customHeight="1" x14ac:dyDescent="0.2">
      <c r="A20" s="12" t="s">
        <v>23</v>
      </c>
      <c r="B20" s="35">
        <v>0</v>
      </c>
      <c r="C20" s="35">
        <v>0</v>
      </c>
      <c r="D20" s="35">
        <v>0</v>
      </c>
      <c r="E20" s="35">
        <v>0</v>
      </c>
    </row>
    <row r="21" spans="1:5" ht="12" customHeight="1" x14ac:dyDescent="0.2">
      <c r="A21" s="12" t="s">
        <v>24</v>
      </c>
      <c r="B21" s="35">
        <v>0</v>
      </c>
      <c r="C21" s="35">
        <v>0</v>
      </c>
      <c r="D21" s="35">
        <v>0</v>
      </c>
      <c r="E21" s="35">
        <v>0</v>
      </c>
    </row>
    <row r="22" spans="1:5" ht="12" customHeight="1" x14ac:dyDescent="0.2">
      <c r="A22" s="38" t="s">
        <v>25</v>
      </c>
      <c r="B22" s="39">
        <v>16058054.539999999</v>
      </c>
      <c r="C22" s="39">
        <v>966901</v>
      </c>
      <c r="D22" s="39">
        <v>1623</v>
      </c>
      <c r="E22" s="39">
        <v>23581646.530000001</v>
      </c>
    </row>
    <row r="24" spans="1:5" ht="24" customHeight="1" x14ac:dyDescent="0.2">
      <c r="A24" s="2"/>
      <c r="B24" s="2" t="s">
        <v>37</v>
      </c>
    </row>
    <row r="25" spans="1:5" ht="12" customHeight="1" x14ac:dyDescent="0.2">
      <c r="A25" s="13" t="s">
        <v>38</v>
      </c>
      <c r="B25" s="3">
        <v>58</v>
      </c>
    </row>
    <row r="26" spans="1:5" ht="12" customHeight="1" x14ac:dyDescent="0.2">
      <c r="A26" s="13" t="s">
        <v>39</v>
      </c>
      <c r="B26" s="3">
        <v>24</v>
      </c>
    </row>
    <row r="27" spans="1:5" ht="12" customHeight="1" x14ac:dyDescent="0.2">
      <c r="A27" s="31" t="s">
        <v>40</v>
      </c>
      <c r="B27" s="14">
        <v>0</v>
      </c>
    </row>
    <row r="29" spans="1:5" ht="16.5" customHeight="1" x14ac:dyDescent="0.2"/>
    <row r="30" spans="1:5" ht="12" customHeight="1" x14ac:dyDescent="0.2">
      <c r="A30" s="2"/>
      <c r="B30" s="2" t="s">
        <v>41</v>
      </c>
    </row>
    <row r="31" spans="1:5" ht="15.75" customHeight="1" x14ac:dyDescent="0.3">
      <c r="A31" s="12" t="s">
        <v>21</v>
      </c>
      <c r="B31" s="35">
        <f>SUM(B32:B34)</f>
        <v>87</v>
      </c>
      <c r="D31" s="41"/>
    </row>
    <row r="32" spans="1:5" ht="12" customHeight="1" x14ac:dyDescent="0.2">
      <c r="A32" s="37" t="s">
        <v>34</v>
      </c>
      <c r="B32" s="42">
        <v>6</v>
      </c>
    </row>
    <row r="33" spans="1:4" ht="12" customHeight="1" x14ac:dyDescent="0.2">
      <c r="A33" s="37" t="s">
        <v>35</v>
      </c>
      <c r="B33" s="42">
        <v>20</v>
      </c>
      <c r="D33" s="43"/>
    </row>
    <row r="34" spans="1:4" ht="12" customHeight="1" x14ac:dyDescent="0.2">
      <c r="A34" s="37" t="s">
        <v>36</v>
      </c>
      <c r="B34" s="42">
        <v>61</v>
      </c>
    </row>
    <row r="35" spans="1:4" ht="12" customHeight="1" x14ac:dyDescent="0.2">
      <c r="A35" s="12" t="s">
        <v>22</v>
      </c>
      <c r="B35" s="42">
        <v>31</v>
      </c>
    </row>
    <row r="36" spans="1:4" ht="12" customHeight="1" x14ac:dyDescent="0.2">
      <c r="A36" s="12" t="s">
        <v>23</v>
      </c>
      <c r="B36" s="42">
        <v>7</v>
      </c>
    </row>
    <row r="37" spans="1:4" ht="12" customHeight="1" x14ac:dyDescent="0.2">
      <c r="A37" s="12" t="s">
        <v>24</v>
      </c>
      <c r="B37" s="42">
        <v>0</v>
      </c>
    </row>
    <row r="38" spans="1:4" ht="12" customHeight="1" x14ac:dyDescent="0.2">
      <c r="A38" s="38" t="s">
        <v>25</v>
      </c>
      <c r="B38" s="44">
        <v>4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  <c r="G1" s="84" t="s">
        <v>29</v>
      </c>
    </row>
    <row r="2" spans="1:7" ht="13.5" customHeight="1" x14ac:dyDescent="0.2">
      <c r="A2" s="88" t="s">
        <v>48</v>
      </c>
      <c r="B2" s="89">
        <v>1981.05</v>
      </c>
      <c r="C2" s="89">
        <v>2537.14</v>
      </c>
      <c r="D2" s="89">
        <v>1976.63</v>
      </c>
      <c r="E2" s="89">
        <v>2533.92</v>
      </c>
      <c r="F2" s="113">
        <v>0.27979999999999999</v>
      </c>
      <c r="G2" s="90">
        <v>216827639.25999999</v>
      </c>
    </row>
    <row r="3" spans="1:7" ht="13.5" customHeight="1" x14ac:dyDescent="0.2">
      <c r="A3" s="91" t="s">
        <v>49</v>
      </c>
      <c r="B3" s="92">
        <v>1416.8</v>
      </c>
      <c r="C3" s="92">
        <v>1883.73</v>
      </c>
      <c r="D3" s="92">
        <v>1413.65</v>
      </c>
      <c r="E3" s="92">
        <v>1881.34</v>
      </c>
      <c r="F3" s="114">
        <v>0.32869999999999999</v>
      </c>
      <c r="G3" s="55">
        <v>216827639.25999999</v>
      </c>
    </row>
    <row r="4" spans="1:7" ht="13.5" customHeight="1" x14ac:dyDescent="0.2">
      <c r="A4" s="91" t="s">
        <v>50</v>
      </c>
      <c r="B4" s="92">
        <v>1157.52</v>
      </c>
      <c r="C4" s="92">
        <v>1551.7</v>
      </c>
      <c r="D4" s="92">
        <v>1152.17</v>
      </c>
      <c r="E4" s="92">
        <v>1548.6</v>
      </c>
      <c r="F4" s="114">
        <v>0.33939999999999998</v>
      </c>
      <c r="G4" s="55">
        <v>175720436.44999999</v>
      </c>
    </row>
    <row r="5" spans="1:7" ht="13.5" customHeight="1" x14ac:dyDescent="0.2">
      <c r="A5" s="91" t="s">
        <v>51</v>
      </c>
      <c r="B5" s="92">
        <v>1223.83</v>
      </c>
      <c r="C5" s="92">
        <v>1686.91</v>
      </c>
      <c r="D5" s="92">
        <v>1218.21</v>
      </c>
      <c r="E5" s="92">
        <v>1683.53</v>
      </c>
      <c r="F5" s="114">
        <v>0.37719999999999998</v>
      </c>
      <c r="G5" s="55">
        <v>175720436.44999999</v>
      </c>
    </row>
    <row r="6" spans="1:7" ht="13.5" customHeight="1" x14ac:dyDescent="0.2">
      <c r="A6" s="91" t="s">
        <v>52</v>
      </c>
      <c r="B6" s="92">
        <v>1151.6600000000001</v>
      </c>
      <c r="C6" s="92">
        <v>1622.76</v>
      </c>
      <c r="D6" s="92">
        <v>1140.83</v>
      </c>
      <c r="E6" s="92">
        <v>1622.76</v>
      </c>
      <c r="F6" s="114">
        <v>0.41149999999999998</v>
      </c>
      <c r="G6" s="55">
        <v>103070127.75</v>
      </c>
    </row>
    <row r="7" spans="1:7" ht="13.5" customHeight="1" x14ac:dyDescent="0.2">
      <c r="A7" s="91" t="s">
        <v>53</v>
      </c>
      <c r="B7" s="92">
        <v>1361.22</v>
      </c>
      <c r="C7" s="92">
        <v>1795.82</v>
      </c>
      <c r="D7" s="92">
        <v>1360.48</v>
      </c>
      <c r="E7" s="92">
        <v>1789.63</v>
      </c>
      <c r="F7" s="114">
        <v>0.31509999999999999</v>
      </c>
      <c r="G7" s="55">
        <v>215185938.68000001</v>
      </c>
    </row>
    <row r="8" spans="1:7" ht="13.5" customHeight="1" x14ac:dyDescent="0.2">
      <c r="A8" s="91" t="s">
        <v>54</v>
      </c>
      <c r="B8" s="92">
        <v>1063.1400000000001</v>
      </c>
      <c r="C8" s="92">
        <v>1706.01</v>
      </c>
      <c r="D8" s="92">
        <v>1049.78</v>
      </c>
      <c r="E8" s="92">
        <v>1636.4</v>
      </c>
      <c r="F8" s="114">
        <v>0.56069999999999998</v>
      </c>
      <c r="G8" s="55">
        <v>33757426.960000001</v>
      </c>
    </row>
    <row r="9" spans="1:7" ht="13.5" customHeight="1" x14ac:dyDescent="0.2">
      <c r="A9" s="91" t="s">
        <v>55</v>
      </c>
      <c r="B9" s="92">
        <v>561.30999999999995</v>
      </c>
      <c r="C9" s="92">
        <v>593.05999999999995</v>
      </c>
      <c r="D9" s="92">
        <v>485.09</v>
      </c>
      <c r="E9" s="92">
        <v>523.32000000000005</v>
      </c>
      <c r="F9" s="114">
        <v>-5.57E-2</v>
      </c>
      <c r="G9" s="55">
        <v>2643039.39</v>
      </c>
    </row>
    <row r="10" spans="1:7" s="18" customFormat="1" ht="13.5" customHeight="1" x14ac:dyDescent="0.2">
      <c r="A10" s="91" t="s">
        <v>56</v>
      </c>
      <c r="B10" s="92">
        <v>730.19</v>
      </c>
      <c r="C10" s="92">
        <v>931.64</v>
      </c>
      <c r="D10" s="92">
        <v>730.19</v>
      </c>
      <c r="E10" s="92">
        <v>931.64</v>
      </c>
      <c r="F10" s="114">
        <v>0.28239999999999998</v>
      </c>
      <c r="G10" s="55">
        <v>51221059.030000001</v>
      </c>
    </row>
    <row r="11" spans="1:7" ht="13.5" customHeight="1" x14ac:dyDescent="0.2">
      <c r="A11" s="91" t="s">
        <v>57</v>
      </c>
      <c r="B11" s="92">
        <v>1233.99</v>
      </c>
      <c r="C11" s="92">
        <v>1708.99</v>
      </c>
      <c r="D11" s="92">
        <v>1200.94</v>
      </c>
      <c r="E11" s="92">
        <v>1497.91</v>
      </c>
      <c r="F11" s="114">
        <v>0.21379999999999999</v>
      </c>
      <c r="G11" s="55">
        <v>18074300.199999999</v>
      </c>
    </row>
    <row r="12" spans="1:7" ht="13.5" customHeight="1" x14ac:dyDescent="0.2">
      <c r="A12" s="91" t="s">
        <v>58</v>
      </c>
      <c r="B12" s="92">
        <v>3518.28</v>
      </c>
      <c r="C12" s="92">
        <v>4341.4799999999996</v>
      </c>
      <c r="D12" s="92">
        <v>3484.02</v>
      </c>
      <c r="E12" s="92">
        <v>4114.3599999999997</v>
      </c>
      <c r="F12" s="114">
        <v>0.16669999999999999</v>
      </c>
      <c r="G12" s="55">
        <v>34541290.950000003</v>
      </c>
    </row>
    <row r="13" spans="1:7" ht="13.5" customHeight="1" x14ac:dyDescent="0.2">
      <c r="A13" s="91" t="s">
        <v>59</v>
      </c>
      <c r="B13" s="92">
        <v>95.932299999999998</v>
      </c>
      <c r="C13" s="92">
        <v>95.932299999999998</v>
      </c>
      <c r="D13" s="92">
        <v>93.519300000000001</v>
      </c>
      <c r="E13" s="92">
        <v>95.874700000000004</v>
      </c>
      <c r="F13" s="114">
        <v>-7.7999999999999996E-3</v>
      </c>
      <c r="G13" s="55">
        <v>543408643.70000005</v>
      </c>
    </row>
    <row r="14" spans="1:7" ht="13.5" customHeight="1" x14ac:dyDescent="0.2">
      <c r="A14" s="87" t="s">
        <v>60</v>
      </c>
      <c r="B14" s="85">
        <v>167.34780000000001</v>
      </c>
      <c r="C14" s="85">
        <v>171.44280000000001</v>
      </c>
      <c r="D14" s="85">
        <v>164.458</v>
      </c>
      <c r="E14" s="85">
        <v>171.44280000000001</v>
      </c>
      <c r="F14" s="115">
        <v>1.7500000000000002E-2</v>
      </c>
      <c r="G14" s="86">
        <v>543408643.70000005</v>
      </c>
    </row>
    <row r="15" spans="1:7" ht="13.5" customHeight="1" x14ac:dyDescent="0.2">
      <c r="B15" s="21"/>
      <c r="C15" s="21"/>
      <c r="D15" s="21"/>
      <c r="E15" s="21"/>
      <c r="F15" s="21"/>
      <c r="G15" s="22"/>
    </row>
    <row r="16" spans="1:7" ht="13.5" customHeight="1" x14ac:dyDescent="0.2">
      <c r="A16" s="21"/>
      <c r="B16" s="21"/>
      <c r="C16" s="21"/>
      <c r="D16" s="21"/>
      <c r="E16" s="21"/>
      <c r="F16" s="21"/>
      <c r="G16" s="22"/>
    </row>
    <row r="17" spans="1:7" ht="13.5" customHeight="1" x14ac:dyDescent="0.2">
      <c r="A17" s="21" t="s">
        <v>61</v>
      </c>
      <c r="B17" s="21"/>
      <c r="C17" s="21"/>
      <c r="D17" s="21"/>
      <c r="E17" s="21"/>
      <c r="F17" s="21"/>
      <c r="G17" s="22"/>
    </row>
    <row r="18" spans="1:7" ht="13.5" customHeight="1" x14ac:dyDescent="0.2">
      <c r="B18" s="293" t="s">
        <v>44</v>
      </c>
      <c r="C18" s="294"/>
      <c r="D18" s="293" t="s">
        <v>45</v>
      </c>
      <c r="E18" s="294"/>
    </row>
    <row r="19" spans="1:7" ht="12" customHeight="1" x14ac:dyDescent="0.2">
      <c r="A19" s="95" t="s">
        <v>42</v>
      </c>
      <c r="B19" s="84" t="s">
        <v>62</v>
      </c>
      <c r="C19" s="84" t="s">
        <v>63</v>
      </c>
      <c r="D19" s="84" t="s">
        <v>62</v>
      </c>
      <c r="E19" s="84" t="s">
        <v>63</v>
      </c>
      <c r="F19" s="21"/>
    </row>
    <row r="20" spans="1:7" ht="13.5" customHeight="1" x14ac:dyDescent="0.2">
      <c r="A20" s="82" t="s">
        <v>48</v>
      </c>
      <c r="B20" s="93">
        <v>2537.14</v>
      </c>
      <c r="C20" s="94">
        <v>45289</v>
      </c>
      <c r="D20" s="93">
        <v>1976.63</v>
      </c>
      <c r="E20" s="94">
        <v>44928</v>
      </c>
      <c r="F20" s="2"/>
    </row>
    <row r="21" spans="1:7" ht="13.5" customHeight="1" x14ac:dyDescent="0.2">
      <c r="A21" s="96" t="s">
        <v>49</v>
      </c>
      <c r="B21" s="56">
        <v>1883.73</v>
      </c>
      <c r="C21" s="102">
        <v>45289</v>
      </c>
      <c r="D21" s="56">
        <v>1413.65</v>
      </c>
      <c r="E21" s="102">
        <v>44928</v>
      </c>
      <c r="G21" s="20"/>
    </row>
    <row r="22" spans="1:7" ht="13.5" customHeight="1" x14ac:dyDescent="0.2">
      <c r="A22" s="91" t="s">
        <v>50</v>
      </c>
      <c r="B22" s="56">
        <v>1551.7</v>
      </c>
      <c r="C22" s="102">
        <v>45289</v>
      </c>
      <c r="D22" s="56">
        <v>1152.17</v>
      </c>
      <c r="E22" s="102">
        <v>44928</v>
      </c>
      <c r="G22" s="19"/>
    </row>
    <row r="23" spans="1:7" ht="13.5" customHeight="1" x14ac:dyDescent="0.2">
      <c r="A23" s="91" t="s">
        <v>51</v>
      </c>
      <c r="B23" s="56">
        <v>1686.91</v>
      </c>
      <c r="C23" s="102">
        <v>45289</v>
      </c>
      <c r="D23" s="56">
        <v>1218.21</v>
      </c>
      <c r="E23" s="102">
        <v>44928</v>
      </c>
      <c r="G23" s="19"/>
    </row>
    <row r="24" spans="1:7" ht="13.5" customHeight="1" x14ac:dyDescent="0.2">
      <c r="A24" s="91" t="s">
        <v>52</v>
      </c>
      <c r="B24" s="56">
        <v>1622.76</v>
      </c>
      <c r="C24" s="102">
        <v>45289</v>
      </c>
      <c r="D24" s="56">
        <v>1140.83</v>
      </c>
      <c r="E24" s="102">
        <v>44928</v>
      </c>
      <c r="G24" s="19"/>
    </row>
    <row r="25" spans="1:7" ht="13.5" customHeight="1" x14ac:dyDescent="0.2">
      <c r="A25" s="91" t="s">
        <v>53</v>
      </c>
      <c r="B25" s="56">
        <v>1795.82</v>
      </c>
      <c r="C25" s="102">
        <v>45281</v>
      </c>
      <c r="D25" s="56">
        <v>1360.48</v>
      </c>
      <c r="E25" s="102">
        <v>44930</v>
      </c>
      <c r="G25" s="19"/>
    </row>
    <row r="26" spans="1:7" ht="13.5" customHeight="1" x14ac:dyDescent="0.2">
      <c r="A26" s="91" t="s">
        <v>54</v>
      </c>
      <c r="B26" s="56">
        <v>1706.01</v>
      </c>
      <c r="C26" s="102">
        <v>45126</v>
      </c>
      <c r="D26" s="56">
        <v>1049.78</v>
      </c>
      <c r="E26" s="102">
        <v>44931</v>
      </c>
      <c r="G26" s="19"/>
    </row>
    <row r="27" spans="1:7" ht="13.5" customHeight="1" x14ac:dyDescent="0.2">
      <c r="A27" s="91" t="s">
        <v>55</v>
      </c>
      <c r="B27" s="56">
        <v>593.05999999999995</v>
      </c>
      <c r="C27" s="102">
        <v>45152</v>
      </c>
      <c r="D27" s="56">
        <v>485.09</v>
      </c>
      <c r="E27" s="102">
        <v>45260</v>
      </c>
      <c r="F27" s="19"/>
    </row>
    <row r="28" spans="1:7" ht="13.5" customHeight="1" x14ac:dyDescent="0.2">
      <c r="A28" s="91" t="s">
        <v>56</v>
      </c>
      <c r="B28" s="56">
        <v>931.64</v>
      </c>
      <c r="C28" s="102">
        <v>45289</v>
      </c>
      <c r="D28" s="56">
        <v>730.19</v>
      </c>
      <c r="E28" s="102">
        <v>44928</v>
      </c>
      <c r="F28" s="19"/>
    </row>
    <row r="29" spans="1:7" ht="13.5" customHeight="1" x14ac:dyDescent="0.2">
      <c r="A29" s="91" t="s">
        <v>57</v>
      </c>
      <c r="B29" s="56">
        <v>1708.99</v>
      </c>
      <c r="C29" s="102">
        <v>44994</v>
      </c>
      <c r="D29" s="56">
        <v>1200.94</v>
      </c>
      <c r="E29" s="102">
        <v>44930</v>
      </c>
      <c r="F29" s="23"/>
    </row>
    <row r="30" spans="1:7" ht="13.5" customHeight="1" x14ac:dyDescent="0.2">
      <c r="A30" s="91" t="s">
        <v>58</v>
      </c>
      <c r="B30" s="56">
        <v>4341.4799999999996</v>
      </c>
      <c r="C30" s="102">
        <v>45155</v>
      </c>
      <c r="D30" s="56">
        <v>3484.02</v>
      </c>
      <c r="E30" s="102">
        <v>44935</v>
      </c>
      <c r="F30" s="23"/>
    </row>
    <row r="31" spans="1:7" ht="13.5" customHeight="1" x14ac:dyDescent="0.2">
      <c r="A31" s="91" t="s">
        <v>59</v>
      </c>
      <c r="B31" s="56">
        <v>95.932299999999998</v>
      </c>
      <c r="C31" s="102">
        <v>44928</v>
      </c>
      <c r="D31" s="56">
        <v>93.519300000000001</v>
      </c>
      <c r="E31" s="102">
        <v>45244</v>
      </c>
      <c r="F31" s="23"/>
    </row>
    <row r="32" spans="1:7" ht="13.5" customHeight="1" x14ac:dyDescent="0.2">
      <c r="A32" s="31" t="s">
        <v>60</v>
      </c>
      <c r="B32" s="97">
        <v>171.44280000000001</v>
      </c>
      <c r="C32" s="98">
        <v>45289</v>
      </c>
      <c r="D32" s="97">
        <v>164.458</v>
      </c>
      <c r="E32" s="98">
        <v>44993</v>
      </c>
      <c r="F32" s="23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</row>
    <row r="2" spans="1:6" ht="13.5" customHeight="1" x14ac:dyDescent="0.2">
      <c r="A2" s="88" t="s">
        <v>64</v>
      </c>
      <c r="B2" s="89">
        <v>1296.97</v>
      </c>
      <c r="C2" s="89">
        <v>1724.76</v>
      </c>
      <c r="D2" s="89">
        <v>1291.02</v>
      </c>
      <c r="E2" s="89">
        <v>1724.76</v>
      </c>
      <c r="F2" s="113">
        <v>0.33119999999999999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61</v>
      </c>
      <c r="B5" s="21"/>
      <c r="C5" s="21"/>
      <c r="D5" s="21"/>
      <c r="E5" s="21"/>
      <c r="F5" s="21"/>
    </row>
    <row r="6" spans="1:6" ht="13.5" customHeight="1" x14ac:dyDescent="0.2">
      <c r="B6" s="293" t="s">
        <v>44</v>
      </c>
      <c r="C6" s="294"/>
      <c r="D6" s="293" t="s">
        <v>45</v>
      </c>
      <c r="E6" s="294"/>
    </row>
    <row r="7" spans="1:6" ht="12" customHeight="1" x14ac:dyDescent="0.2">
      <c r="A7" s="95" t="s">
        <v>42</v>
      </c>
      <c r="B7" s="84" t="s">
        <v>62</v>
      </c>
      <c r="C7" s="84" t="s">
        <v>63</v>
      </c>
      <c r="D7" s="84" t="s">
        <v>62</v>
      </c>
      <c r="E7" s="84" t="s">
        <v>63</v>
      </c>
      <c r="F7" s="21"/>
    </row>
    <row r="8" spans="1:6" ht="13.5" customHeight="1" x14ac:dyDescent="0.2">
      <c r="A8" s="121" t="s">
        <v>64</v>
      </c>
      <c r="B8" s="122">
        <v>1724.76</v>
      </c>
      <c r="C8" s="123">
        <v>45289</v>
      </c>
      <c r="D8" s="122">
        <v>1291.02</v>
      </c>
      <c r="E8" s="123">
        <v>44928</v>
      </c>
      <c r="F8" s="2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5" customWidth="1"/>
    <col min="2" max="2" width="10.42578125" style="5" customWidth="1"/>
    <col min="3" max="3" width="13.85546875" style="5" customWidth="1"/>
    <col min="4" max="4" width="25.42578125" style="48" customWidth="1"/>
    <col min="5" max="5" width="8" style="5" customWidth="1"/>
    <col min="6" max="6" width="9.42578125" style="5" customWidth="1"/>
    <col min="7" max="7" width="7" style="5" customWidth="1"/>
    <col min="8" max="8" width="9.7109375" style="5" customWidth="1"/>
  </cols>
  <sheetData>
    <row r="1" spans="1:8" s="103" customFormat="1" ht="18.75" customHeight="1" x14ac:dyDescent="0.25">
      <c r="A1" s="291" t="s">
        <v>65</v>
      </c>
      <c r="B1" s="291"/>
      <c r="C1" s="291"/>
      <c r="D1" s="291"/>
      <c r="E1" s="291"/>
      <c r="F1" s="291"/>
      <c r="G1" s="291"/>
      <c r="H1" s="291"/>
    </row>
    <row r="2" spans="1:8" s="5" customFormat="1" ht="12.75" customHeight="1" x14ac:dyDescent="0.2">
      <c r="A2" s="24"/>
      <c r="B2" s="6" t="s">
        <v>66</v>
      </c>
      <c r="C2" s="6" t="s">
        <v>67</v>
      </c>
      <c r="D2" s="47" t="s">
        <v>68</v>
      </c>
      <c r="E2" s="81" t="s">
        <v>69</v>
      </c>
      <c r="F2" s="2" t="s">
        <v>46</v>
      </c>
      <c r="G2" s="2" t="s">
        <v>47</v>
      </c>
      <c r="H2" s="2" t="s">
        <v>29</v>
      </c>
    </row>
    <row r="3" spans="1:8" ht="17.100000000000001" customHeight="1" x14ac:dyDescent="0.2">
      <c r="A3" s="49">
        <v>1</v>
      </c>
      <c r="B3" s="49" t="s">
        <v>70</v>
      </c>
      <c r="C3" s="49" t="s">
        <v>71</v>
      </c>
      <c r="D3" s="104" t="s">
        <v>72</v>
      </c>
      <c r="E3" s="106" t="s">
        <v>73</v>
      </c>
      <c r="F3" s="50">
        <v>3.2</v>
      </c>
      <c r="G3" s="116">
        <v>1.6789000000000001</v>
      </c>
      <c r="H3" s="51">
        <v>19193.72</v>
      </c>
    </row>
    <row r="4" spans="1:8" ht="17.100000000000001" customHeight="1" x14ac:dyDescent="0.2">
      <c r="A4" s="49">
        <v>2</v>
      </c>
      <c r="B4" s="49" t="s">
        <v>74</v>
      </c>
      <c r="C4" s="49" t="s">
        <v>75</v>
      </c>
      <c r="D4" s="104" t="s">
        <v>76</v>
      </c>
      <c r="E4" s="106" t="s">
        <v>73</v>
      </c>
      <c r="F4" s="50">
        <v>860</v>
      </c>
      <c r="G4" s="116">
        <v>1.6775</v>
      </c>
      <c r="H4" s="51">
        <v>4678054</v>
      </c>
    </row>
    <row r="5" spans="1:8" ht="17.100000000000001" customHeight="1" x14ac:dyDescent="0.2">
      <c r="A5" s="49">
        <v>3</v>
      </c>
      <c r="B5" s="49" t="s">
        <v>77</v>
      </c>
      <c r="C5" s="49" t="s">
        <v>78</v>
      </c>
      <c r="D5" s="104" t="s">
        <v>79</v>
      </c>
      <c r="E5" s="106" t="s">
        <v>73</v>
      </c>
      <c r="F5" s="50">
        <v>8.3000000000000007</v>
      </c>
      <c r="G5" s="116">
        <v>1.6275999999999999</v>
      </c>
      <c r="H5" s="51">
        <v>28981.11</v>
      </c>
    </row>
    <row r="6" spans="1:8" ht="17.100000000000001" customHeight="1" x14ac:dyDescent="0.2">
      <c r="A6" s="49">
        <v>4</v>
      </c>
      <c r="B6" s="49" t="s">
        <v>80</v>
      </c>
      <c r="C6" s="49" t="s">
        <v>81</v>
      </c>
      <c r="D6" s="104" t="s">
        <v>76</v>
      </c>
      <c r="E6" s="106" t="s">
        <v>73</v>
      </c>
      <c r="F6" s="50">
        <v>850</v>
      </c>
      <c r="G6" s="116">
        <v>1.6247</v>
      </c>
      <c r="H6" s="51">
        <v>4720499</v>
      </c>
    </row>
    <row r="7" spans="1:8" ht="17.100000000000001" customHeight="1" x14ac:dyDescent="0.2">
      <c r="A7" s="49">
        <v>5</v>
      </c>
      <c r="B7" s="49" t="s">
        <v>82</v>
      </c>
      <c r="C7" s="49" t="s">
        <v>83</v>
      </c>
      <c r="D7" s="104" t="s">
        <v>84</v>
      </c>
      <c r="E7" s="106" t="s">
        <v>73</v>
      </c>
      <c r="F7" s="50">
        <v>77</v>
      </c>
      <c r="G7" s="116">
        <v>1.0720000000000001</v>
      </c>
      <c r="H7" s="51">
        <v>79708</v>
      </c>
    </row>
    <row r="8" spans="1:8" ht="17.100000000000001" customHeight="1" x14ac:dyDescent="0.2">
      <c r="A8" s="49">
        <v>6</v>
      </c>
      <c r="B8" s="49" t="s">
        <v>85</v>
      </c>
      <c r="C8" s="49" t="s">
        <v>86</v>
      </c>
      <c r="D8" s="104" t="s">
        <v>87</v>
      </c>
      <c r="E8" s="106" t="s">
        <v>88</v>
      </c>
      <c r="F8" s="50">
        <v>163</v>
      </c>
      <c r="G8" s="116">
        <v>0.93710000000000004</v>
      </c>
      <c r="H8" s="51">
        <v>44022681.299999997</v>
      </c>
    </row>
    <row r="9" spans="1:8" ht="17.100000000000001" customHeight="1" x14ac:dyDescent="0.2">
      <c r="A9" s="49">
        <v>7</v>
      </c>
      <c r="B9" s="49" t="s">
        <v>89</v>
      </c>
      <c r="C9" s="49" t="s">
        <v>90</v>
      </c>
      <c r="D9" s="104" t="s">
        <v>91</v>
      </c>
      <c r="E9" s="106" t="s">
        <v>92</v>
      </c>
      <c r="F9" s="50">
        <v>6900</v>
      </c>
      <c r="G9" s="116">
        <v>0.76829999999999998</v>
      </c>
      <c r="H9" s="51">
        <v>706550</v>
      </c>
    </row>
    <row r="10" spans="1:8" ht="17.100000000000001" customHeight="1" x14ac:dyDescent="0.2">
      <c r="A10" s="49">
        <v>8</v>
      </c>
      <c r="B10" s="49" t="s">
        <v>93</v>
      </c>
      <c r="C10" s="49" t="s">
        <v>94</v>
      </c>
      <c r="D10" s="104" t="s">
        <v>95</v>
      </c>
      <c r="E10" s="106" t="s">
        <v>73</v>
      </c>
      <c r="F10" s="50">
        <v>15</v>
      </c>
      <c r="G10" s="116">
        <v>0.75490000000000002</v>
      </c>
      <c r="H10" s="51">
        <v>18590621.300000001</v>
      </c>
    </row>
    <row r="11" spans="1:8" ht="16.5" customHeight="1" x14ac:dyDescent="0.2">
      <c r="A11" s="49">
        <v>9</v>
      </c>
      <c r="B11" s="49" t="s">
        <v>96</v>
      </c>
      <c r="C11" s="49" t="s">
        <v>97</v>
      </c>
      <c r="D11" s="104" t="s">
        <v>98</v>
      </c>
      <c r="E11" s="106" t="s">
        <v>92</v>
      </c>
      <c r="F11" s="50">
        <v>187</v>
      </c>
      <c r="G11" s="116">
        <v>0.70779999999999998</v>
      </c>
      <c r="H11" s="51">
        <v>9971709</v>
      </c>
    </row>
    <row r="12" spans="1:8" ht="17.100000000000001" customHeight="1" x14ac:dyDescent="0.2">
      <c r="A12" s="52">
        <v>10</v>
      </c>
      <c r="B12" s="52" t="s">
        <v>99</v>
      </c>
      <c r="C12" s="52" t="s">
        <v>100</v>
      </c>
      <c r="D12" s="105" t="s">
        <v>101</v>
      </c>
      <c r="E12" s="107" t="s">
        <v>73</v>
      </c>
      <c r="F12" s="53">
        <v>80</v>
      </c>
      <c r="G12" s="117">
        <v>0.70269999999999999</v>
      </c>
      <c r="H12" s="54">
        <v>133758.5</v>
      </c>
    </row>
    <row r="14" spans="1:8" s="103" customFormat="1" ht="19.5" customHeight="1" x14ac:dyDescent="0.25">
      <c r="A14" s="291" t="s">
        <v>102</v>
      </c>
      <c r="B14" s="291"/>
      <c r="C14" s="291"/>
      <c r="D14" s="291"/>
      <c r="E14" s="291"/>
      <c r="F14" s="291"/>
      <c r="G14" s="291"/>
      <c r="H14" s="291"/>
    </row>
    <row r="15" spans="1:8" s="17" customFormat="1" ht="12" customHeight="1" x14ac:dyDescent="0.2">
      <c r="A15" s="2"/>
      <c r="B15" s="6" t="s">
        <v>66</v>
      </c>
      <c r="C15" s="6" t="s">
        <v>67</v>
      </c>
      <c r="D15" s="47" t="s">
        <v>68</v>
      </c>
      <c r="E15" s="81" t="s">
        <v>69</v>
      </c>
      <c r="F15" s="2" t="s">
        <v>46</v>
      </c>
      <c r="G15" s="2" t="s">
        <v>47</v>
      </c>
      <c r="H15" s="2" t="s">
        <v>29</v>
      </c>
    </row>
    <row r="16" spans="1:8" ht="17.100000000000001" customHeight="1" x14ac:dyDescent="0.2">
      <c r="A16" s="49">
        <v>1</v>
      </c>
      <c r="B16" s="49" t="s">
        <v>103</v>
      </c>
      <c r="C16" s="49" t="s">
        <v>104</v>
      </c>
      <c r="D16" s="104" t="s">
        <v>105</v>
      </c>
      <c r="E16" s="106" t="s">
        <v>73</v>
      </c>
      <c r="F16" s="50">
        <v>5.2</v>
      </c>
      <c r="G16" s="116">
        <v>-0.52510000000000001</v>
      </c>
      <c r="H16" s="51">
        <v>486256.45</v>
      </c>
    </row>
    <row r="17" spans="1:8" ht="17.100000000000001" customHeight="1" x14ac:dyDescent="0.2">
      <c r="A17" s="49">
        <v>2</v>
      </c>
      <c r="B17" s="49" t="s">
        <v>106</v>
      </c>
      <c r="C17" s="49" t="s">
        <v>107</v>
      </c>
      <c r="D17" s="104" t="s">
        <v>108</v>
      </c>
      <c r="E17" s="106" t="s">
        <v>73</v>
      </c>
      <c r="F17" s="50">
        <v>0.5</v>
      </c>
      <c r="G17" s="116">
        <v>-0.46179999999999999</v>
      </c>
      <c r="H17" s="51">
        <v>2533.27</v>
      </c>
    </row>
    <row r="18" spans="1:8" ht="12.75" customHeight="1" x14ac:dyDescent="0.2">
      <c r="A18" s="49">
        <v>3</v>
      </c>
      <c r="B18" s="49" t="s">
        <v>109</v>
      </c>
      <c r="C18" s="49" t="s">
        <v>110</v>
      </c>
      <c r="D18" s="104" t="s">
        <v>111</v>
      </c>
      <c r="E18" s="106" t="s">
        <v>92</v>
      </c>
      <c r="F18" s="50">
        <v>0.26</v>
      </c>
      <c r="G18" s="116">
        <v>-0.34699999999999998</v>
      </c>
      <c r="H18" s="51">
        <v>47165.120000000003</v>
      </c>
    </row>
    <row r="19" spans="1:8" ht="17.100000000000001" customHeight="1" x14ac:dyDescent="0.2">
      <c r="A19" s="49">
        <v>4</v>
      </c>
      <c r="B19" s="49" t="s">
        <v>112</v>
      </c>
      <c r="C19" s="49" t="s">
        <v>113</v>
      </c>
      <c r="D19" s="104" t="s">
        <v>114</v>
      </c>
      <c r="E19" s="106" t="s">
        <v>73</v>
      </c>
      <c r="F19" s="50">
        <v>4.88</v>
      </c>
      <c r="G19" s="116">
        <v>-0.24959999999999999</v>
      </c>
      <c r="H19" s="51">
        <v>1147627.46</v>
      </c>
    </row>
    <row r="20" spans="1:8" ht="17.100000000000001" customHeight="1" x14ac:dyDescent="0.2">
      <c r="A20" s="49">
        <v>5</v>
      </c>
      <c r="B20" s="49" t="s">
        <v>115</v>
      </c>
      <c r="C20" s="49" t="s">
        <v>116</v>
      </c>
      <c r="D20" s="104" t="s">
        <v>117</v>
      </c>
      <c r="E20" s="106" t="s">
        <v>92</v>
      </c>
      <c r="F20" s="50">
        <v>2.76</v>
      </c>
      <c r="G20" s="116">
        <v>-0.24660000000000001</v>
      </c>
      <c r="H20" s="51">
        <v>95202.98</v>
      </c>
    </row>
    <row r="21" spans="1:8" ht="17.100000000000001" customHeight="1" x14ac:dyDescent="0.2">
      <c r="A21" s="49">
        <v>6</v>
      </c>
      <c r="B21" s="49" t="s">
        <v>118</v>
      </c>
      <c r="C21" s="49" t="s">
        <v>119</v>
      </c>
      <c r="D21" s="104" t="s">
        <v>120</v>
      </c>
      <c r="E21" s="106" t="s">
        <v>73</v>
      </c>
      <c r="F21" s="50">
        <v>2.7</v>
      </c>
      <c r="G21" s="116">
        <v>-0.15240000000000001</v>
      </c>
      <c r="H21" s="51">
        <v>14836.96</v>
      </c>
    </row>
    <row r="22" spans="1:8" ht="17.100000000000001" customHeight="1" x14ac:dyDescent="0.2">
      <c r="A22" s="49">
        <v>7</v>
      </c>
      <c r="B22" s="49" t="s">
        <v>121</v>
      </c>
      <c r="C22" s="49" t="s">
        <v>122</v>
      </c>
      <c r="D22" s="104" t="s">
        <v>123</v>
      </c>
      <c r="E22" s="106" t="s">
        <v>73</v>
      </c>
      <c r="F22" s="50">
        <v>95</v>
      </c>
      <c r="G22" s="116">
        <v>-0.1479</v>
      </c>
      <c r="H22" s="51">
        <v>609854.5</v>
      </c>
    </row>
    <row r="23" spans="1:8" ht="17.100000000000001" customHeight="1" x14ac:dyDescent="0.2">
      <c r="A23" s="49">
        <v>8</v>
      </c>
      <c r="B23" s="49" t="s">
        <v>124</v>
      </c>
      <c r="C23" s="49" t="s">
        <v>125</v>
      </c>
      <c r="D23" s="104" t="s">
        <v>126</v>
      </c>
      <c r="E23" s="106" t="s">
        <v>73</v>
      </c>
      <c r="F23" s="50">
        <v>199</v>
      </c>
      <c r="G23" s="116">
        <v>-0.1206</v>
      </c>
      <c r="H23" s="51">
        <v>11142792</v>
      </c>
    </row>
    <row r="24" spans="1:8" ht="17.100000000000001" customHeight="1" x14ac:dyDescent="0.2">
      <c r="A24" s="49">
        <v>9</v>
      </c>
      <c r="B24" s="49" t="s">
        <v>127</v>
      </c>
      <c r="C24" s="49" t="s">
        <v>128</v>
      </c>
      <c r="D24" s="104" t="s">
        <v>129</v>
      </c>
      <c r="E24" s="106" t="s">
        <v>73</v>
      </c>
      <c r="F24" s="50">
        <v>510</v>
      </c>
      <c r="G24" s="116">
        <v>-0.1105</v>
      </c>
      <c r="H24" s="51">
        <v>772080</v>
      </c>
    </row>
    <row r="25" spans="1:8" ht="17.100000000000001" customHeight="1" x14ac:dyDescent="0.2">
      <c r="A25" s="52">
        <v>10</v>
      </c>
      <c r="B25" s="52" t="s">
        <v>130</v>
      </c>
      <c r="C25" s="52" t="s">
        <v>131</v>
      </c>
      <c r="D25" s="105" t="s">
        <v>132</v>
      </c>
      <c r="E25" s="107" t="s">
        <v>73</v>
      </c>
      <c r="F25" s="53">
        <v>0.95</v>
      </c>
      <c r="G25" s="117">
        <v>-0.1053</v>
      </c>
      <c r="H25" s="54">
        <v>17806.009999999998</v>
      </c>
    </row>
    <row r="28" spans="1:8" s="103" customFormat="1" ht="22.5" customHeight="1" x14ac:dyDescent="0.25">
      <c r="A28" s="291" t="s">
        <v>133</v>
      </c>
      <c r="B28" s="291"/>
      <c r="C28" s="291"/>
      <c r="D28" s="291"/>
      <c r="E28" s="291"/>
      <c r="F28" s="291"/>
      <c r="G28" s="291"/>
      <c r="H28" s="291"/>
    </row>
    <row r="29" spans="1:8" ht="12.75" customHeight="1" x14ac:dyDescent="0.2">
      <c r="A29" s="6"/>
      <c r="B29" s="6" t="s">
        <v>66</v>
      </c>
      <c r="C29" s="6" t="s">
        <v>67</v>
      </c>
      <c r="D29" s="47" t="s">
        <v>68</v>
      </c>
      <c r="E29" s="81" t="s">
        <v>69</v>
      </c>
      <c r="F29" s="2" t="s">
        <v>46</v>
      </c>
      <c r="G29" s="2" t="s">
        <v>47</v>
      </c>
      <c r="H29" s="2" t="s">
        <v>29</v>
      </c>
    </row>
    <row r="30" spans="1:8" ht="16.5" customHeight="1" x14ac:dyDescent="0.2">
      <c r="A30" s="49">
        <v>1</v>
      </c>
      <c r="B30" s="49" t="s">
        <v>85</v>
      </c>
      <c r="C30" s="49" t="s">
        <v>86</v>
      </c>
      <c r="D30" s="104" t="s">
        <v>87</v>
      </c>
      <c r="E30" s="106" t="s">
        <v>88</v>
      </c>
      <c r="F30" s="50">
        <v>163</v>
      </c>
      <c r="G30" s="116">
        <v>0.93710000000000004</v>
      </c>
      <c r="H30" s="51">
        <v>44022681.299999997</v>
      </c>
    </row>
    <row r="31" spans="1:8" ht="16.5" customHeight="1" x14ac:dyDescent="0.2">
      <c r="A31" s="49">
        <v>2</v>
      </c>
      <c r="B31" s="49" t="s">
        <v>134</v>
      </c>
      <c r="C31" s="49" t="s">
        <v>135</v>
      </c>
      <c r="D31" s="104" t="s">
        <v>136</v>
      </c>
      <c r="E31" s="106" t="s">
        <v>92</v>
      </c>
      <c r="F31" s="50">
        <v>50</v>
      </c>
      <c r="G31" s="116">
        <v>0.40570000000000001</v>
      </c>
      <c r="H31" s="51">
        <v>30790402.300000001</v>
      </c>
    </row>
    <row r="32" spans="1:8" ht="16.5" customHeight="1" x14ac:dyDescent="0.2">
      <c r="A32" s="49">
        <v>3</v>
      </c>
      <c r="B32" s="49" t="s">
        <v>137</v>
      </c>
      <c r="C32" s="49" t="s">
        <v>138</v>
      </c>
      <c r="D32" s="104" t="s">
        <v>139</v>
      </c>
      <c r="E32" s="106" t="s">
        <v>88</v>
      </c>
      <c r="F32" s="50">
        <v>4.72</v>
      </c>
      <c r="G32" s="116">
        <v>0.16600000000000001</v>
      </c>
      <c r="H32" s="51">
        <v>23840298.75</v>
      </c>
    </row>
    <row r="33" spans="1:8" ht="16.5" customHeight="1" x14ac:dyDescent="0.2">
      <c r="A33" s="49">
        <v>4</v>
      </c>
      <c r="B33" s="49" t="s">
        <v>93</v>
      </c>
      <c r="C33" s="49" t="s">
        <v>94</v>
      </c>
      <c r="D33" s="104" t="s">
        <v>95</v>
      </c>
      <c r="E33" s="106" t="s">
        <v>73</v>
      </c>
      <c r="F33" s="50">
        <v>15</v>
      </c>
      <c r="G33" s="116">
        <v>0.75490000000000002</v>
      </c>
      <c r="H33" s="51">
        <v>18590621.300000001</v>
      </c>
    </row>
    <row r="34" spans="1:8" ht="16.5" customHeight="1" x14ac:dyDescent="0.2">
      <c r="A34" s="49">
        <v>5</v>
      </c>
      <c r="B34" s="49" t="s">
        <v>140</v>
      </c>
      <c r="C34" s="49" t="s">
        <v>141</v>
      </c>
      <c r="D34" s="104" t="s">
        <v>142</v>
      </c>
      <c r="E34" s="106" t="s">
        <v>88</v>
      </c>
      <c r="F34" s="50">
        <v>27.3</v>
      </c>
      <c r="G34" s="116">
        <v>0.1588</v>
      </c>
      <c r="H34" s="51">
        <v>18427049.699999999</v>
      </c>
    </row>
    <row r="35" spans="1:8" ht="16.5" customHeight="1" x14ac:dyDescent="0.2">
      <c r="A35" s="49">
        <v>6</v>
      </c>
      <c r="B35" s="49" t="s">
        <v>143</v>
      </c>
      <c r="C35" s="49" t="s">
        <v>144</v>
      </c>
      <c r="D35" s="104" t="s">
        <v>145</v>
      </c>
      <c r="E35" s="106" t="s">
        <v>73</v>
      </c>
      <c r="F35" s="50">
        <v>53</v>
      </c>
      <c r="G35" s="116">
        <v>7.9299999999999995E-2</v>
      </c>
      <c r="H35" s="51">
        <v>15893295.199999999</v>
      </c>
    </row>
    <row r="36" spans="1:8" ht="16.5" customHeight="1" x14ac:dyDescent="0.2">
      <c r="A36" s="49">
        <v>7</v>
      </c>
      <c r="B36" s="49" t="s">
        <v>146</v>
      </c>
      <c r="C36" s="49" t="s">
        <v>147</v>
      </c>
      <c r="D36" s="104" t="s">
        <v>148</v>
      </c>
      <c r="E36" s="106" t="s">
        <v>73</v>
      </c>
      <c r="F36" s="50">
        <v>56.6</v>
      </c>
      <c r="G36" s="116">
        <v>0.1716</v>
      </c>
      <c r="H36" s="51">
        <v>15208168.1</v>
      </c>
    </row>
    <row r="37" spans="1:8" ht="16.5" customHeight="1" x14ac:dyDescent="0.2">
      <c r="A37" s="49">
        <v>8</v>
      </c>
      <c r="B37" s="49" t="s">
        <v>124</v>
      </c>
      <c r="C37" s="49" t="s">
        <v>125</v>
      </c>
      <c r="D37" s="104" t="s">
        <v>126</v>
      </c>
      <c r="E37" s="106" t="s">
        <v>73</v>
      </c>
      <c r="F37" s="50">
        <v>199</v>
      </c>
      <c r="G37" s="116">
        <v>-0.1206</v>
      </c>
      <c r="H37" s="51">
        <v>11142792</v>
      </c>
    </row>
    <row r="38" spans="1:8" ht="16.5" customHeight="1" x14ac:dyDescent="0.2">
      <c r="A38" s="49">
        <v>9</v>
      </c>
      <c r="B38" s="49" t="s">
        <v>96</v>
      </c>
      <c r="C38" s="49" t="s">
        <v>97</v>
      </c>
      <c r="D38" s="104" t="s">
        <v>98</v>
      </c>
      <c r="E38" s="106" t="s">
        <v>92</v>
      </c>
      <c r="F38" s="50">
        <v>187</v>
      </c>
      <c r="G38" s="116">
        <v>0.70779999999999998</v>
      </c>
      <c r="H38" s="51">
        <v>9971709</v>
      </c>
    </row>
    <row r="39" spans="1:8" ht="16.5" customHeight="1" x14ac:dyDescent="0.2">
      <c r="A39" s="52">
        <v>10</v>
      </c>
      <c r="B39" s="52" t="s">
        <v>149</v>
      </c>
      <c r="C39" s="52" t="s">
        <v>150</v>
      </c>
      <c r="D39" s="105" t="s">
        <v>151</v>
      </c>
      <c r="E39" s="107" t="s">
        <v>92</v>
      </c>
      <c r="F39" s="53">
        <v>187</v>
      </c>
      <c r="G39" s="117">
        <v>0.62880000000000003</v>
      </c>
      <c r="H39" s="54">
        <v>9422162</v>
      </c>
    </row>
    <row r="40" spans="1:8" ht="16.5" customHeight="1" x14ac:dyDescent="0.2">
      <c r="A40" s="100"/>
      <c r="B40" s="100"/>
      <c r="C40" s="100"/>
      <c r="D40" s="99"/>
      <c r="E40" s="108"/>
      <c r="F40" s="109"/>
      <c r="G40" s="110"/>
      <c r="H40" s="111"/>
    </row>
    <row r="42" spans="1:8" ht="12.75" customHeight="1" x14ac:dyDescent="0.2">
      <c r="B42" s="112" t="s">
        <v>152</v>
      </c>
      <c r="C42" s="99" t="s">
        <v>153</v>
      </c>
    </row>
    <row r="43" spans="1:8" ht="12.75" customHeight="1" x14ac:dyDescent="0.2">
      <c r="B43" s="99"/>
      <c r="C43" s="99" t="s">
        <v>154</v>
      </c>
    </row>
    <row r="44" spans="1:8" ht="12.75" customHeight="1" x14ac:dyDescent="0.2">
      <c r="B44" s="99"/>
      <c r="C44" s="99" t="s">
        <v>155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90"/>
  <sheetViews>
    <sheetView showGridLines="0" zoomScale="140" zoomScaleNormal="140" workbookViewId="0">
      <pane ySplit="1" topLeftCell="A2" activePane="bottomLeft" state="frozen"/>
      <selection pane="bottomLeft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30" customWidth="1"/>
    <col min="5" max="5" width="6.85546875" style="30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29" t="s">
        <v>156</v>
      </c>
      <c r="F1" s="26" t="s">
        <v>157</v>
      </c>
      <c r="G1" s="26" t="s">
        <v>158</v>
      </c>
      <c r="H1" s="26" t="s">
        <v>43</v>
      </c>
      <c r="I1" s="26" t="s">
        <v>44</v>
      </c>
      <c r="J1" s="26" t="s">
        <v>45</v>
      </c>
      <c r="K1" s="26" t="s">
        <v>159</v>
      </c>
      <c r="L1" s="26" t="s">
        <v>160</v>
      </c>
      <c r="M1" s="26" t="s">
        <v>30</v>
      </c>
      <c r="N1" s="26" t="s">
        <v>29</v>
      </c>
      <c r="O1" s="26" t="s">
        <v>161</v>
      </c>
      <c r="P1" s="26" t="s">
        <v>47</v>
      </c>
      <c r="Q1" s="26" t="s">
        <v>162</v>
      </c>
      <c r="R1" s="26" t="s">
        <v>163</v>
      </c>
      <c r="S1" s="26" t="s">
        <v>164</v>
      </c>
    </row>
    <row r="2" spans="1:19" s="65" customFormat="1" ht="15" customHeight="1" x14ac:dyDescent="0.2">
      <c r="A2" s="59" t="s">
        <v>165</v>
      </c>
      <c r="B2" s="59" t="s">
        <v>166</v>
      </c>
      <c r="C2" s="59" t="s">
        <v>167</v>
      </c>
      <c r="D2" s="72" t="s">
        <v>73</v>
      </c>
      <c r="E2" s="72" t="s">
        <v>168</v>
      </c>
      <c r="F2" s="61">
        <v>940</v>
      </c>
      <c r="G2" s="61">
        <v>970</v>
      </c>
      <c r="H2" s="61">
        <v>905</v>
      </c>
      <c r="I2" s="61">
        <v>1000</v>
      </c>
      <c r="J2" s="61">
        <v>900</v>
      </c>
      <c r="K2" s="61">
        <v>950</v>
      </c>
      <c r="L2" s="61">
        <v>971.58230000000003</v>
      </c>
      <c r="M2" s="62">
        <v>237</v>
      </c>
      <c r="N2" s="62">
        <v>230265</v>
      </c>
      <c r="O2" s="62">
        <v>40</v>
      </c>
      <c r="P2" s="118">
        <v>-1.2699999999999999E-2</v>
      </c>
      <c r="Q2" s="61">
        <v>1000</v>
      </c>
      <c r="R2" s="61">
        <v>900</v>
      </c>
      <c r="S2" s="62">
        <v>105507000</v>
      </c>
    </row>
    <row r="3" spans="1:19" ht="15" customHeight="1" x14ac:dyDescent="0.2">
      <c r="A3" s="59" t="s">
        <v>169</v>
      </c>
      <c r="B3" s="59" t="s">
        <v>170</v>
      </c>
      <c r="C3" s="59" t="s">
        <v>171</v>
      </c>
      <c r="D3" s="72" t="s">
        <v>88</v>
      </c>
      <c r="E3" s="72" t="s">
        <v>172</v>
      </c>
      <c r="F3" s="61">
        <v>13.7</v>
      </c>
      <c r="G3" s="61">
        <v>13.95</v>
      </c>
      <c r="H3" s="61">
        <v>10.7</v>
      </c>
      <c r="I3" s="61">
        <v>17.2</v>
      </c>
      <c r="J3" s="61">
        <v>10.5</v>
      </c>
      <c r="K3" s="61">
        <v>13.7</v>
      </c>
      <c r="L3" s="61">
        <v>14.2255</v>
      </c>
      <c r="M3" s="62">
        <v>346352</v>
      </c>
      <c r="N3" s="62">
        <v>4927042.3</v>
      </c>
      <c r="O3" s="62">
        <v>3038</v>
      </c>
      <c r="P3" s="118">
        <v>0.3</v>
      </c>
      <c r="Q3" s="61">
        <v>17.2</v>
      </c>
      <c r="R3" s="61">
        <v>10.5</v>
      </c>
      <c r="S3" s="62">
        <v>57534300.799999997</v>
      </c>
    </row>
    <row r="4" spans="1:19" ht="15" customHeight="1" x14ac:dyDescent="0.2">
      <c r="A4" s="59" t="s">
        <v>173</v>
      </c>
      <c r="B4" s="59" t="s">
        <v>174</v>
      </c>
      <c r="C4" s="59" t="s">
        <v>148</v>
      </c>
      <c r="D4" s="72" t="s">
        <v>73</v>
      </c>
      <c r="E4" s="72" t="s">
        <v>172</v>
      </c>
      <c r="F4" s="61">
        <v>80</v>
      </c>
      <c r="G4" s="61">
        <v>81.5</v>
      </c>
      <c r="H4" s="61">
        <v>57</v>
      </c>
      <c r="I4" s="61">
        <v>100</v>
      </c>
      <c r="J4" s="61">
        <v>57</v>
      </c>
      <c r="K4" s="61">
        <v>80</v>
      </c>
      <c r="L4" s="61">
        <v>69.0047</v>
      </c>
      <c r="M4" s="62">
        <v>60653</v>
      </c>
      <c r="N4" s="62">
        <v>4185343</v>
      </c>
      <c r="O4" s="62">
        <v>568</v>
      </c>
      <c r="P4" s="118">
        <v>0.40179999999999999</v>
      </c>
      <c r="Q4" s="61">
        <v>100</v>
      </c>
      <c r="R4" s="61">
        <v>57</v>
      </c>
      <c r="S4" s="62">
        <v>769272000</v>
      </c>
    </row>
    <row r="5" spans="1:19" ht="15" customHeight="1" x14ac:dyDescent="0.2">
      <c r="A5" s="59" t="s">
        <v>146</v>
      </c>
      <c r="B5" s="59" t="s">
        <v>147</v>
      </c>
      <c r="C5" s="59" t="s">
        <v>148</v>
      </c>
      <c r="D5" s="72" t="s">
        <v>73</v>
      </c>
      <c r="E5" s="72" t="s">
        <v>172</v>
      </c>
      <c r="F5" s="61">
        <v>55.8</v>
      </c>
      <c r="G5" s="61">
        <v>56.6</v>
      </c>
      <c r="H5" s="61">
        <v>48.9</v>
      </c>
      <c r="I5" s="61">
        <v>63</v>
      </c>
      <c r="J5" s="61">
        <v>48.9</v>
      </c>
      <c r="K5" s="61">
        <v>56.6</v>
      </c>
      <c r="L5" s="61">
        <v>55.851199999999999</v>
      </c>
      <c r="M5" s="62">
        <v>272298</v>
      </c>
      <c r="N5" s="62">
        <v>15208168.1</v>
      </c>
      <c r="O5" s="62">
        <v>2985</v>
      </c>
      <c r="P5" s="118">
        <v>0.1716</v>
      </c>
      <c r="Q5" s="61">
        <v>63</v>
      </c>
      <c r="R5" s="61">
        <v>48.9</v>
      </c>
      <c r="S5" s="62">
        <v>383980060</v>
      </c>
    </row>
    <row r="6" spans="1:19" ht="15" customHeight="1" x14ac:dyDescent="0.2">
      <c r="A6" s="59" t="s">
        <v>175</v>
      </c>
      <c r="B6" s="59" t="s">
        <v>176</v>
      </c>
      <c r="C6" s="59" t="s">
        <v>177</v>
      </c>
      <c r="D6" s="72" t="s">
        <v>88</v>
      </c>
      <c r="E6" s="72" t="s">
        <v>172</v>
      </c>
      <c r="F6" s="61">
        <v>30.4</v>
      </c>
      <c r="G6" s="61">
        <v>31.2</v>
      </c>
      <c r="H6" s="61">
        <v>32.200000000000003</v>
      </c>
      <c r="I6" s="61">
        <v>38.799999999999997</v>
      </c>
      <c r="J6" s="61">
        <v>29</v>
      </c>
      <c r="K6" s="61">
        <v>30.4</v>
      </c>
      <c r="L6" s="61">
        <v>34.044699999999999</v>
      </c>
      <c r="M6" s="62">
        <v>177908</v>
      </c>
      <c r="N6" s="62">
        <v>6056828.2000000002</v>
      </c>
      <c r="O6" s="62">
        <v>1569</v>
      </c>
      <c r="P6" s="118">
        <v>-3.7600000000000001E-2</v>
      </c>
      <c r="Q6" s="61">
        <v>38.799999999999997</v>
      </c>
      <c r="R6" s="61">
        <v>29</v>
      </c>
      <c r="S6" s="62">
        <v>155913118.40000001</v>
      </c>
    </row>
    <row r="7" spans="1:19" ht="15" customHeight="1" x14ac:dyDescent="0.2">
      <c r="A7" s="59" t="s">
        <v>178</v>
      </c>
      <c r="B7" s="59" t="s">
        <v>179</v>
      </c>
      <c r="C7" s="59" t="s">
        <v>180</v>
      </c>
      <c r="D7" s="72" t="s">
        <v>88</v>
      </c>
      <c r="E7" s="72" t="s">
        <v>172</v>
      </c>
      <c r="F7" s="61">
        <v>55.5</v>
      </c>
      <c r="G7" s="61">
        <v>56.5</v>
      </c>
      <c r="H7" s="61">
        <v>45.6</v>
      </c>
      <c r="I7" s="61">
        <v>59</v>
      </c>
      <c r="J7" s="61">
        <v>45</v>
      </c>
      <c r="K7" s="61">
        <v>56.5</v>
      </c>
      <c r="L7" s="61">
        <v>50.789700000000003</v>
      </c>
      <c r="M7" s="62">
        <v>114122</v>
      </c>
      <c r="N7" s="62">
        <v>5796227.5</v>
      </c>
      <c r="O7" s="62">
        <v>1251</v>
      </c>
      <c r="P7" s="118">
        <v>0.2447</v>
      </c>
      <c r="Q7" s="61">
        <v>59</v>
      </c>
      <c r="R7" s="61">
        <v>45</v>
      </c>
      <c r="S7" s="62">
        <v>753551800</v>
      </c>
    </row>
    <row r="8" spans="1:19" ht="15" customHeight="1" x14ac:dyDescent="0.2">
      <c r="A8" s="59" t="s">
        <v>143</v>
      </c>
      <c r="B8" s="59" t="s">
        <v>144</v>
      </c>
      <c r="C8" s="59" t="s">
        <v>145</v>
      </c>
      <c r="D8" s="72" t="s">
        <v>73</v>
      </c>
      <c r="E8" s="72" t="s">
        <v>172</v>
      </c>
      <c r="F8" s="61">
        <v>52.8</v>
      </c>
      <c r="G8" s="61">
        <v>53.2</v>
      </c>
      <c r="H8" s="61">
        <v>49.1</v>
      </c>
      <c r="I8" s="61">
        <v>60.6</v>
      </c>
      <c r="J8" s="61">
        <v>47</v>
      </c>
      <c r="K8" s="61">
        <v>53</v>
      </c>
      <c r="L8" s="61">
        <v>52.987900000000003</v>
      </c>
      <c r="M8" s="62">
        <v>299942</v>
      </c>
      <c r="N8" s="62">
        <v>15893295.199999999</v>
      </c>
      <c r="O8" s="62">
        <v>4650</v>
      </c>
      <c r="P8" s="118">
        <v>7.9299999999999995E-2</v>
      </c>
      <c r="Q8" s="61">
        <v>60.6</v>
      </c>
      <c r="R8" s="61">
        <v>47</v>
      </c>
      <c r="S8" s="62">
        <v>110943310</v>
      </c>
    </row>
    <row r="9" spans="1:19" ht="15" customHeight="1" x14ac:dyDescent="0.2">
      <c r="A9" s="59" t="s">
        <v>181</v>
      </c>
      <c r="B9" s="59" t="s">
        <v>182</v>
      </c>
      <c r="C9" s="59" t="s">
        <v>183</v>
      </c>
      <c r="D9" s="72" t="s">
        <v>73</v>
      </c>
      <c r="E9" s="72" t="s">
        <v>168</v>
      </c>
      <c r="F9" s="61">
        <v>162</v>
      </c>
      <c r="G9" s="61">
        <v>168</v>
      </c>
      <c r="H9" s="61">
        <v>113</v>
      </c>
      <c r="I9" s="61">
        <v>179</v>
      </c>
      <c r="J9" s="61">
        <v>113</v>
      </c>
      <c r="K9" s="61">
        <v>168</v>
      </c>
      <c r="L9" s="61">
        <v>155.13220000000001</v>
      </c>
      <c r="M9" s="62">
        <v>3844</v>
      </c>
      <c r="N9" s="62">
        <v>596328</v>
      </c>
      <c r="O9" s="62">
        <v>221</v>
      </c>
      <c r="P9" s="118">
        <v>0.47189999999999999</v>
      </c>
      <c r="Q9" s="61">
        <v>179</v>
      </c>
      <c r="R9" s="61">
        <v>113</v>
      </c>
      <c r="S9" s="62">
        <v>100800000</v>
      </c>
    </row>
    <row r="10" spans="1:19" ht="15" customHeight="1" x14ac:dyDescent="0.2">
      <c r="A10" s="59" t="s">
        <v>82</v>
      </c>
      <c r="B10" s="59" t="s">
        <v>83</v>
      </c>
      <c r="C10" s="59" t="s">
        <v>84</v>
      </c>
      <c r="D10" s="72" t="s">
        <v>73</v>
      </c>
      <c r="E10" s="72" t="s">
        <v>168</v>
      </c>
      <c r="F10" s="61">
        <v>76</v>
      </c>
      <c r="G10" s="61">
        <v>115</v>
      </c>
      <c r="H10" s="61">
        <v>60</v>
      </c>
      <c r="I10" s="61">
        <v>85</v>
      </c>
      <c r="J10" s="61">
        <v>60</v>
      </c>
      <c r="K10" s="61">
        <v>77</v>
      </c>
      <c r="L10" s="61">
        <v>71.295199999999994</v>
      </c>
      <c r="M10" s="62">
        <v>1118</v>
      </c>
      <c r="N10" s="62">
        <v>79708</v>
      </c>
      <c r="O10" s="62">
        <v>53</v>
      </c>
      <c r="P10" s="118">
        <v>1.0720000000000001</v>
      </c>
      <c r="Q10" s="61">
        <v>85</v>
      </c>
      <c r="R10" s="61">
        <v>60</v>
      </c>
      <c r="S10" s="62" t="s">
        <v>184</v>
      </c>
    </row>
    <row r="11" spans="1:19" ht="15" customHeight="1" x14ac:dyDescent="0.2">
      <c r="A11" s="59" t="s">
        <v>185</v>
      </c>
      <c r="B11" s="59" t="s">
        <v>186</v>
      </c>
      <c r="C11" s="59" t="s">
        <v>187</v>
      </c>
      <c r="D11" s="72" t="s">
        <v>73</v>
      </c>
      <c r="E11" s="72" t="s">
        <v>168</v>
      </c>
      <c r="F11" s="61">
        <v>45</v>
      </c>
      <c r="G11" s="61">
        <v>67</v>
      </c>
      <c r="H11" s="61">
        <v>34</v>
      </c>
      <c r="I11" s="61">
        <v>47</v>
      </c>
      <c r="J11" s="61">
        <v>34</v>
      </c>
      <c r="K11" s="61">
        <v>47</v>
      </c>
      <c r="L11" s="61">
        <v>42.333300000000001</v>
      </c>
      <c r="M11" s="62">
        <v>363</v>
      </c>
      <c r="N11" s="62">
        <v>15367</v>
      </c>
      <c r="O11" s="62">
        <v>8</v>
      </c>
      <c r="P11" s="118">
        <v>0.68630000000000002</v>
      </c>
      <c r="Q11" s="61">
        <v>47</v>
      </c>
      <c r="R11" s="61">
        <v>34</v>
      </c>
      <c r="S11" s="62">
        <v>23480354</v>
      </c>
    </row>
    <row r="12" spans="1:19" ht="15" customHeight="1" x14ac:dyDescent="0.2">
      <c r="A12" s="59" t="s">
        <v>188</v>
      </c>
      <c r="B12" s="59" t="s">
        <v>189</v>
      </c>
      <c r="C12" s="59" t="s">
        <v>190</v>
      </c>
      <c r="D12" s="72" t="s">
        <v>73</v>
      </c>
      <c r="E12" s="72" t="s">
        <v>168</v>
      </c>
      <c r="F12" s="61" t="s">
        <v>184</v>
      </c>
      <c r="G12" s="61">
        <v>12</v>
      </c>
      <c r="H12" s="61">
        <v>8.5</v>
      </c>
      <c r="I12" s="61">
        <v>15</v>
      </c>
      <c r="J12" s="61">
        <v>8</v>
      </c>
      <c r="K12" s="61">
        <v>12</v>
      </c>
      <c r="L12" s="61">
        <v>10.585800000000001</v>
      </c>
      <c r="M12" s="62">
        <v>3106</v>
      </c>
      <c r="N12" s="62">
        <v>32879.5</v>
      </c>
      <c r="O12" s="62">
        <v>20</v>
      </c>
      <c r="P12" s="118">
        <v>0.29160000000000003</v>
      </c>
      <c r="Q12" s="61">
        <v>15</v>
      </c>
      <c r="R12" s="61">
        <v>8</v>
      </c>
      <c r="S12" s="62">
        <v>6072000</v>
      </c>
    </row>
    <row r="13" spans="1:19" ht="15" customHeight="1" x14ac:dyDescent="0.2">
      <c r="A13" s="59" t="s">
        <v>191</v>
      </c>
      <c r="B13" s="59" t="s">
        <v>192</v>
      </c>
      <c r="C13" s="59" t="s">
        <v>193</v>
      </c>
      <c r="D13" s="72" t="s">
        <v>92</v>
      </c>
      <c r="E13" s="72" t="s">
        <v>172</v>
      </c>
      <c r="F13" s="61">
        <v>5</v>
      </c>
      <c r="G13" s="61">
        <v>6.8</v>
      </c>
      <c r="H13" s="61">
        <v>6.25</v>
      </c>
      <c r="I13" s="61">
        <v>7</v>
      </c>
      <c r="J13" s="61">
        <v>5.8</v>
      </c>
      <c r="K13" s="61">
        <v>6.8</v>
      </c>
      <c r="L13" s="61">
        <v>6.7656999999999998</v>
      </c>
      <c r="M13" s="62">
        <v>20268</v>
      </c>
      <c r="N13" s="62">
        <v>137126.25</v>
      </c>
      <c r="O13" s="62">
        <v>38</v>
      </c>
      <c r="P13" s="118">
        <v>9.01E-2</v>
      </c>
      <c r="Q13" s="61">
        <v>7</v>
      </c>
      <c r="R13" s="61">
        <v>5.8</v>
      </c>
      <c r="S13" s="62">
        <v>134313525.19999999</v>
      </c>
    </row>
    <row r="14" spans="1:19" ht="15" customHeight="1" x14ac:dyDescent="0.2">
      <c r="A14" s="59" t="s">
        <v>194</v>
      </c>
      <c r="B14" s="59" t="s">
        <v>195</v>
      </c>
      <c r="C14" s="59" t="s">
        <v>196</v>
      </c>
      <c r="D14" s="72" t="s">
        <v>92</v>
      </c>
      <c r="E14" s="72" t="s">
        <v>172</v>
      </c>
      <c r="F14" s="61">
        <v>10.3</v>
      </c>
      <c r="G14" s="61">
        <v>10.4</v>
      </c>
      <c r="H14" s="61">
        <v>10</v>
      </c>
      <c r="I14" s="61">
        <v>11.3</v>
      </c>
      <c r="J14" s="61">
        <v>9.85</v>
      </c>
      <c r="K14" s="61">
        <v>10.4</v>
      </c>
      <c r="L14" s="61">
        <v>10.4819</v>
      </c>
      <c r="M14" s="62">
        <v>359052</v>
      </c>
      <c r="N14" s="62">
        <v>3763548.4</v>
      </c>
      <c r="O14" s="62">
        <v>1459</v>
      </c>
      <c r="P14" s="118">
        <v>5.8900000000000001E-2</v>
      </c>
      <c r="Q14" s="61">
        <v>11.3</v>
      </c>
      <c r="R14" s="61">
        <v>9.85</v>
      </c>
      <c r="S14" s="62">
        <v>107016000</v>
      </c>
    </row>
    <row r="15" spans="1:19" ht="15" customHeight="1" x14ac:dyDescent="0.2">
      <c r="A15" s="59" t="s">
        <v>197</v>
      </c>
      <c r="B15" s="59" t="s">
        <v>198</v>
      </c>
      <c r="C15" s="59" t="s">
        <v>199</v>
      </c>
      <c r="D15" s="72" t="s">
        <v>73</v>
      </c>
      <c r="E15" s="72" t="s">
        <v>168</v>
      </c>
      <c r="F15" s="61">
        <v>1.01</v>
      </c>
      <c r="G15" s="61">
        <v>5</v>
      </c>
      <c r="H15" s="61">
        <v>4.68</v>
      </c>
      <c r="I15" s="61">
        <v>10</v>
      </c>
      <c r="J15" s="61">
        <v>4.3</v>
      </c>
      <c r="K15" s="61">
        <v>4.3</v>
      </c>
      <c r="L15" s="61">
        <v>4.7698</v>
      </c>
      <c r="M15" s="62">
        <v>423</v>
      </c>
      <c r="N15" s="62">
        <v>2017.64</v>
      </c>
      <c r="O15" s="62">
        <v>5</v>
      </c>
      <c r="P15" s="118">
        <v>-7.4300000000000005E-2</v>
      </c>
      <c r="Q15" s="61">
        <v>10</v>
      </c>
      <c r="R15" s="61">
        <v>4.3</v>
      </c>
      <c r="S15" s="62">
        <v>42568946.5</v>
      </c>
    </row>
    <row r="16" spans="1:19" ht="15" customHeight="1" x14ac:dyDescent="0.2">
      <c r="A16" s="59" t="s">
        <v>200</v>
      </c>
      <c r="B16" s="59" t="s">
        <v>201</v>
      </c>
      <c r="C16" s="59" t="s">
        <v>202</v>
      </c>
      <c r="D16" s="72" t="s">
        <v>92</v>
      </c>
      <c r="E16" s="72" t="s">
        <v>172</v>
      </c>
      <c r="F16" s="61">
        <v>865</v>
      </c>
      <c r="G16" s="61">
        <v>995</v>
      </c>
      <c r="H16" s="61">
        <v>850</v>
      </c>
      <c r="I16" s="61">
        <v>900</v>
      </c>
      <c r="J16" s="61">
        <v>825</v>
      </c>
      <c r="K16" s="61">
        <v>865</v>
      </c>
      <c r="L16" s="61">
        <v>850.34720000000004</v>
      </c>
      <c r="M16" s="62">
        <v>144</v>
      </c>
      <c r="N16" s="62">
        <v>122450</v>
      </c>
      <c r="O16" s="62">
        <v>61</v>
      </c>
      <c r="P16" s="118">
        <v>-1.2500000000000001E-2</v>
      </c>
      <c r="Q16" s="61">
        <v>900</v>
      </c>
      <c r="R16" s="61">
        <v>825</v>
      </c>
      <c r="S16" s="62">
        <v>364119155</v>
      </c>
    </row>
    <row r="17" spans="1:19" ht="15" customHeight="1" x14ac:dyDescent="0.2">
      <c r="A17" s="59" t="s">
        <v>203</v>
      </c>
      <c r="B17" s="59" t="s">
        <v>204</v>
      </c>
      <c r="C17" s="59" t="s">
        <v>202</v>
      </c>
      <c r="D17" s="72" t="s">
        <v>92</v>
      </c>
      <c r="E17" s="72" t="s">
        <v>172</v>
      </c>
      <c r="F17" s="61">
        <v>900</v>
      </c>
      <c r="G17" s="61">
        <v>995</v>
      </c>
      <c r="H17" s="61">
        <v>915</v>
      </c>
      <c r="I17" s="61">
        <v>930</v>
      </c>
      <c r="J17" s="61">
        <v>820</v>
      </c>
      <c r="K17" s="61">
        <v>930</v>
      </c>
      <c r="L17" s="61">
        <v>883.30880000000002</v>
      </c>
      <c r="M17" s="62">
        <v>68</v>
      </c>
      <c r="N17" s="62">
        <v>60065</v>
      </c>
      <c r="O17" s="62">
        <v>42</v>
      </c>
      <c r="P17" s="118">
        <v>0.10349999999999999</v>
      </c>
      <c r="Q17" s="61">
        <v>930</v>
      </c>
      <c r="R17" s="61">
        <v>820</v>
      </c>
      <c r="S17" s="62">
        <v>8137500</v>
      </c>
    </row>
    <row r="18" spans="1:19" ht="15" customHeight="1" x14ac:dyDescent="0.2">
      <c r="A18" s="59" t="s">
        <v>205</v>
      </c>
      <c r="B18" s="59" t="s">
        <v>206</v>
      </c>
      <c r="C18" s="59" t="s">
        <v>207</v>
      </c>
      <c r="D18" s="72" t="s">
        <v>73</v>
      </c>
      <c r="E18" s="72" t="s">
        <v>172</v>
      </c>
      <c r="F18" s="61">
        <v>29</v>
      </c>
      <c r="G18" s="61">
        <v>30.6</v>
      </c>
      <c r="H18" s="61">
        <v>29.4</v>
      </c>
      <c r="I18" s="61">
        <v>34</v>
      </c>
      <c r="J18" s="61">
        <v>29.2</v>
      </c>
      <c r="K18" s="61">
        <v>30.6</v>
      </c>
      <c r="L18" s="61">
        <v>30.5962</v>
      </c>
      <c r="M18" s="62">
        <v>16234</v>
      </c>
      <c r="N18" s="62">
        <v>496698.8</v>
      </c>
      <c r="O18" s="62">
        <v>90</v>
      </c>
      <c r="P18" s="118">
        <v>2.3999999999999998E-3</v>
      </c>
      <c r="Q18" s="61">
        <v>34</v>
      </c>
      <c r="R18" s="61">
        <v>29.2</v>
      </c>
      <c r="S18" s="62">
        <v>6877839.5999999996</v>
      </c>
    </row>
    <row r="19" spans="1:19" ht="15" customHeight="1" x14ac:dyDescent="0.2">
      <c r="A19" s="59" t="s">
        <v>208</v>
      </c>
      <c r="B19" s="59" t="s">
        <v>209</v>
      </c>
      <c r="C19" s="59" t="s">
        <v>210</v>
      </c>
      <c r="D19" s="72" t="s">
        <v>73</v>
      </c>
      <c r="E19" s="72" t="s">
        <v>168</v>
      </c>
      <c r="F19" s="61">
        <v>25</v>
      </c>
      <c r="G19" s="61">
        <v>26.8</v>
      </c>
      <c r="H19" s="61">
        <v>20</v>
      </c>
      <c r="I19" s="61">
        <v>32</v>
      </c>
      <c r="J19" s="61">
        <v>18.8</v>
      </c>
      <c r="K19" s="61">
        <v>25</v>
      </c>
      <c r="L19" s="61">
        <v>24.027899999999999</v>
      </c>
      <c r="M19" s="62">
        <v>3116</v>
      </c>
      <c r="N19" s="62">
        <v>74871</v>
      </c>
      <c r="O19" s="62">
        <v>174</v>
      </c>
      <c r="P19" s="118">
        <v>0.25580000000000003</v>
      </c>
      <c r="Q19" s="61">
        <v>32</v>
      </c>
      <c r="R19" s="61">
        <v>18.8</v>
      </c>
      <c r="S19" s="62">
        <v>2538300</v>
      </c>
    </row>
    <row r="20" spans="1:19" ht="15" customHeight="1" x14ac:dyDescent="0.2">
      <c r="A20" s="59" t="s">
        <v>211</v>
      </c>
      <c r="B20" s="59" t="s">
        <v>212</v>
      </c>
      <c r="C20" s="59" t="s">
        <v>213</v>
      </c>
      <c r="D20" s="72" t="s">
        <v>92</v>
      </c>
      <c r="E20" s="72" t="s">
        <v>172</v>
      </c>
      <c r="F20" s="61">
        <v>2.34</v>
      </c>
      <c r="G20" s="61">
        <v>2.36</v>
      </c>
      <c r="H20" s="61">
        <v>2.4</v>
      </c>
      <c r="I20" s="61">
        <v>3</v>
      </c>
      <c r="J20" s="61">
        <v>2.2000000000000002</v>
      </c>
      <c r="K20" s="61">
        <v>2.34</v>
      </c>
      <c r="L20" s="61">
        <v>2.6122000000000001</v>
      </c>
      <c r="M20" s="62">
        <v>311087</v>
      </c>
      <c r="N20" s="62">
        <v>812629.48</v>
      </c>
      <c r="O20" s="62">
        <v>735</v>
      </c>
      <c r="P20" s="118">
        <v>-2.0500000000000001E-2</v>
      </c>
      <c r="Q20" s="61">
        <v>3</v>
      </c>
      <c r="R20" s="61">
        <v>2.2000000000000002</v>
      </c>
      <c r="S20" s="62">
        <v>96518431.620000005</v>
      </c>
    </row>
    <row r="21" spans="1:19" ht="15" customHeight="1" x14ac:dyDescent="0.2">
      <c r="A21" s="59" t="s">
        <v>124</v>
      </c>
      <c r="B21" s="59" t="s">
        <v>125</v>
      </c>
      <c r="C21" s="59" t="s">
        <v>126</v>
      </c>
      <c r="D21" s="72" t="s">
        <v>73</v>
      </c>
      <c r="E21" s="72" t="s">
        <v>172</v>
      </c>
      <c r="F21" s="61">
        <v>198</v>
      </c>
      <c r="G21" s="61">
        <v>199</v>
      </c>
      <c r="H21" s="61">
        <v>230</v>
      </c>
      <c r="I21" s="61">
        <v>255</v>
      </c>
      <c r="J21" s="61">
        <v>191.5</v>
      </c>
      <c r="K21" s="61">
        <v>199</v>
      </c>
      <c r="L21" s="61">
        <v>211.9248</v>
      </c>
      <c r="M21" s="62">
        <v>52579</v>
      </c>
      <c r="N21" s="62">
        <v>11142792</v>
      </c>
      <c r="O21" s="62">
        <v>3594</v>
      </c>
      <c r="P21" s="118">
        <v>-0.1206</v>
      </c>
      <c r="Q21" s="61">
        <v>255</v>
      </c>
      <c r="R21" s="61">
        <v>191.5</v>
      </c>
      <c r="S21" s="62">
        <v>264998350</v>
      </c>
    </row>
    <row r="22" spans="1:19" ht="15" customHeight="1" x14ac:dyDescent="0.2">
      <c r="A22" s="59" t="s">
        <v>214</v>
      </c>
      <c r="B22" s="59" t="s">
        <v>215</v>
      </c>
      <c r="C22" s="59" t="s">
        <v>216</v>
      </c>
      <c r="D22" s="72" t="s">
        <v>92</v>
      </c>
      <c r="E22" s="72" t="s">
        <v>172</v>
      </c>
      <c r="F22" s="61">
        <v>6.2</v>
      </c>
      <c r="G22" s="61">
        <v>7.25</v>
      </c>
      <c r="H22" s="61">
        <v>8.6</v>
      </c>
      <c r="I22" s="61">
        <v>8.6</v>
      </c>
      <c r="J22" s="61">
        <v>6.1</v>
      </c>
      <c r="K22" s="61">
        <v>7.45</v>
      </c>
      <c r="L22" s="61">
        <v>7.4592999999999998</v>
      </c>
      <c r="M22" s="62">
        <v>8274</v>
      </c>
      <c r="N22" s="62">
        <v>61718.15</v>
      </c>
      <c r="O22" s="62">
        <v>90</v>
      </c>
      <c r="P22" s="118">
        <v>-6.4500000000000002E-2</v>
      </c>
      <c r="Q22" s="61">
        <v>8.6</v>
      </c>
      <c r="R22" s="61">
        <v>6.1</v>
      </c>
      <c r="S22" s="62">
        <v>14167240.35</v>
      </c>
    </row>
    <row r="23" spans="1:19" ht="15" customHeight="1" x14ac:dyDescent="0.2">
      <c r="A23" s="59" t="s">
        <v>130</v>
      </c>
      <c r="B23" s="59" t="s">
        <v>131</v>
      </c>
      <c r="C23" s="59" t="s">
        <v>132</v>
      </c>
      <c r="D23" s="72" t="s">
        <v>73</v>
      </c>
      <c r="E23" s="72" t="s">
        <v>168</v>
      </c>
      <c r="F23" s="61">
        <v>0.59</v>
      </c>
      <c r="G23" s="61">
        <v>0.95</v>
      </c>
      <c r="H23" s="61">
        <v>1.06</v>
      </c>
      <c r="I23" s="61">
        <v>1.06</v>
      </c>
      <c r="J23" s="61">
        <v>0.7</v>
      </c>
      <c r="K23" s="61">
        <v>0.95</v>
      </c>
      <c r="L23" s="61">
        <v>0.8952</v>
      </c>
      <c r="M23" s="62">
        <v>19890</v>
      </c>
      <c r="N23" s="62">
        <v>17806.009999999998</v>
      </c>
      <c r="O23" s="62">
        <v>43</v>
      </c>
      <c r="P23" s="118">
        <v>-0.1053</v>
      </c>
      <c r="Q23" s="61">
        <v>1.06</v>
      </c>
      <c r="R23" s="61">
        <v>0.7</v>
      </c>
      <c r="S23" s="62">
        <v>34765977.700000003</v>
      </c>
    </row>
    <row r="24" spans="1:19" ht="15" customHeight="1" x14ac:dyDescent="0.2">
      <c r="A24" s="59" t="s">
        <v>217</v>
      </c>
      <c r="B24" s="59" t="s">
        <v>218</v>
      </c>
      <c r="C24" s="59" t="s">
        <v>219</v>
      </c>
      <c r="D24" s="72" t="s">
        <v>73</v>
      </c>
      <c r="E24" s="72" t="s">
        <v>168</v>
      </c>
      <c r="F24" s="61">
        <v>0.28999999999999998</v>
      </c>
      <c r="G24" s="61">
        <v>0.39</v>
      </c>
      <c r="H24" s="61">
        <v>0.32</v>
      </c>
      <c r="I24" s="61">
        <v>0.8</v>
      </c>
      <c r="J24" s="61">
        <v>0.27</v>
      </c>
      <c r="K24" s="61">
        <v>0.39</v>
      </c>
      <c r="L24" s="61">
        <v>0.35589999999999999</v>
      </c>
      <c r="M24" s="62">
        <v>156360</v>
      </c>
      <c r="N24" s="62">
        <v>55642.19</v>
      </c>
      <c r="O24" s="62">
        <v>151</v>
      </c>
      <c r="P24" s="118">
        <v>0.22439999999999999</v>
      </c>
      <c r="Q24" s="61">
        <v>0.8</v>
      </c>
      <c r="R24" s="61">
        <v>0.27</v>
      </c>
      <c r="S24" s="62">
        <v>4185834.12</v>
      </c>
    </row>
    <row r="25" spans="1:19" ht="15" customHeight="1" x14ac:dyDescent="0.2">
      <c r="A25" s="59" t="s">
        <v>220</v>
      </c>
      <c r="B25" s="59" t="s">
        <v>221</v>
      </c>
      <c r="C25" s="59" t="s">
        <v>222</v>
      </c>
      <c r="D25" s="72" t="s">
        <v>73</v>
      </c>
      <c r="E25" s="72" t="s">
        <v>168</v>
      </c>
      <c r="F25" s="61">
        <v>105</v>
      </c>
      <c r="G25" s="61">
        <v>111</v>
      </c>
      <c r="H25" s="61">
        <v>107</v>
      </c>
      <c r="I25" s="61">
        <v>107</v>
      </c>
      <c r="J25" s="61">
        <v>95</v>
      </c>
      <c r="K25" s="61">
        <v>105</v>
      </c>
      <c r="L25" s="61">
        <v>104.9157</v>
      </c>
      <c r="M25" s="62">
        <v>3476</v>
      </c>
      <c r="N25" s="62">
        <v>364687</v>
      </c>
      <c r="O25" s="62">
        <v>71</v>
      </c>
      <c r="P25" s="118">
        <v>-4.8999999999999998E-3</v>
      </c>
      <c r="Q25" s="61">
        <v>107</v>
      </c>
      <c r="R25" s="61">
        <v>95</v>
      </c>
      <c r="S25" s="62">
        <v>239344665</v>
      </c>
    </row>
    <row r="26" spans="1:19" ht="15" customHeight="1" x14ac:dyDescent="0.2">
      <c r="A26" s="59" t="s">
        <v>96</v>
      </c>
      <c r="B26" s="59" t="s">
        <v>97</v>
      </c>
      <c r="C26" s="59" t="s">
        <v>98</v>
      </c>
      <c r="D26" s="72" t="s">
        <v>92</v>
      </c>
      <c r="E26" s="72" t="s">
        <v>172</v>
      </c>
      <c r="F26" s="61">
        <v>181</v>
      </c>
      <c r="G26" s="61">
        <v>187</v>
      </c>
      <c r="H26" s="61">
        <v>112</v>
      </c>
      <c r="I26" s="61">
        <v>197</v>
      </c>
      <c r="J26" s="61">
        <v>112</v>
      </c>
      <c r="K26" s="61">
        <v>187</v>
      </c>
      <c r="L26" s="61">
        <v>154.53309999999999</v>
      </c>
      <c r="M26" s="62">
        <v>64528</v>
      </c>
      <c r="N26" s="62">
        <v>9971709</v>
      </c>
      <c r="O26" s="62">
        <v>2169</v>
      </c>
      <c r="P26" s="118">
        <v>0.70779999999999998</v>
      </c>
      <c r="Q26" s="61">
        <v>197</v>
      </c>
      <c r="R26" s="61">
        <v>112</v>
      </c>
      <c r="S26" s="62">
        <v>378604875</v>
      </c>
    </row>
    <row r="27" spans="1:19" ht="15" customHeight="1" x14ac:dyDescent="0.2">
      <c r="A27" s="59" t="s">
        <v>223</v>
      </c>
      <c r="B27" s="59" t="s">
        <v>224</v>
      </c>
      <c r="C27" s="59" t="s">
        <v>225</v>
      </c>
      <c r="D27" s="72" t="s">
        <v>73</v>
      </c>
      <c r="E27" s="72" t="s">
        <v>168</v>
      </c>
      <c r="F27" s="61">
        <v>1.8</v>
      </c>
      <c r="G27" s="61">
        <v>2</v>
      </c>
      <c r="H27" s="61">
        <v>1.8</v>
      </c>
      <c r="I27" s="61">
        <v>1.96</v>
      </c>
      <c r="J27" s="61">
        <v>1.64</v>
      </c>
      <c r="K27" s="61">
        <v>1.8</v>
      </c>
      <c r="L27" s="61">
        <v>1.8036000000000001</v>
      </c>
      <c r="M27" s="62">
        <v>44946</v>
      </c>
      <c r="N27" s="62">
        <v>81066.8</v>
      </c>
      <c r="O27" s="62">
        <v>30</v>
      </c>
      <c r="P27" s="118">
        <v>4.5999999999999999E-3</v>
      </c>
      <c r="Q27" s="61">
        <v>1.96</v>
      </c>
      <c r="R27" s="61">
        <v>1.64</v>
      </c>
      <c r="S27" s="62">
        <v>14213250</v>
      </c>
    </row>
    <row r="28" spans="1:19" ht="15" customHeight="1" x14ac:dyDescent="0.2">
      <c r="A28" s="59" t="s">
        <v>140</v>
      </c>
      <c r="B28" s="59" t="s">
        <v>141</v>
      </c>
      <c r="C28" s="59" t="s">
        <v>142</v>
      </c>
      <c r="D28" s="72" t="s">
        <v>88</v>
      </c>
      <c r="E28" s="72" t="s">
        <v>172</v>
      </c>
      <c r="F28" s="61">
        <v>26.9</v>
      </c>
      <c r="G28" s="61">
        <v>27.3</v>
      </c>
      <c r="H28" s="61">
        <v>23.7</v>
      </c>
      <c r="I28" s="61">
        <v>27.3</v>
      </c>
      <c r="J28" s="61">
        <v>23.2</v>
      </c>
      <c r="K28" s="61">
        <v>27.3</v>
      </c>
      <c r="L28" s="61">
        <v>25.682200000000002</v>
      </c>
      <c r="M28" s="62">
        <v>717503</v>
      </c>
      <c r="N28" s="62">
        <v>18427049.699999999</v>
      </c>
      <c r="O28" s="62">
        <v>5175</v>
      </c>
      <c r="P28" s="118">
        <v>0.1588</v>
      </c>
      <c r="Q28" s="61">
        <v>27.3</v>
      </c>
      <c r="R28" s="61">
        <v>23.2</v>
      </c>
      <c r="S28" s="62">
        <v>2150580486.5999999</v>
      </c>
    </row>
    <row r="29" spans="1:19" ht="15" customHeight="1" x14ac:dyDescent="0.2">
      <c r="A29" s="59" t="s">
        <v>226</v>
      </c>
      <c r="B29" s="59" t="s">
        <v>227</v>
      </c>
      <c r="C29" s="59" t="s">
        <v>228</v>
      </c>
      <c r="D29" s="72" t="s">
        <v>73</v>
      </c>
      <c r="E29" s="72" t="s">
        <v>168</v>
      </c>
      <c r="F29" s="61">
        <v>6.6</v>
      </c>
      <c r="G29" s="61">
        <v>7.5</v>
      </c>
      <c r="H29" s="61">
        <v>5.6</v>
      </c>
      <c r="I29" s="61">
        <v>7.5</v>
      </c>
      <c r="J29" s="61">
        <v>5.6</v>
      </c>
      <c r="K29" s="61">
        <v>7.5</v>
      </c>
      <c r="L29" s="61">
        <v>6.6954000000000002</v>
      </c>
      <c r="M29" s="62">
        <v>10823</v>
      </c>
      <c r="N29" s="62">
        <v>72464.55</v>
      </c>
      <c r="O29" s="62">
        <v>57</v>
      </c>
      <c r="P29" s="118">
        <v>0.33910000000000001</v>
      </c>
      <c r="Q29" s="61">
        <v>7.5</v>
      </c>
      <c r="R29" s="61">
        <v>5.6</v>
      </c>
      <c r="S29" s="62">
        <v>18516517.5</v>
      </c>
    </row>
    <row r="30" spans="1:19" ht="15" customHeight="1" x14ac:dyDescent="0.2">
      <c r="A30" s="59" t="s">
        <v>229</v>
      </c>
      <c r="B30" s="59" t="s">
        <v>230</v>
      </c>
      <c r="C30" s="59" t="s">
        <v>231</v>
      </c>
      <c r="D30" s="72" t="s">
        <v>73</v>
      </c>
      <c r="E30" s="72" t="s">
        <v>168</v>
      </c>
      <c r="F30" s="61">
        <v>11.1</v>
      </c>
      <c r="G30" s="61">
        <v>13.9</v>
      </c>
      <c r="H30" s="61">
        <v>12</v>
      </c>
      <c r="I30" s="61">
        <v>14.4</v>
      </c>
      <c r="J30" s="61">
        <v>10.9</v>
      </c>
      <c r="K30" s="61">
        <v>11.9</v>
      </c>
      <c r="L30" s="61">
        <v>12.6845</v>
      </c>
      <c r="M30" s="62">
        <v>878</v>
      </c>
      <c r="N30" s="62">
        <v>11137</v>
      </c>
      <c r="O30" s="62">
        <v>52</v>
      </c>
      <c r="P30" s="118">
        <v>-3.8E-3</v>
      </c>
      <c r="Q30" s="61">
        <v>14.4</v>
      </c>
      <c r="R30" s="61">
        <v>10.9</v>
      </c>
      <c r="S30" s="62">
        <v>5662258</v>
      </c>
    </row>
    <row r="31" spans="1:19" ht="15" customHeight="1" x14ac:dyDescent="0.2">
      <c r="A31" s="59" t="s">
        <v>232</v>
      </c>
      <c r="B31" s="59" t="s">
        <v>233</v>
      </c>
      <c r="C31" s="59" t="s">
        <v>234</v>
      </c>
      <c r="D31" s="72" t="s">
        <v>92</v>
      </c>
      <c r="E31" s="72" t="s">
        <v>172</v>
      </c>
      <c r="F31" s="61">
        <v>10.4</v>
      </c>
      <c r="G31" s="61">
        <v>10.9</v>
      </c>
      <c r="H31" s="61">
        <v>11.9</v>
      </c>
      <c r="I31" s="61">
        <v>14.9</v>
      </c>
      <c r="J31" s="61">
        <v>8.8000000000000007</v>
      </c>
      <c r="K31" s="61">
        <v>10.4</v>
      </c>
      <c r="L31" s="61">
        <v>10.977</v>
      </c>
      <c r="M31" s="62">
        <v>87009</v>
      </c>
      <c r="N31" s="62">
        <v>955098.15</v>
      </c>
      <c r="O31" s="62">
        <v>1163</v>
      </c>
      <c r="P31" s="118">
        <v>-0.1045</v>
      </c>
      <c r="Q31" s="61">
        <v>14.9</v>
      </c>
      <c r="R31" s="61">
        <v>8.8000000000000007</v>
      </c>
      <c r="S31" s="62">
        <v>6382573.5999999996</v>
      </c>
    </row>
    <row r="32" spans="1:19" ht="15" customHeight="1" x14ac:dyDescent="0.2">
      <c r="A32" s="59" t="s">
        <v>235</v>
      </c>
      <c r="B32" s="59" t="s">
        <v>236</v>
      </c>
      <c r="C32" s="59" t="s">
        <v>237</v>
      </c>
      <c r="D32" s="72" t="s">
        <v>73</v>
      </c>
      <c r="E32" s="72" t="s">
        <v>172</v>
      </c>
      <c r="F32" s="61">
        <v>370</v>
      </c>
      <c r="G32" s="61">
        <v>378</v>
      </c>
      <c r="H32" s="61">
        <v>320</v>
      </c>
      <c r="I32" s="61">
        <v>404</v>
      </c>
      <c r="J32" s="61">
        <v>316</v>
      </c>
      <c r="K32" s="61">
        <v>378</v>
      </c>
      <c r="L32" s="61">
        <v>355.97800000000001</v>
      </c>
      <c r="M32" s="62">
        <v>5823</v>
      </c>
      <c r="N32" s="62">
        <v>2072860</v>
      </c>
      <c r="O32" s="62">
        <v>524</v>
      </c>
      <c r="P32" s="118">
        <v>0.19670000000000001</v>
      </c>
      <c r="Q32" s="61">
        <v>404</v>
      </c>
      <c r="R32" s="61">
        <v>316</v>
      </c>
      <c r="S32" s="62">
        <v>55944000</v>
      </c>
    </row>
    <row r="33" spans="1:19" ht="15" customHeight="1" x14ac:dyDescent="0.2">
      <c r="A33" s="59" t="s">
        <v>238</v>
      </c>
      <c r="B33" s="59" t="s">
        <v>239</v>
      </c>
      <c r="C33" s="59" t="s">
        <v>240</v>
      </c>
      <c r="D33" s="72" t="s">
        <v>92</v>
      </c>
      <c r="E33" s="72" t="s">
        <v>172</v>
      </c>
      <c r="F33" s="61">
        <v>25.2</v>
      </c>
      <c r="G33" s="61">
        <v>30</v>
      </c>
      <c r="H33" s="61">
        <v>24.4</v>
      </c>
      <c r="I33" s="61">
        <v>30</v>
      </c>
      <c r="J33" s="61">
        <v>22.8</v>
      </c>
      <c r="K33" s="61">
        <v>25.8</v>
      </c>
      <c r="L33" s="61">
        <v>24.5868</v>
      </c>
      <c r="M33" s="62">
        <v>15991</v>
      </c>
      <c r="N33" s="62">
        <v>393167</v>
      </c>
      <c r="O33" s="62">
        <v>64</v>
      </c>
      <c r="P33" s="118">
        <v>2.3099999999999999E-2</v>
      </c>
      <c r="Q33" s="61">
        <v>30</v>
      </c>
      <c r="R33" s="61">
        <v>22.8</v>
      </c>
      <c r="S33" s="62">
        <v>62267990.399999999</v>
      </c>
    </row>
    <row r="34" spans="1:19" ht="15" customHeight="1" x14ac:dyDescent="0.2">
      <c r="A34" s="59" t="s">
        <v>241</v>
      </c>
      <c r="B34" s="59" t="s">
        <v>242</v>
      </c>
      <c r="C34" s="59" t="s">
        <v>243</v>
      </c>
      <c r="D34" s="72" t="s">
        <v>92</v>
      </c>
      <c r="E34" s="72" t="s">
        <v>172</v>
      </c>
      <c r="F34" s="61">
        <v>482</v>
      </c>
      <c r="G34" s="61">
        <v>500</v>
      </c>
      <c r="H34" s="61">
        <v>460</v>
      </c>
      <c r="I34" s="61">
        <v>520</v>
      </c>
      <c r="J34" s="61">
        <v>440</v>
      </c>
      <c r="K34" s="61">
        <v>500</v>
      </c>
      <c r="L34" s="61">
        <v>463.70530000000002</v>
      </c>
      <c r="M34" s="62">
        <v>1982</v>
      </c>
      <c r="N34" s="62">
        <v>919064</v>
      </c>
      <c r="O34" s="62">
        <v>311</v>
      </c>
      <c r="P34" s="118">
        <v>0.108</v>
      </c>
      <c r="Q34" s="61">
        <v>520</v>
      </c>
      <c r="R34" s="61">
        <v>440</v>
      </c>
      <c r="S34" s="62">
        <v>5000000000</v>
      </c>
    </row>
    <row r="35" spans="1:19" ht="15" customHeight="1" x14ac:dyDescent="0.2">
      <c r="A35" s="59" t="s">
        <v>244</v>
      </c>
      <c r="B35" s="59" t="s">
        <v>245</v>
      </c>
      <c r="C35" s="59" t="s">
        <v>246</v>
      </c>
      <c r="D35" s="72" t="s">
        <v>73</v>
      </c>
      <c r="E35" s="72" t="s">
        <v>172</v>
      </c>
      <c r="F35" s="61">
        <v>2.5</v>
      </c>
      <c r="G35" s="61">
        <v>2.54</v>
      </c>
      <c r="H35" s="61">
        <v>2.6</v>
      </c>
      <c r="I35" s="61">
        <v>3.3</v>
      </c>
      <c r="J35" s="61">
        <v>2.2999999999999998</v>
      </c>
      <c r="K35" s="61">
        <v>2.5</v>
      </c>
      <c r="L35" s="61">
        <v>2.7967</v>
      </c>
      <c r="M35" s="62">
        <v>749735</v>
      </c>
      <c r="N35" s="62">
        <v>2096798.14</v>
      </c>
      <c r="O35" s="62">
        <v>1407</v>
      </c>
      <c r="P35" s="118">
        <v>-1.38E-2</v>
      </c>
      <c r="Q35" s="61">
        <v>3.3</v>
      </c>
      <c r="R35" s="61">
        <v>2.2999999999999998</v>
      </c>
      <c r="S35" s="62">
        <v>33863000</v>
      </c>
    </row>
    <row r="36" spans="1:19" ht="15" customHeight="1" x14ac:dyDescent="0.2">
      <c r="A36" s="59" t="s">
        <v>118</v>
      </c>
      <c r="B36" s="59" t="s">
        <v>119</v>
      </c>
      <c r="C36" s="59" t="s">
        <v>120</v>
      </c>
      <c r="D36" s="72" t="s">
        <v>73</v>
      </c>
      <c r="E36" s="72" t="s">
        <v>168</v>
      </c>
      <c r="F36" s="61">
        <v>2.6</v>
      </c>
      <c r="G36" s="61">
        <v>2.96</v>
      </c>
      <c r="H36" s="61">
        <v>2.74</v>
      </c>
      <c r="I36" s="61">
        <v>3</v>
      </c>
      <c r="J36" s="61">
        <v>2.2400000000000002</v>
      </c>
      <c r="K36" s="61">
        <v>2.7</v>
      </c>
      <c r="L36" s="61">
        <v>2.6465999999999998</v>
      </c>
      <c r="M36" s="62">
        <v>5606</v>
      </c>
      <c r="N36" s="62">
        <v>14836.96</v>
      </c>
      <c r="O36" s="62">
        <v>42</v>
      </c>
      <c r="P36" s="118">
        <v>-0.15240000000000001</v>
      </c>
      <c r="Q36" s="61">
        <v>3</v>
      </c>
      <c r="R36" s="61">
        <v>2.2400000000000002</v>
      </c>
      <c r="S36" s="62">
        <v>8225328.5999999996</v>
      </c>
    </row>
    <row r="37" spans="1:19" ht="15" customHeight="1" x14ac:dyDescent="0.2">
      <c r="A37" s="59" t="s">
        <v>247</v>
      </c>
      <c r="B37" s="59" t="s">
        <v>248</v>
      </c>
      <c r="C37" s="59" t="s">
        <v>249</v>
      </c>
      <c r="D37" s="72" t="s">
        <v>73</v>
      </c>
      <c r="E37" s="72" t="s">
        <v>172</v>
      </c>
      <c r="F37" s="61">
        <v>284</v>
      </c>
      <c r="G37" s="61">
        <v>290</v>
      </c>
      <c r="H37" s="61">
        <v>260</v>
      </c>
      <c r="I37" s="61">
        <v>308</v>
      </c>
      <c r="J37" s="61">
        <v>244</v>
      </c>
      <c r="K37" s="61">
        <v>290</v>
      </c>
      <c r="L37" s="61">
        <v>276.86180000000002</v>
      </c>
      <c r="M37" s="62">
        <v>3908</v>
      </c>
      <c r="N37" s="62">
        <v>1081976</v>
      </c>
      <c r="O37" s="62">
        <v>432</v>
      </c>
      <c r="P37" s="118">
        <v>0.17469999999999999</v>
      </c>
      <c r="Q37" s="61">
        <v>308</v>
      </c>
      <c r="R37" s="61">
        <v>244</v>
      </c>
      <c r="S37" s="62">
        <v>32145050</v>
      </c>
    </row>
    <row r="38" spans="1:19" ht="15" customHeight="1" x14ac:dyDescent="0.2">
      <c r="A38" s="59" t="s">
        <v>127</v>
      </c>
      <c r="B38" s="59" t="s">
        <v>128</v>
      </c>
      <c r="C38" s="59" t="s">
        <v>129</v>
      </c>
      <c r="D38" s="72" t="s">
        <v>73</v>
      </c>
      <c r="E38" s="72" t="s">
        <v>172</v>
      </c>
      <c r="F38" s="61">
        <v>478</v>
      </c>
      <c r="G38" s="61">
        <v>525</v>
      </c>
      <c r="H38" s="61">
        <v>575</v>
      </c>
      <c r="I38" s="61">
        <v>610</v>
      </c>
      <c r="J38" s="61">
        <v>500</v>
      </c>
      <c r="K38" s="61">
        <v>510</v>
      </c>
      <c r="L38" s="61">
        <v>544.86940000000004</v>
      </c>
      <c r="M38" s="62">
        <v>1417</v>
      </c>
      <c r="N38" s="62">
        <v>772080</v>
      </c>
      <c r="O38" s="62">
        <v>282</v>
      </c>
      <c r="P38" s="118">
        <v>-0.1105</v>
      </c>
      <c r="Q38" s="61">
        <v>610</v>
      </c>
      <c r="R38" s="61">
        <v>500</v>
      </c>
      <c r="S38" s="62">
        <v>63750000</v>
      </c>
    </row>
    <row r="39" spans="1:19" ht="15" customHeight="1" x14ac:dyDescent="0.2">
      <c r="A39" s="59" t="s">
        <v>250</v>
      </c>
      <c r="B39" s="59" t="s">
        <v>251</v>
      </c>
      <c r="C39" s="59" t="s">
        <v>252</v>
      </c>
      <c r="D39" s="72" t="s">
        <v>73</v>
      </c>
      <c r="E39" s="72" t="s">
        <v>172</v>
      </c>
      <c r="F39" s="61">
        <v>8.6</v>
      </c>
      <c r="G39" s="61">
        <v>8.9</v>
      </c>
      <c r="H39" s="61">
        <v>9</v>
      </c>
      <c r="I39" s="61">
        <v>11.9</v>
      </c>
      <c r="J39" s="61">
        <v>6.8</v>
      </c>
      <c r="K39" s="61">
        <v>8.9</v>
      </c>
      <c r="L39" s="61">
        <v>9.7494999999999994</v>
      </c>
      <c r="M39" s="62">
        <v>93997</v>
      </c>
      <c r="N39" s="62">
        <v>916425.9</v>
      </c>
      <c r="O39" s="62">
        <v>1043</v>
      </c>
      <c r="P39" s="118">
        <v>8.9999999999999998E-4</v>
      </c>
      <c r="Q39" s="61">
        <v>11.9</v>
      </c>
      <c r="R39" s="61">
        <v>6.8</v>
      </c>
      <c r="S39" s="62">
        <v>14566398.6</v>
      </c>
    </row>
    <row r="40" spans="1:19" ht="15" customHeight="1" x14ac:dyDescent="0.2">
      <c r="A40" s="59" t="s">
        <v>253</v>
      </c>
      <c r="B40" s="59" t="s">
        <v>254</v>
      </c>
      <c r="C40" s="59" t="s">
        <v>72</v>
      </c>
      <c r="D40" s="72" t="s">
        <v>92</v>
      </c>
      <c r="E40" s="72" t="s">
        <v>172</v>
      </c>
      <c r="F40" s="61">
        <v>1.53</v>
      </c>
      <c r="G40" s="61">
        <v>1.59</v>
      </c>
      <c r="H40" s="61">
        <v>1.42</v>
      </c>
      <c r="I40" s="61">
        <v>1.98</v>
      </c>
      <c r="J40" s="61">
        <v>1.41</v>
      </c>
      <c r="K40" s="61">
        <v>1.59</v>
      </c>
      <c r="L40" s="61">
        <v>1.6584000000000001</v>
      </c>
      <c r="M40" s="62">
        <v>96814</v>
      </c>
      <c r="N40" s="62">
        <v>160553.62</v>
      </c>
      <c r="O40" s="62">
        <v>170</v>
      </c>
      <c r="P40" s="118">
        <v>6.0199999999999997E-2</v>
      </c>
      <c r="Q40" s="61">
        <v>1.98</v>
      </c>
      <c r="R40" s="61">
        <v>1.41</v>
      </c>
      <c r="S40" s="62">
        <v>44474626.170000002</v>
      </c>
    </row>
    <row r="41" spans="1:19" ht="15" customHeight="1" x14ac:dyDescent="0.2">
      <c r="A41" s="59" t="s">
        <v>70</v>
      </c>
      <c r="B41" s="59" t="s">
        <v>71</v>
      </c>
      <c r="C41" s="59" t="s">
        <v>72</v>
      </c>
      <c r="D41" s="72" t="s">
        <v>73</v>
      </c>
      <c r="E41" s="72" t="s">
        <v>168</v>
      </c>
      <c r="F41" s="61">
        <v>1.7</v>
      </c>
      <c r="G41" s="61">
        <v>3.8</v>
      </c>
      <c r="H41" s="61">
        <v>1.28</v>
      </c>
      <c r="I41" s="61">
        <v>3.2</v>
      </c>
      <c r="J41" s="61">
        <v>1.08</v>
      </c>
      <c r="K41" s="61">
        <v>3.2</v>
      </c>
      <c r="L41" s="61">
        <v>1.2228000000000001</v>
      </c>
      <c r="M41" s="62">
        <v>15696</v>
      </c>
      <c r="N41" s="62">
        <v>19193.72</v>
      </c>
      <c r="O41" s="62">
        <v>17</v>
      </c>
      <c r="P41" s="118">
        <v>1.6789000000000001</v>
      </c>
      <c r="Q41" s="61">
        <v>3.2</v>
      </c>
      <c r="R41" s="61">
        <v>1.08</v>
      </c>
      <c r="S41" s="62">
        <v>453225.6</v>
      </c>
    </row>
    <row r="42" spans="1:19" ht="15" customHeight="1" x14ac:dyDescent="0.2">
      <c r="A42" s="59" t="s">
        <v>255</v>
      </c>
      <c r="B42" s="59" t="s">
        <v>256</v>
      </c>
      <c r="C42" s="59" t="s">
        <v>257</v>
      </c>
      <c r="D42" s="72" t="s">
        <v>73</v>
      </c>
      <c r="E42" s="72" t="s">
        <v>168</v>
      </c>
      <c r="F42" s="61">
        <v>830</v>
      </c>
      <c r="G42" s="61">
        <v>840</v>
      </c>
      <c r="H42" s="61">
        <v>720</v>
      </c>
      <c r="I42" s="61">
        <v>850</v>
      </c>
      <c r="J42" s="61">
        <v>720</v>
      </c>
      <c r="K42" s="61">
        <v>830</v>
      </c>
      <c r="L42" s="61">
        <v>786.91049999999996</v>
      </c>
      <c r="M42" s="62">
        <v>458</v>
      </c>
      <c r="N42" s="62">
        <v>360405</v>
      </c>
      <c r="O42" s="62">
        <v>136</v>
      </c>
      <c r="P42" s="118">
        <v>5.9900000000000002E-2</v>
      </c>
      <c r="Q42" s="61">
        <v>850</v>
      </c>
      <c r="R42" s="61">
        <v>720</v>
      </c>
      <c r="S42" s="62">
        <v>836356140</v>
      </c>
    </row>
    <row r="43" spans="1:19" ht="15" customHeight="1" x14ac:dyDescent="0.2">
      <c r="A43" s="59" t="s">
        <v>258</v>
      </c>
      <c r="B43" s="59" t="s">
        <v>259</v>
      </c>
      <c r="C43" s="59" t="s">
        <v>260</v>
      </c>
      <c r="D43" s="72" t="s">
        <v>73</v>
      </c>
      <c r="E43" s="72" t="s">
        <v>168</v>
      </c>
      <c r="F43" s="61">
        <v>29.6</v>
      </c>
      <c r="G43" s="61">
        <v>31</v>
      </c>
      <c r="H43" s="61">
        <v>23.4</v>
      </c>
      <c r="I43" s="61">
        <v>31.8</v>
      </c>
      <c r="J43" s="61">
        <v>23.4</v>
      </c>
      <c r="K43" s="61">
        <v>29.6</v>
      </c>
      <c r="L43" s="61">
        <v>29.622599999999998</v>
      </c>
      <c r="M43" s="62">
        <v>1548</v>
      </c>
      <c r="N43" s="62">
        <v>45855.8</v>
      </c>
      <c r="O43" s="62">
        <v>32</v>
      </c>
      <c r="P43" s="118">
        <v>0.14369999999999999</v>
      </c>
      <c r="Q43" s="61">
        <v>31.8</v>
      </c>
      <c r="R43" s="61">
        <v>23.4</v>
      </c>
      <c r="S43" s="62">
        <v>57357488.799999997</v>
      </c>
    </row>
    <row r="44" spans="1:19" ht="15" customHeight="1" x14ac:dyDescent="0.2">
      <c r="A44" s="59" t="s">
        <v>80</v>
      </c>
      <c r="B44" s="59" t="s">
        <v>81</v>
      </c>
      <c r="C44" s="59" t="s">
        <v>76</v>
      </c>
      <c r="D44" s="72" t="s">
        <v>73</v>
      </c>
      <c r="E44" s="72" t="s">
        <v>172</v>
      </c>
      <c r="F44" s="61">
        <v>850</v>
      </c>
      <c r="G44" s="61">
        <v>885</v>
      </c>
      <c r="H44" s="61">
        <v>328</v>
      </c>
      <c r="I44" s="61">
        <v>895</v>
      </c>
      <c r="J44" s="61">
        <v>324</v>
      </c>
      <c r="K44" s="61">
        <v>850</v>
      </c>
      <c r="L44" s="61">
        <v>647.61959999999999</v>
      </c>
      <c r="M44" s="62">
        <v>7289</v>
      </c>
      <c r="N44" s="62">
        <v>4720499</v>
      </c>
      <c r="O44" s="62">
        <v>1290</v>
      </c>
      <c r="P44" s="118">
        <v>1.6247</v>
      </c>
      <c r="Q44" s="61">
        <v>895</v>
      </c>
      <c r="R44" s="61">
        <v>324</v>
      </c>
      <c r="S44" s="62">
        <v>330119600</v>
      </c>
    </row>
    <row r="45" spans="1:19" ht="15" customHeight="1" x14ac:dyDescent="0.2">
      <c r="A45" s="59" t="s">
        <v>74</v>
      </c>
      <c r="B45" s="59" t="s">
        <v>75</v>
      </c>
      <c r="C45" s="59" t="s">
        <v>76</v>
      </c>
      <c r="D45" s="72" t="s">
        <v>73</v>
      </c>
      <c r="E45" s="72" t="s">
        <v>172</v>
      </c>
      <c r="F45" s="61">
        <v>860</v>
      </c>
      <c r="G45" s="61">
        <v>885</v>
      </c>
      <c r="H45" s="61">
        <v>320</v>
      </c>
      <c r="I45" s="61">
        <v>900</v>
      </c>
      <c r="J45" s="61">
        <v>312</v>
      </c>
      <c r="K45" s="61">
        <v>860</v>
      </c>
      <c r="L45" s="61">
        <v>606.27970000000005</v>
      </c>
      <c r="M45" s="62">
        <v>7716</v>
      </c>
      <c r="N45" s="62">
        <v>4678054</v>
      </c>
      <c r="O45" s="62">
        <v>1308</v>
      </c>
      <c r="P45" s="118">
        <v>1.6775</v>
      </c>
      <c r="Q45" s="61">
        <v>900</v>
      </c>
      <c r="R45" s="61">
        <v>312</v>
      </c>
      <c r="S45" s="62">
        <v>105656160</v>
      </c>
    </row>
    <row r="46" spans="1:19" ht="15" customHeight="1" x14ac:dyDescent="0.2">
      <c r="A46" s="59" t="s">
        <v>149</v>
      </c>
      <c r="B46" s="59" t="s">
        <v>150</v>
      </c>
      <c r="C46" s="59" t="s">
        <v>151</v>
      </c>
      <c r="D46" s="72" t="s">
        <v>92</v>
      </c>
      <c r="E46" s="72" t="s">
        <v>172</v>
      </c>
      <c r="F46" s="61">
        <v>185</v>
      </c>
      <c r="G46" s="61">
        <v>187</v>
      </c>
      <c r="H46" s="61">
        <v>115</v>
      </c>
      <c r="I46" s="61">
        <v>200</v>
      </c>
      <c r="J46" s="61">
        <v>115</v>
      </c>
      <c r="K46" s="61">
        <v>187</v>
      </c>
      <c r="L46" s="61">
        <v>158.3663</v>
      </c>
      <c r="M46" s="62">
        <v>59496</v>
      </c>
      <c r="N46" s="62">
        <v>9422162</v>
      </c>
      <c r="O46" s="62">
        <v>1879</v>
      </c>
      <c r="P46" s="118">
        <v>0.62880000000000003</v>
      </c>
      <c r="Q46" s="61">
        <v>200</v>
      </c>
      <c r="R46" s="61">
        <v>115</v>
      </c>
      <c r="S46" s="62">
        <v>480986253</v>
      </c>
    </row>
    <row r="47" spans="1:19" ht="15" customHeight="1" x14ac:dyDescent="0.2">
      <c r="A47" s="59" t="s">
        <v>261</v>
      </c>
      <c r="B47" s="59" t="s">
        <v>262</v>
      </c>
      <c r="C47" s="59" t="s">
        <v>263</v>
      </c>
      <c r="D47" s="72" t="s">
        <v>73</v>
      </c>
      <c r="E47" s="72" t="s">
        <v>168</v>
      </c>
      <c r="F47" s="61" t="s">
        <v>184</v>
      </c>
      <c r="G47" s="61" t="s">
        <v>184</v>
      </c>
      <c r="H47" s="61">
        <v>60</v>
      </c>
      <c r="I47" s="61">
        <v>80</v>
      </c>
      <c r="J47" s="61">
        <v>60</v>
      </c>
      <c r="K47" s="61">
        <v>80</v>
      </c>
      <c r="L47" s="61">
        <v>79.392600000000002</v>
      </c>
      <c r="M47" s="62">
        <v>1844</v>
      </c>
      <c r="N47" s="62">
        <v>146400</v>
      </c>
      <c r="O47" s="62">
        <v>12</v>
      </c>
      <c r="P47" s="118">
        <v>0.30470000000000003</v>
      </c>
      <c r="Q47" s="61">
        <v>80</v>
      </c>
      <c r="R47" s="61">
        <v>60</v>
      </c>
      <c r="S47" s="62" t="s">
        <v>184</v>
      </c>
    </row>
    <row r="48" spans="1:19" ht="15" customHeight="1" x14ac:dyDescent="0.2">
      <c r="A48" s="59" t="s">
        <v>264</v>
      </c>
      <c r="B48" s="59" t="s">
        <v>265</v>
      </c>
      <c r="C48" s="59" t="s">
        <v>266</v>
      </c>
      <c r="D48" s="72" t="s">
        <v>73</v>
      </c>
      <c r="E48" s="72" t="s">
        <v>172</v>
      </c>
      <c r="F48" s="61">
        <v>106</v>
      </c>
      <c r="G48" s="61">
        <v>119</v>
      </c>
      <c r="H48" s="61">
        <v>83</v>
      </c>
      <c r="I48" s="61">
        <v>121</v>
      </c>
      <c r="J48" s="61">
        <v>69</v>
      </c>
      <c r="K48" s="61">
        <v>103</v>
      </c>
      <c r="L48" s="61">
        <v>97.721100000000007</v>
      </c>
      <c r="M48" s="62">
        <v>6713</v>
      </c>
      <c r="N48" s="62">
        <v>656002</v>
      </c>
      <c r="O48" s="62">
        <v>239</v>
      </c>
      <c r="P48" s="118">
        <v>0.25169999999999998</v>
      </c>
      <c r="Q48" s="61">
        <v>121</v>
      </c>
      <c r="R48" s="61">
        <v>69</v>
      </c>
      <c r="S48" s="62">
        <v>154357963</v>
      </c>
    </row>
    <row r="49" spans="1:19" ht="15" customHeight="1" x14ac:dyDescent="0.2">
      <c r="A49" s="59" t="s">
        <v>112</v>
      </c>
      <c r="B49" s="59" t="s">
        <v>113</v>
      </c>
      <c r="C49" s="59" t="s">
        <v>114</v>
      </c>
      <c r="D49" s="72" t="s">
        <v>73</v>
      </c>
      <c r="E49" s="72" t="s">
        <v>172</v>
      </c>
      <c r="F49" s="61">
        <v>4.84</v>
      </c>
      <c r="G49" s="61">
        <v>5</v>
      </c>
      <c r="H49" s="61">
        <v>6.95</v>
      </c>
      <c r="I49" s="61">
        <v>7.1</v>
      </c>
      <c r="J49" s="61">
        <v>4.8</v>
      </c>
      <c r="K49" s="61">
        <v>4.88</v>
      </c>
      <c r="L49" s="61">
        <v>6.1409000000000002</v>
      </c>
      <c r="M49" s="62">
        <v>186882</v>
      </c>
      <c r="N49" s="62">
        <v>1147627.46</v>
      </c>
      <c r="O49" s="62">
        <v>760</v>
      </c>
      <c r="P49" s="118">
        <v>-0.24959999999999999</v>
      </c>
      <c r="Q49" s="61">
        <v>7.1</v>
      </c>
      <c r="R49" s="61">
        <v>4.8</v>
      </c>
      <c r="S49" s="62">
        <v>27944973.52</v>
      </c>
    </row>
    <row r="50" spans="1:19" ht="15" customHeight="1" x14ac:dyDescent="0.2">
      <c r="A50" s="59" t="s">
        <v>267</v>
      </c>
      <c r="B50" s="59" t="s">
        <v>268</v>
      </c>
      <c r="C50" s="59" t="s">
        <v>269</v>
      </c>
      <c r="D50" s="72" t="s">
        <v>92</v>
      </c>
      <c r="E50" s="72" t="s">
        <v>172</v>
      </c>
      <c r="F50" s="61">
        <v>131</v>
      </c>
      <c r="G50" s="61">
        <v>136</v>
      </c>
      <c r="H50" s="61">
        <v>86</v>
      </c>
      <c r="I50" s="61">
        <v>165</v>
      </c>
      <c r="J50" s="61">
        <v>83</v>
      </c>
      <c r="K50" s="61">
        <v>131</v>
      </c>
      <c r="L50" s="61">
        <v>117.81780000000001</v>
      </c>
      <c r="M50" s="62">
        <v>11587</v>
      </c>
      <c r="N50" s="62">
        <v>1365154.5</v>
      </c>
      <c r="O50" s="62">
        <v>598</v>
      </c>
      <c r="P50" s="118">
        <v>0.51849999999999996</v>
      </c>
      <c r="Q50" s="61">
        <v>165</v>
      </c>
      <c r="R50" s="61">
        <v>83</v>
      </c>
      <c r="S50" s="62">
        <v>55408677</v>
      </c>
    </row>
    <row r="51" spans="1:19" ht="15" customHeight="1" x14ac:dyDescent="0.2">
      <c r="A51" s="59" t="s">
        <v>270</v>
      </c>
      <c r="B51" s="59" t="s">
        <v>271</v>
      </c>
      <c r="C51" s="59" t="s">
        <v>272</v>
      </c>
      <c r="D51" s="72" t="s">
        <v>92</v>
      </c>
      <c r="E51" s="72" t="s">
        <v>172</v>
      </c>
      <c r="F51" s="61">
        <v>8.5</v>
      </c>
      <c r="G51" s="61">
        <v>8.6999999999999993</v>
      </c>
      <c r="H51" s="61">
        <v>9.6999999999999993</v>
      </c>
      <c r="I51" s="61">
        <v>10.8</v>
      </c>
      <c r="J51" s="61">
        <v>7.65</v>
      </c>
      <c r="K51" s="61">
        <v>8.5500000000000007</v>
      </c>
      <c r="L51" s="61">
        <v>8.9600000000000009</v>
      </c>
      <c r="M51" s="62">
        <v>74726</v>
      </c>
      <c r="N51" s="62">
        <v>669543.80000000005</v>
      </c>
      <c r="O51" s="62">
        <v>717</v>
      </c>
      <c r="P51" s="118">
        <v>-6.6400000000000001E-2</v>
      </c>
      <c r="Q51" s="61">
        <v>10.8</v>
      </c>
      <c r="R51" s="61">
        <v>7.65</v>
      </c>
      <c r="S51" s="62">
        <v>115258061.25</v>
      </c>
    </row>
    <row r="52" spans="1:19" ht="15" customHeight="1" x14ac:dyDescent="0.2">
      <c r="A52" s="59" t="s">
        <v>273</v>
      </c>
      <c r="B52" s="59" t="s">
        <v>274</v>
      </c>
      <c r="C52" s="59" t="s">
        <v>275</v>
      </c>
      <c r="D52" s="72" t="s">
        <v>73</v>
      </c>
      <c r="E52" s="72" t="s">
        <v>172</v>
      </c>
      <c r="F52" s="61">
        <v>23</v>
      </c>
      <c r="G52" s="61">
        <v>23.8</v>
      </c>
      <c r="H52" s="61">
        <v>18.5</v>
      </c>
      <c r="I52" s="61">
        <v>29.6</v>
      </c>
      <c r="J52" s="61">
        <v>18.100000000000001</v>
      </c>
      <c r="K52" s="61">
        <v>23.8</v>
      </c>
      <c r="L52" s="61">
        <v>22.892099999999999</v>
      </c>
      <c r="M52" s="62">
        <v>18701</v>
      </c>
      <c r="N52" s="62">
        <v>428104.6</v>
      </c>
      <c r="O52" s="62">
        <v>343</v>
      </c>
      <c r="P52" s="118">
        <v>0.24529999999999999</v>
      </c>
      <c r="Q52" s="61">
        <v>29.6</v>
      </c>
      <c r="R52" s="61">
        <v>18.100000000000001</v>
      </c>
      <c r="S52" s="62">
        <v>15765500.800000001</v>
      </c>
    </row>
    <row r="53" spans="1:19" ht="15" customHeight="1" x14ac:dyDescent="0.2">
      <c r="A53" s="59" t="s">
        <v>276</v>
      </c>
      <c r="B53" s="59" t="s">
        <v>277</v>
      </c>
      <c r="C53" s="59" t="s">
        <v>278</v>
      </c>
      <c r="D53" s="72" t="s">
        <v>73</v>
      </c>
      <c r="E53" s="72" t="s">
        <v>168</v>
      </c>
      <c r="F53" s="61">
        <v>316</v>
      </c>
      <c r="G53" s="61">
        <v>326</v>
      </c>
      <c r="H53" s="61">
        <v>314</v>
      </c>
      <c r="I53" s="61">
        <v>380</v>
      </c>
      <c r="J53" s="61">
        <v>304</v>
      </c>
      <c r="K53" s="61">
        <v>326</v>
      </c>
      <c r="L53" s="61">
        <v>334.536</v>
      </c>
      <c r="M53" s="62">
        <v>806</v>
      </c>
      <c r="N53" s="62">
        <v>269636</v>
      </c>
      <c r="O53" s="62">
        <v>228</v>
      </c>
      <c r="P53" s="118">
        <v>2.3400000000000001E-2</v>
      </c>
      <c r="Q53" s="61">
        <v>380</v>
      </c>
      <c r="R53" s="61">
        <v>304</v>
      </c>
      <c r="S53" s="62">
        <v>98660966</v>
      </c>
    </row>
    <row r="54" spans="1:19" ht="15" customHeight="1" x14ac:dyDescent="0.2">
      <c r="A54" s="59" t="s">
        <v>279</v>
      </c>
      <c r="B54" s="59" t="s">
        <v>280</v>
      </c>
      <c r="C54" s="59" t="s">
        <v>281</v>
      </c>
      <c r="D54" s="72" t="s">
        <v>73</v>
      </c>
      <c r="E54" s="72" t="s">
        <v>172</v>
      </c>
      <c r="F54" s="61">
        <v>157</v>
      </c>
      <c r="G54" s="61">
        <v>164</v>
      </c>
      <c r="H54" s="61">
        <v>152</v>
      </c>
      <c r="I54" s="61">
        <v>220</v>
      </c>
      <c r="J54" s="61">
        <v>139</v>
      </c>
      <c r="K54" s="61">
        <v>156</v>
      </c>
      <c r="L54" s="61">
        <v>159.91550000000001</v>
      </c>
      <c r="M54" s="62">
        <v>5488</v>
      </c>
      <c r="N54" s="62">
        <v>877616</v>
      </c>
      <c r="O54" s="62">
        <v>711</v>
      </c>
      <c r="P54" s="118">
        <v>3.1E-2</v>
      </c>
      <c r="Q54" s="61">
        <v>220</v>
      </c>
      <c r="R54" s="61">
        <v>139</v>
      </c>
      <c r="S54" s="62" t="s">
        <v>184</v>
      </c>
    </row>
    <row r="55" spans="1:19" ht="15" customHeight="1" x14ac:dyDescent="0.2">
      <c r="A55" s="59" t="s">
        <v>282</v>
      </c>
      <c r="B55" s="59" t="s">
        <v>283</v>
      </c>
      <c r="C55" s="59" t="s">
        <v>284</v>
      </c>
      <c r="D55" s="72" t="s">
        <v>73</v>
      </c>
      <c r="E55" s="72" t="s">
        <v>172</v>
      </c>
      <c r="F55" s="61">
        <v>43.6</v>
      </c>
      <c r="G55" s="61">
        <v>44.2</v>
      </c>
      <c r="H55" s="61">
        <v>39.799999999999997</v>
      </c>
      <c r="I55" s="61">
        <v>45.6</v>
      </c>
      <c r="J55" s="61">
        <v>39.6</v>
      </c>
      <c r="K55" s="61">
        <v>44.2</v>
      </c>
      <c r="L55" s="61">
        <v>41.340800000000002</v>
      </c>
      <c r="M55" s="62">
        <v>23220</v>
      </c>
      <c r="N55" s="62">
        <v>959933.6</v>
      </c>
      <c r="O55" s="62">
        <v>324</v>
      </c>
      <c r="P55" s="118">
        <v>8.1199999999999994E-2</v>
      </c>
      <c r="Q55" s="61">
        <v>45.6</v>
      </c>
      <c r="R55" s="61">
        <v>39.6</v>
      </c>
      <c r="S55" s="62">
        <v>483739783.80000001</v>
      </c>
    </row>
    <row r="56" spans="1:19" ht="15" customHeight="1" x14ac:dyDescent="0.2">
      <c r="A56" s="59" t="s">
        <v>89</v>
      </c>
      <c r="B56" s="59" t="s">
        <v>90</v>
      </c>
      <c r="C56" s="59" t="s">
        <v>91</v>
      </c>
      <c r="D56" s="72" t="s">
        <v>92</v>
      </c>
      <c r="E56" s="72" t="s">
        <v>172</v>
      </c>
      <c r="F56" s="61">
        <v>6800</v>
      </c>
      <c r="G56" s="61">
        <v>7200</v>
      </c>
      <c r="H56" s="61">
        <v>4000</v>
      </c>
      <c r="I56" s="61">
        <v>7900</v>
      </c>
      <c r="J56" s="61">
        <v>4000</v>
      </c>
      <c r="K56" s="61">
        <v>6900</v>
      </c>
      <c r="L56" s="61">
        <v>5435</v>
      </c>
      <c r="M56" s="62">
        <v>130</v>
      </c>
      <c r="N56" s="62">
        <v>706550</v>
      </c>
      <c r="O56" s="62">
        <v>105</v>
      </c>
      <c r="P56" s="118">
        <v>0.76829999999999998</v>
      </c>
      <c r="Q56" s="61">
        <v>7900</v>
      </c>
      <c r="R56" s="61">
        <v>4000</v>
      </c>
      <c r="S56" s="62">
        <v>208338600</v>
      </c>
    </row>
    <row r="57" spans="1:19" ht="15" customHeight="1" x14ac:dyDescent="0.2">
      <c r="A57" s="59" t="s">
        <v>285</v>
      </c>
      <c r="B57" s="59" t="s">
        <v>286</v>
      </c>
      <c r="C57" s="59" t="s">
        <v>287</v>
      </c>
      <c r="D57" s="72" t="s">
        <v>73</v>
      </c>
      <c r="E57" s="72" t="s">
        <v>168</v>
      </c>
      <c r="F57" s="61">
        <v>0.8</v>
      </c>
      <c r="G57" s="61">
        <v>1.58</v>
      </c>
      <c r="H57" s="61">
        <v>1.22</v>
      </c>
      <c r="I57" s="61">
        <v>1.59</v>
      </c>
      <c r="J57" s="61">
        <v>1.22</v>
      </c>
      <c r="K57" s="61">
        <v>1.53</v>
      </c>
      <c r="L57" s="61">
        <v>1.3047</v>
      </c>
      <c r="M57" s="62">
        <v>2048</v>
      </c>
      <c r="N57" s="62">
        <v>2672.11</v>
      </c>
      <c r="O57" s="62">
        <v>11</v>
      </c>
      <c r="P57" s="118">
        <v>-3.9399999999999998E-2</v>
      </c>
      <c r="Q57" s="61">
        <v>1.59</v>
      </c>
      <c r="R57" s="61">
        <v>1.22</v>
      </c>
      <c r="S57" s="62">
        <v>9276734.25</v>
      </c>
    </row>
    <row r="58" spans="1:19" ht="15" customHeight="1" x14ac:dyDescent="0.2">
      <c r="A58" s="59" t="s">
        <v>288</v>
      </c>
      <c r="B58" s="59" t="s">
        <v>289</v>
      </c>
      <c r="C58" s="59" t="s">
        <v>290</v>
      </c>
      <c r="D58" s="72" t="s">
        <v>73</v>
      </c>
      <c r="E58" s="72" t="s">
        <v>172</v>
      </c>
      <c r="F58" s="61">
        <v>7.1</v>
      </c>
      <c r="G58" s="61">
        <v>7.3</v>
      </c>
      <c r="H58" s="61">
        <v>5.26</v>
      </c>
      <c r="I58" s="61">
        <v>8.35</v>
      </c>
      <c r="J58" s="61">
        <v>5.0999999999999996</v>
      </c>
      <c r="K58" s="61">
        <v>7.3</v>
      </c>
      <c r="L58" s="61">
        <v>5.8459000000000003</v>
      </c>
      <c r="M58" s="62">
        <v>134174</v>
      </c>
      <c r="N58" s="62">
        <v>784362.6</v>
      </c>
      <c r="O58" s="62">
        <v>455</v>
      </c>
      <c r="P58" s="118">
        <v>0.26440000000000002</v>
      </c>
      <c r="Q58" s="61">
        <v>8.35</v>
      </c>
      <c r="R58" s="61">
        <v>5.0999999999999996</v>
      </c>
      <c r="S58" s="62">
        <v>77913097.099999994</v>
      </c>
    </row>
    <row r="59" spans="1:19" ht="15" customHeight="1" x14ac:dyDescent="0.2">
      <c r="A59" s="59" t="s">
        <v>291</v>
      </c>
      <c r="B59" s="59" t="s">
        <v>292</v>
      </c>
      <c r="C59" s="59" t="s">
        <v>293</v>
      </c>
      <c r="D59" s="72" t="s">
        <v>92</v>
      </c>
      <c r="E59" s="72" t="s">
        <v>172</v>
      </c>
      <c r="F59" s="61">
        <v>216</v>
      </c>
      <c r="G59" s="61">
        <v>230</v>
      </c>
      <c r="H59" s="61">
        <v>140</v>
      </c>
      <c r="I59" s="61">
        <v>230</v>
      </c>
      <c r="J59" s="61">
        <v>140</v>
      </c>
      <c r="K59" s="61">
        <v>230</v>
      </c>
      <c r="L59" s="61">
        <v>184.01240000000001</v>
      </c>
      <c r="M59" s="62">
        <v>643</v>
      </c>
      <c r="N59" s="62">
        <v>118320</v>
      </c>
      <c r="O59" s="62">
        <v>34</v>
      </c>
      <c r="P59" s="118">
        <v>0.57540000000000002</v>
      </c>
      <c r="Q59" s="61">
        <v>230</v>
      </c>
      <c r="R59" s="61">
        <v>140</v>
      </c>
      <c r="S59" s="62">
        <v>225867360</v>
      </c>
    </row>
    <row r="60" spans="1:19" ht="15" customHeight="1" x14ac:dyDescent="0.2">
      <c r="A60" s="59" t="s">
        <v>294</v>
      </c>
      <c r="B60" s="59" t="s">
        <v>295</v>
      </c>
      <c r="C60" s="59" t="s">
        <v>296</v>
      </c>
      <c r="D60" s="72" t="s">
        <v>73</v>
      </c>
      <c r="E60" s="72" t="s">
        <v>168</v>
      </c>
      <c r="F60" s="61">
        <v>31</v>
      </c>
      <c r="G60" s="61">
        <v>34.799999999999997</v>
      </c>
      <c r="H60" s="61">
        <v>26.2</v>
      </c>
      <c r="I60" s="61">
        <v>32.200000000000003</v>
      </c>
      <c r="J60" s="61">
        <v>26.2</v>
      </c>
      <c r="K60" s="61">
        <v>31</v>
      </c>
      <c r="L60" s="61">
        <v>29.587700000000002</v>
      </c>
      <c r="M60" s="62">
        <v>17262</v>
      </c>
      <c r="N60" s="62">
        <v>510742.2</v>
      </c>
      <c r="O60" s="62">
        <v>90</v>
      </c>
      <c r="P60" s="118">
        <v>0.15629999999999999</v>
      </c>
      <c r="Q60" s="61">
        <v>32.200000000000003</v>
      </c>
      <c r="R60" s="61">
        <v>26.2</v>
      </c>
      <c r="S60" s="62">
        <v>20731219</v>
      </c>
    </row>
    <row r="61" spans="1:19" ht="15" customHeight="1" x14ac:dyDescent="0.2">
      <c r="A61" s="59" t="s">
        <v>297</v>
      </c>
      <c r="B61" s="59" t="s">
        <v>298</v>
      </c>
      <c r="C61" s="59" t="s">
        <v>299</v>
      </c>
      <c r="D61" s="72" t="s">
        <v>73</v>
      </c>
      <c r="E61" s="72" t="s">
        <v>172</v>
      </c>
      <c r="F61" s="61">
        <v>342</v>
      </c>
      <c r="G61" s="61">
        <v>348</v>
      </c>
      <c r="H61" s="61">
        <v>246</v>
      </c>
      <c r="I61" s="61">
        <v>372</v>
      </c>
      <c r="J61" s="61">
        <v>244</v>
      </c>
      <c r="K61" s="61">
        <v>342</v>
      </c>
      <c r="L61" s="61">
        <v>314.91210000000001</v>
      </c>
      <c r="M61" s="62">
        <v>12990</v>
      </c>
      <c r="N61" s="62">
        <v>4090708</v>
      </c>
      <c r="O61" s="62">
        <v>1107</v>
      </c>
      <c r="P61" s="118">
        <v>0.32819999999999999</v>
      </c>
      <c r="Q61" s="61">
        <v>372</v>
      </c>
      <c r="R61" s="61">
        <v>244</v>
      </c>
      <c r="S61" s="62">
        <v>751638024</v>
      </c>
    </row>
    <row r="62" spans="1:19" ht="15" customHeight="1" x14ac:dyDescent="0.2">
      <c r="A62" s="59" t="s">
        <v>85</v>
      </c>
      <c r="B62" s="59" t="s">
        <v>86</v>
      </c>
      <c r="C62" s="59" t="s">
        <v>87</v>
      </c>
      <c r="D62" s="72" t="s">
        <v>88</v>
      </c>
      <c r="E62" s="72" t="s">
        <v>172</v>
      </c>
      <c r="F62" s="61">
        <v>160</v>
      </c>
      <c r="G62" s="61">
        <v>163</v>
      </c>
      <c r="H62" s="61">
        <v>85</v>
      </c>
      <c r="I62" s="61">
        <v>164</v>
      </c>
      <c r="J62" s="61">
        <v>85</v>
      </c>
      <c r="K62" s="61">
        <v>163</v>
      </c>
      <c r="L62" s="61">
        <v>129.9325</v>
      </c>
      <c r="M62" s="62">
        <v>338812</v>
      </c>
      <c r="N62" s="62">
        <v>44022681.299999997</v>
      </c>
      <c r="O62" s="62">
        <v>3541</v>
      </c>
      <c r="P62" s="118">
        <v>0.93710000000000004</v>
      </c>
      <c r="Q62" s="61">
        <v>164</v>
      </c>
      <c r="R62" s="61">
        <v>85</v>
      </c>
      <c r="S62" s="62">
        <v>1160560489</v>
      </c>
    </row>
    <row r="63" spans="1:19" ht="15" customHeight="1" x14ac:dyDescent="0.2">
      <c r="A63" s="59" t="s">
        <v>137</v>
      </c>
      <c r="B63" s="59" t="s">
        <v>138</v>
      </c>
      <c r="C63" s="59" t="s">
        <v>139</v>
      </c>
      <c r="D63" s="72" t="s">
        <v>88</v>
      </c>
      <c r="E63" s="72" t="s">
        <v>172</v>
      </c>
      <c r="F63" s="61">
        <v>4.68</v>
      </c>
      <c r="G63" s="61">
        <v>4.72</v>
      </c>
      <c r="H63" s="61">
        <v>4.01</v>
      </c>
      <c r="I63" s="61">
        <v>4.72</v>
      </c>
      <c r="J63" s="61">
        <v>3.97</v>
      </c>
      <c r="K63" s="61">
        <v>4.72</v>
      </c>
      <c r="L63" s="61">
        <v>4.3342000000000001</v>
      </c>
      <c r="M63" s="62">
        <v>5500538</v>
      </c>
      <c r="N63" s="62">
        <v>23840298.75</v>
      </c>
      <c r="O63" s="62">
        <v>5561</v>
      </c>
      <c r="P63" s="118">
        <v>0.16600000000000001</v>
      </c>
      <c r="Q63" s="61">
        <v>4.72</v>
      </c>
      <c r="R63" s="61">
        <v>3.97</v>
      </c>
      <c r="S63" s="62">
        <v>594849998.24000001</v>
      </c>
    </row>
    <row r="64" spans="1:19" ht="15" customHeight="1" x14ac:dyDescent="0.2">
      <c r="A64" s="59" t="s">
        <v>121</v>
      </c>
      <c r="B64" s="59" t="s">
        <v>122</v>
      </c>
      <c r="C64" s="59" t="s">
        <v>123</v>
      </c>
      <c r="D64" s="72" t="s">
        <v>73</v>
      </c>
      <c r="E64" s="72" t="s">
        <v>172</v>
      </c>
      <c r="F64" s="61">
        <v>91.5</v>
      </c>
      <c r="G64" s="61">
        <v>94</v>
      </c>
      <c r="H64" s="61">
        <v>100</v>
      </c>
      <c r="I64" s="61">
        <v>110</v>
      </c>
      <c r="J64" s="61">
        <v>73.5</v>
      </c>
      <c r="K64" s="61">
        <v>95</v>
      </c>
      <c r="L64" s="61">
        <v>93.924899999999994</v>
      </c>
      <c r="M64" s="62">
        <v>6493</v>
      </c>
      <c r="N64" s="62">
        <v>609854.5</v>
      </c>
      <c r="O64" s="62">
        <v>304</v>
      </c>
      <c r="P64" s="118">
        <v>-0.1479</v>
      </c>
      <c r="Q64" s="61">
        <v>110</v>
      </c>
      <c r="R64" s="61">
        <v>73.5</v>
      </c>
      <c r="S64" s="62">
        <v>62563580</v>
      </c>
    </row>
    <row r="65" spans="1:19" ht="15" customHeight="1" x14ac:dyDescent="0.2">
      <c r="A65" s="59" t="s">
        <v>300</v>
      </c>
      <c r="B65" s="59" t="s">
        <v>301</v>
      </c>
      <c r="C65" s="59" t="s">
        <v>302</v>
      </c>
      <c r="D65" s="72" t="s">
        <v>73</v>
      </c>
      <c r="E65" s="72" t="s">
        <v>172</v>
      </c>
      <c r="F65" s="61">
        <v>101</v>
      </c>
      <c r="G65" s="61">
        <v>105</v>
      </c>
      <c r="H65" s="61">
        <v>100</v>
      </c>
      <c r="I65" s="61">
        <v>108</v>
      </c>
      <c r="J65" s="61">
        <v>95</v>
      </c>
      <c r="K65" s="61">
        <v>105</v>
      </c>
      <c r="L65" s="61">
        <v>103.6165</v>
      </c>
      <c r="M65" s="62">
        <v>4209</v>
      </c>
      <c r="N65" s="62">
        <v>436122</v>
      </c>
      <c r="O65" s="62">
        <v>152</v>
      </c>
      <c r="P65" s="118">
        <v>0.13020000000000001</v>
      </c>
      <c r="Q65" s="61">
        <v>108</v>
      </c>
      <c r="R65" s="61">
        <v>95</v>
      </c>
      <c r="S65" s="62">
        <v>64860495</v>
      </c>
    </row>
    <row r="66" spans="1:19" ht="15" customHeight="1" x14ac:dyDescent="0.2">
      <c r="A66" s="59" t="s">
        <v>303</v>
      </c>
      <c r="B66" s="59" t="s">
        <v>304</v>
      </c>
      <c r="C66" s="59" t="s">
        <v>305</v>
      </c>
      <c r="D66" s="72" t="s">
        <v>73</v>
      </c>
      <c r="E66" s="72" t="s">
        <v>172</v>
      </c>
      <c r="F66" s="61">
        <v>8.25</v>
      </c>
      <c r="G66" s="61">
        <v>8.8000000000000007</v>
      </c>
      <c r="H66" s="61">
        <v>6.05</v>
      </c>
      <c r="I66" s="61">
        <v>11</v>
      </c>
      <c r="J66" s="61">
        <v>5.85</v>
      </c>
      <c r="K66" s="61">
        <v>8.6999999999999993</v>
      </c>
      <c r="L66" s="61">
        <v>8.8971999999999998</v>
      </c>
      <c r="M66" s="62">
        <v>44470</v>
      </c>
      <c r="N66" s="62">
        <v>395659</v>
      </c>
      <c r="O66" s="62">
        <v>316</v>
      </c>
      <c r="P66" s="118">
        <v>0.45019999999999999</v>
      </c>
      <c r="Q66" s="61">
        <v>11</v>
      </c>
      <c r="R66" s="61">
        <v>5.85</v>
      </c>
      <c r="S66" s="62">
        <v>7995056.4000000004</v>
      </c>
    </row>
    <row r="67" spans="1:19" ht="15" customHeight="1" x14ac:dyDescent="0.2">
      <c r="A67" s="59" t="s">
        <v>134</v>
      </c>
      <c r="B67" s="59" t="s">
        <v>135</v>
      </c>
      <c r="C67" s="59" t="s">
        <v>136</v>
      </c>
      <c r="D67" s="72" t="s">
        <v>92</v>
      </c>
      <c r="E67" s="72" t="s">
        <v>172</v>
      </c>
      <c r="F67" s="61">
        <v>49.3</v>
      </c>
      <c r="G67" s="61">
        <v>50</v>
      </c>
      <c r="H67" s="61">
        <v>36</v>
      </c>
      <c r="I67" s="61">
        <v>71.400000000000006</v>
      </c>
      <c r="J67" s="61">
        <v>35.200000000000003</v>
      </c>
      <c r="K67" s="61">
        <v>50</v>
      </c>
      <c r="L67" s="61">
        <v>52.875999999999998</v>
      </c>
      <c r="M67" s="62">
        <v>582313</v>
      </c>
      <c r="N67" s="62">
        <v>30790402.300000001</v>
      </c>
      <c r="O67" s="62">
        <v>7405</v>
      </c>
      <c r="P67" s="118">
        <v>0.40570000000000001</v>
      </c>
      <c r="Q67" s="61">
        <v>71.400000000000006</v>
      </c>
      <c r="R67" s="61">
        <v>35.200000000000003</v>
      </c>
      <c r="S67" s="62">
        <v>98000000</v>
      </c>
    </row>
    <row r="68" spans="1:19" ht="15" customHeight="1" x14ac:dyDescent="0.2">
      <c r="A68" s="59" t="s">
        <v>306</v>
      </c>
      <c r="B68" s="59" t="s">
        <v>307</v>
      </c>
      <c r="C68" s="59" t="s">
        <v>308</v>
      </c>
      <c r="D68" s="72" t="s">
        <v>92</v>
      </c>
      <c r="E68" s="72" t="s">
        <v>172</v>
      </c>
      <c r="F68" s="61" t="s">
        <v>184</v>
      </c>
      <c r="G68" s="61" t="s">
        <v>184</v>
      </c>
      <c r="H68" s="61">
        <v>21.6</v>
      </c>
      <c r="I68" s="61">
        <v>23</v>
      </c>
      <c r="J68" s="61">
        <v>17.3</v>
      </c>
      <c r="K68" s="61">
        <v>21.4</v>
      </c>
      <c r="L68" s="61">
        <v>21.3217</v>
      </c>
      <c r="M68" s="62">
        <v>8160</v>
      </c>
      <c r="N68" s="62">
        <v>173984.8</v>
      </c>
      <c r="O68" s="62">
        <v>61</v>
      </c>
      <c r="P68" s="118">
        <v>-7.3300000000000004E-2</v>
      </c>
      <c r="Q68" s="61">
        <v>23</v>
      </c>
      <c r="R68" s="61">
        <v>17.3</v>
      </c>
      <c r="S68" s="62">
        <v>152898762.80000001</v>
      </c>
    </row>
    <row r="69" spans="1:19" ht="15" customHeight="1" x14ac:dyDescent="0.2">
      <c r="A69" s="59" t="s">
        <v>309</v>
      </c>
      <c r="B69" s="59" t="s">
        <v>310</v>
      </c>
      <c r="C69" s="59" t="s">
        <v>311</v>
      </c>
      <c r="D69" s="72" t="s">
        <v>73</v>
      </c>
      <c r="E69" s="72" t="s">
        <v>168</v>
      </c>
      <c r="F69" s="61">
        <v>18</v>
      </c>
      <c r="G69" s="61">
        <v>20</v>
      </c>
      <c r="H69" s="61">
        <v>17</v>
      </c>
      <c r="I69" s="61">
        <v>23</v>
      </c>
      <c r="J69" s="61">
        <v>12.5</v>
      </c>
      <c r="K69" s="61">
        <v>18</v>
      </c>
      <c r="L69" s="61">
        <v>16.4207</v>
      </c>
      <c r="M69" s="62">
        <v>1545</v>
      </c>
      <c r="N69" s="62">
        <v>25370</v>
      </c>
      <c r="O69" s="62">
        <v>77</v>
      </c>
      <c r="P69" s="118">
        <v>4.3200000000000002E-2</v>
      </c>
      <c r="Q69" s="61">
        <v>23</v>
      </c>
      <c r="R69" s="61">
        <v>12.5</v>
      </c>
      <c r="S69" s="62">
        <v>3410280</v>
      </c>
    </row>
    <row r="70" spans="1:19" ht="15" customHeight="1" x14ac:dyDescent="0.2">
      <c r="A70" s="59" t="s">
        <v>312</v>
      </c>
      <c r="B70" s="59" t="s">
        <v>313</v>
      </c>
      <c r="C70" s="59" t="s">
        <v>314</v>
      </c>
      <c r="D70" s="72" t="s">
        <v>73</v>
      </c>
      <c r="E70" s="72" t="s">
        <v>168</v>
      </c>
      <c r="F70" s="61">
        <v>156</v>
      </c>
      <c r="G70" s="61">
        <v>164</v>
      </c>
      <c r="H70" s="61">
        <v>125</v>
      </c>
      <c r="I70" s="61">
        <v>170</v>
      </c>
      <c r="J70" s="61">
        <v>125</v>
      </c>
      <c r="K70" s="61">
        <v>164</v>
      </c>
      <c r="L70" s="61">
        <v>159.4323</v>
      </c>
      <c r="M70" s="62">
        <v>1691</v>
      </c>
      <c r="N70" s="62">
        <v>269600</v>
      </c>
      <c r="O70" s="62">
        <v>122</v>
      </c>
      <c r="P70" s="118">
        <v>0.30070000000000002</v>
      </c>
      <c r="Q70" s="61">
        <v>170</v>
      </c>
      <c r="R70" s="61">
        <v>125</v>
      </c>
      <c r="S70" s="62">
        <v>13422088</v>
      </c>
    </row>
    <row r="71" spans="1:19" ht="15" customHeight="1" x14ac:dyDescent="0.2">
      <c r="A71" s="59" t="s">
        <v>99</v>
      </c>
      <c r="B71" s="59" t="s">
        <v>100</v>
      </c>
      <c r="C71" s="59" t="s">
        <v>101</v>
      </c>
      <c r="D71" s="72" t="s">
        <v>73</v>
      </c>
      <c r="E71" s="72" t="s">
        <v>168</v>
      </c>
      <c r="F71" s="61">
        <v>72</v>
      </c>
      <c r="G71" s="61">
        <v>80</v>
      </c>
      <c r="H71" s="61">
        <v>60.5</v>
      </c>
      <c r="I71" s="61">
        <v>90</v>
      </c>
      <c r="J71" s="61">
        <v>60.5</v>
      </c>
      <c r="K71" s="61">
        <v>80</v>
      </c>
      <c r="L71" s="61">
        <v>86.743499999999997</v>
      </c>
      <c r="M71" s="62">
        <v>1542</v>
      </c>
      <c r="N71" s="62">
        <v>133758.5</v>
      </c>
      <c r="O71" s="62">
        <v>20</v>
      </c>
      <c r="P71" s="118">
        <v>0.70269999999999999</v>
      </c>
      <c r="Q71" s="61">
        <v>90</v>
      </c>
      <c r="R71" s="61">
        <v>60.5</v>
      </c>
      <c r="S71" s="62">
        <v>2880000</v>
      </c>
    </row>
    <row r="72" spans="1:19" ht="15" customHeight="1" x14ac:dyDescent="0.2">
      <c r="A72" s="59" t="s">
        <v>315</v>
      </c>
      <c r="B72" s="59" t="s">
        <v>316</v>
      </c>
      <c r="C72" s="59" t="s">
        <v>317</v>
      </c>
      <c r="D72" s="72" t="s">
        <v>73</v>
      </c>
      <c r="E72" s="72" t="s">
        <v>172</v>
      </c>
      <c r="F72" s="61">
        <v>600</v>
      </c>
      <c r="G72" s="61" t="s">
        <v>184</v>
      </c>
      <c r="H72" s="61">
        <v>575</v>
      </c>
      <c r="I72" s="61">
        <v>610</v>
      </c>
      <c r="J72" s="61">
        <v>575</v>
      </c>
      <c r="K72" s="61">
        <v>600</v>
      </c>
      <c r="L72" s="61">
        <v>600.60990000000004</v>
      </c>
      <c r="M72" s="62">
        <v>5394</v>
      </c>
      <c r="N72" s="62">
        <v>3239690</v>
      </c>
      <c r="O72" s="62">
        <v>183</v>
      </c>
      <c r="P72" s="118">
        <v>4.1599999999999998E-2</v>
      </c>
      <c r="Q72" s="61">
        <v>610</v>
      </c>
      <c r="R72" s="61">
        <v>575</v>
      </c>
      <c r="S72" s="62" t="s">
        <v>184</v>
      </c>
    </row>
    <row r="73" spans="1:19" ht="15" customHeight="1" x14ac:dyDescent="0.2">
      <c r="A73" s="59" t="s">
        <v>318</v>
      </c>
      <c r="B73" s="59" t="s">
        <v>319</v>
      </c>
      <c r="C73" s="59" t="s">
        <v>320</v>
      </c>
      <c r="D73" s="72" t="s">
        <v>73</v>
      </c>
      <c r="E73" s="72" t="s">
        <v>172</v>
      </c>
      <c r="F73" s="61">
        <v>19.100000000000001</v>
      </c>
      <c r="G73" s="61">
        <v>19.8</v>
      </c>
      <c r="H73" s="61">
        <v>13.6</v>
      </c>
      <c r="I73" s="61">
        <v>27.8</v>
      </c>
      <c r="J73" s="61">
        <v>13.5</v>
      </c>
      <c r="K73" s="61">
        <v>19.8</v>
      </c>
      <c r="L73" s="61">
        <v>20.773499999999999</v>
      </c>
      <c r="M73" s="62">
        <v>50408</v>
      </c>
      <c r="N73" s="62">
        <v>1047152</v>
      </c>
      <c r="O73" s="62">
        <v>1077</v>
      </c>
      <c r="P73" s="118">
        <v>0.44840000000000002</v>
      </c>
      <c r="Q73" s="61">
        <v>27.8</v>
      </c>
      <c r="R73" s="61">
        <v>13.5</v>
      </c>
      <c r="S73" s="62">
        <v>11484000</v>
      </c>
    </row>
    <row r="74" spans="1:19" ht="15" customHeight="1" x14ac:dyDescent="0.2">
      <c r="A74" s="59" t="s">
        <v>109</v>
      </c>
      <c r="B74" s="59" t="s">
        <v>110</v>
      </c>
      <c r="C74" s="59" t="s">
        <v>111</v>
      </c>
      <c r="D74" s="72" t="s">
        <v>92</v>
      </c>
      <c r="E74" s="72" t="s">
        <v>172</v>
      </c>
      <c r="F74" s="61">
        <v>0.27</v>
      </c>
      <c r="G74" s="61">
        <v>0.34</v>
      </c>
      <c r="H74" s="61">
        <v>0.54500000000000004</v>
      </c>
      <c r="I74" s="61">
        <v>0.66</v>
      </c>
      <c r="J74" s="61">
        <v>0.25</v>
      </c>
      <c r="K74" s="61">
        <v>0.26</v>
      </c>
      <c r="L74" s="61">
        <v>0.41270000000000001</v>
      </c>
      <c r="M74" s="62">
        <v>114284</v>
      </c>
      <c r="N74" s="62">
        <v>47165.120000000003</v>
      </c>
      <c r="O74" s="62">
        <v>231</v>
      </c>
      <c r="P74" s="118">
        <v>-0.34699999999999998</v>
      </c>
      <c r="Q74" s="61">
        <v>0.66</v>
      </c>
      <c r="R74" s="61">
        <v>0.25</v>
      </c>
      <c r="S74" s="62">
        <v>1306938.3600000001</v>
      </c>
    </row>
    <row r="75" spans="1:19" ht="15" customHeight="1" x14ac:dyDescent="0.2">
      <c r="A75" s="59" t="s">
        <v>321</v>
      </c>
      <c r="B75" s="59" t="s">
        <v>322</v>
      </c>
      <c r="C75" s="59" t="s">
        <v>323</v>
      </c>
      <c r="D75" s="72" t="s">
        <v>73</v>
      </c>
      <c r="E75" s="72" t="s">
        <v>168</v>
      </c>
      <c r="F75" s="61">
        <v>25</v>
      </c>
      <c r="G75" s="61" t="s">
        <v>184</v>
      </c>
      <c r="H75" s="61">
        <v>22</v>
      </c>
      <c r="I75" s="61">
        <v>55</v>
      </c>
      <c r="J75" s="61">
        <v>22</v>
      </c>
      <c r="K75" s="61">
        <v>55</v>
      </c>
      <c r="L75" s="61">
        <v>53.963299999999997</v>
      </c>
      <c r="M75" s="62">
        <v>120</v>
      </c>
      <c r="N75" s="62">
        <v>6475.6</v>
      </c>
      <c r="O75" s="62">
        <v>3</v>
      </c>
      <c r="P75" s="118">
        <v>1E-3</v>
      </c>
      <c r="Q75" s="61">
        <v>55</v>
      </c>
      <c r="R75" s="61">
        <v>22</v>
      </c>
      <c r="S75" s="62">
        <v>49625015</v>
      </c>
    </row>
    <row r="76" spans="1:19" ht="15" customHeight="1" x14ac:dyDescent="0.2">
      <c r="A76" s="59" t="s">
        <v>103</v>
      </c>
      <c r="B76" s="59" t="s">
        <v>104</v>
      </c>
      <c r="C76" s="59" t="s">
        <v>105</v>
      </c>
      <c r="D76" s="72" t="s">
        <v>73</v>
      </c>
      <c r="E76" s="72" t="s">
        <v>172</v>
      </c>
      <c r="F76" s="61">
        <v>5.2</v>
      </c>
      <c r="G76" s="61">
        <v>6.75</v>
      </c>
      <c r="H76" s="61">
        <v>11.8</v>
      </c>
      <c r="I76" s="61">
        <v>11.8</v>
      </c>
      <c r="J76" s="61">
        <v>5.2</v>
      </c>
      <c r="K76" s="61">
        <v>5.2</v>
      </c>
      <c r="L76" s="61">
        <v>8.3360000000000003</v>
      </c>
      <c r="M76" s="62">
        <v>58332</v>
      </c>
      <c r="N76" s="62">
        <v>486256.45</v>
      </c>
      <c r="O76" s="62">
        <v>338</v>
      </c>
      <c r="P76" s="118">
        <v>-0.52510000000000001</v>
      </c>
      <c r="Q76" s="61">
        <v>11.8</v>
      </c>
      <c r="R76" s="61">
        <v>5.2</v>
      </c>
      <c r="S76" s="62">
        <v>7210668.4000000004</v>
      </c>
    </row>
    <row r="77" spans="1:19" ht="15" customHeight="1" x14ac:dyDescent="0.2">
      <c r="A77" s="59" t="s">
        <v>324</v>
      </c>
      <c r="B77" s="59" t="s">
        <v>325</v>
      </c>
      <c r="C77" s="59" t="s">
        <v>326</v>
      </c>
      <c r="D77" s="72" t="s">
        <v>73</v>
      </c>
      <c r="E77" s="72" t="s">
        <v>168</v>
      </c>
      <c r="F77" s="61">
        <v>0.9</v>
      </c>
      <c r="G77" s="61">
        <v>1</v>
      </c>
      <c r="H77" s="61">
        <v>1</v>
      </c>
      <c r="I77" s="61">
        <v>1.1499999999999999</v>
      </c>
      <c r="J77" s="61">
        <v>0.9</v>
      </c>
      <c r="K77" s="61">
        <v>0.9</v>
      </c>
      <c r="L77" s="61">
        <v>1.0285</v>
      </c>
      <c r="M77" s="62">
        <v>21636</v>
      </c>
      <c r="N77" s="62">
        <v>22253.63</v>
      </c>
      <c r="O77" s="62">
        <v>53</v>
      </c>
      <c r="P77" s="118">
        <v>-9.5899999999999999E-2</v>
      </c>
      <c r="Q77" s="61">
        <v>1.1499999999999999</v>
      </c>
      <c r="R77" s="61">
        <v>0.9</v>
      </c>
      <c r="S77" s="62">
        <v>5455724.4000000004</v>
      </c>
    </row>
    <row r="78" spans="1:19" ht="15" customHeight="1" x14ac:dyDescent="0.2">
      <c r="A78" s="59" t="s">
        <v>106</v>
      </c>
      <c r="B78" s="59" t="s">
        <v>107</v>
      </c>
      <c r="C78" s="59" t="s">
        <v>108</v>
      </c>
      <c r="D78" s="72" t="s">
        <v>73</v>
      </c>
      <c r="E78" s="72" t="s">
        <v>168</v>
      </c>
      <c r="F78" s="61">
        <v>0.46</v>
      </c>
      <c r="G78" s="61">
        <v>1.5</v>
      </c>
      <c r="H78" s="61">
        <v>1</v>
      </c>
      <c r="I78" s="61">
        <v>1</v>
      </c>
      <c r="J78" s="61">
        <v>0.5</v>
      </c>
      <c r="K78" s="61">
        <v>0.5</v>
      </c>
      <c r="L78" s="61">
        <v>0.92730000000000001</v>
      </c>
      <c r="M78" s="62">
        <v>2732</v>
      </c>
      <c r="N78" s="62">
        <v>2533.27</v>
      </c>
      <c r="O78" s="62">
        <v>7</v>
      </c>
      <c r="P78" s="118">
        <v>-0.46179999999999999</v>
      </c>
      <c r="Q78" s="61">
        <v>1</v>
      </c>
      <c r="R78" s="61">
        <v>0.5</v>
      </c>
      <c r="S78" s="62">
        <v>530841.5</v>
      </c>
    </row>
    <row r="79" spans="1:19" ht="15" customHeight="1" x14ac:dyDescent="0.2">
      <c r="A79" s="59" t="s">
        <v>327</v>
      </c>
      <c r="B79" s="59" t="s">
        <v>328</v>
      </c>
      <c r="C79" s="59" t="s">
        <v>329</v>
      </c>
      <c r="D79" s="72" t="s">
        <v>73</v>
      </c>
      <c r="E79" s="72" t="s">
        <v>172</v>
      </c>
      <c r="F79" s="61">
        <v>3.4</v>
      </c>
      <c r="G79" s="61">
        <v>3.5</v>
      </c>
      <c r="H79" s="61">
        <v>2.2999999999999998</v>
      </c>
      <c r="I79" s="61">
        <v>4.3600000000000003</v>
      </c>
      <c r="J79" s="61">
        <v>2.12</v>
      </c>
      <c r="K79" s="61">
        <v>3.42</v>
      </c>
      <c r="L79" s="61">
        <v>3.3371</v>
      </c>
      <c r="M79" s="62">
        <v>870535</v>
      </c>
      <c r="N79" s="62">
        <v>2905021.66</v>
      </c>
      <c r="O79" s="62">
        <v>2398</v>
      </c>
      <c r="P79" s="118">
        <v>0.59060000000000001</v>
      </c>
      <c r="Q79" s="61">
        <v>4.3600000000000003</v>
      </c>
      <c r="R79" s="61">
        <v>2.12</v>
      </c>
      <c r="S79" s="62">
        <v>57501304.740000002</v>
      </c>
    </row>
    <row r="80" spans="1:19" ht="15" customHeight="1" x14ac:dyDescent="0.2">
      <c r="A80" s="59" t="s">
        <v>93</v>
      </c>
      <c r="B80" s="59" t="s">
        <v>94</v>
      </c>
      <c r="C80" s="59" t="s">
        <v>95</v>
      </c>
      <c r="D80" s="72" t="s">
        <v>73</v>
      </c>
      <c r="E80" s="72" t="s">
        <v>172</v>
      </c>
      <c r="F80" s="61">
        <v>14.85</v>
      </c>
      <c r="G80" s="61">
        <v>15</v>
      </c>
      <c r="H80" s="61">
        <v>8.66</v>
      </c>
      <c r="I80" s="61">
        <v>15</v>
      </c>
      <c r="J80" s="61">
        <v>8.66</v>
      </c>
      <c r="K80" s="61">
        <v>15</v>
      </c>
      <c r="L80" s="61">
        <v>12.076700000000001</v>
      </c>
      <c r="M80" s="62">
        <v>1539385</v>
      </c>
      <c r="N80" s="62">
        <v>18590621.300000001</v>
      </c>
      <c r="O80" s="62">
        <v>5555</v>
      </c>
      <c r="P80" s="118">
        <v>0.75490000000000002</v>
      </c>
      <c r="Q80" s="61">
        <v>15</v>
      </c>
      <c r="R80" s="61">
        <v>8.66</v>
      </c>
      <c r="S80" s="62">
        <v>4803629325</v>
      </c>
    </row>
    <row r="81" spans="1:19" ht="15" customHeight="1" x14ac:dyDescent="0.2">
      <c r="A81" s="59" t="s">
        <v>115</v>
      </c>
      <c r="B81" s="59" t="s">
        <v>116</v>
      </c>
      <c r="C81" s="59" t="s">
        <v>117</v>
      </c>
      <c r="D81" s="72" t="s">
        <v>92</v>
      </c>
      <c r="E81" s="72" t="s">
        <v>172</v>
      </c>
      <c r="F81" s="61">
        <v>2.58</v>
      </c>
      <c r="G81" s="61">
        <v>2.76</v>
      </c>
      <c r="H81" s="61">
        <v>4</v>
      </c>
      <c r="I81" s="61">
        <v>4.5</v>
      </c>
      <c r="J81" s="61">
        <v>2.5</v>
      </c>
      <c r="K81" s="61">
        <v>2.76</v>
      </c>
      <c r="L81" s="61">
        <v>3.2002000000000002</v>
      </c>
      <c r="M81" s="62">
        <v>29749</v>
      </c>
      <c r="N81" s="62">
        <v>95202.98</v>
      </c>
      <c r="O81" s="62">
        <v>208</v>
      </c>
      <c r="P81" s="118">
        <v>-0.24660000000000001</v>
      </c>
      <c r="Q81" s="61">
        <v>4.5</v>
      </c>
      <c r="R81" s="61">
        <v>2.5</v>
      </c>
      <c r="S81" s="62">
        <v>6397266</v>
      </c>
    </row>
    <row r="82" spans="1:19" ht="15" customHeight="1" x14ac:dyDescent="0.2">
      <c r="A82" s="59" t="s">
        <v>330</v>
      </c>
      <c r="B82" s="59" t="s">
        <v>331</v>
      </c>
      <c r="C82" s="59" t="s">
        <v>332</v>
      </c>
      <c r="D82" s="72" t="s">
        <v>73</v>
      </c>
      <c r="E82" s="72" t="s">
        <v>168</v>
      </c>
      <c r="F82" s="61">
        <v>14</v>
      </c>
      <c r="G82" s="61">
        <v>50</v>
      </c>
      <c r="H82" s="61">
        <v>22.6</v>
      </c>
      <c r="I82" s="61">
        <v>22.6</v>
      </c>
      <c r="J82" s="61">
        <v>22.6</v>
      </c>
      <c r="K82" s="61">
        <v>22.6</v>
      </c>
      <c r="L82" s="61">
        <v>22.6</v>
      </c>
      <c r="M82" s="62">
        <v>139</v>
      </c>
      <c r="N82" s="62">
        <v>3141.4</v>
      </c>
      <c r="O82" s="62">
        <v>4</v>
      </c>
      <c r="P82" s="118">
        <v>1.6000000000000001E-3</v>
      </c>
      <c r="Q82" s="61">
        <v>22.6</v>
      </c>
      <c r="R82" s="61">
        <v>22.6</v>
      </c>
      <c r="S82" s="62">
        <v>6412976</v>
      </c>
    </row>
    <row r="83" spans="1:19" ht="15" customHeight="1" x14ac:dyDescent="0.2">
      <c r="A83" s="59" t="s">
        <v>77</v>
      </c>
      <c r="B83" s="59" t="s">
        <v>78</v>
      </c>
      <c r="C83" s="59" t="s">
        <v>79</v>
      </c>
      <c r="D83" s="72" t="s">
        <v>73</v>
      </c>
      <c r="E83" s="72" t="s">
        <v>168</v>
      </c>
      <c r="F83" s="61">
        <v>6</v>
      </c>
      <c r="G83" s="61">
        <v>7</v>
      </c>
      <c r="H83" s="61">
        <v>3.16</v>
      </c>
      <c r="I83" s="61">
        <v>8.3000000000000007</v>
      </c>
      <c r="J83" s="61">
        <v>2.2000000000000002</v>
      </c>
      <c r="K83" s="61">
        <v>8.3000000000000007</v>
      </c>
      <c r="L83" s="61">
        <v>5.0719000000000003</v>
      </c>
      <c r="M83" s="62">
        <v>5714</v>
      </c>
      <c r="N83" s="62">
        <v>28981.11</v>
      </c>
      <c r="O83" s="62">
        <v>74</v>
      </c>
      <c r="P83" s="118">
        <v>1.6275999999999999</v>
      </c>
      <c r="Q83" s="61">
        <v>8.3000000000000007</v>
      </c>
      <c r="R83" s="61">
        <v>2.2000000000000002</v>
      </c>
      <c r="S83" s="62">
        <v>2554806.4</v>
      </c>
    </row>
    <row r="84" spans="1:19" s="101" customFormat="1" ht="14.1" customHeight="1" x14ac:dyDescent="0.2">
      <c r="A84" s="99"/>
      <c r="B84" s="99"/>
      <c r="C84" s="100"/>
    </row>
    <row r="85" spans="1:19" s="101" customFormat="1" ht="14.1" customHeight="1" x14ac:dyDescent="0.2">
      <c r="B85" s="99" t="s">
        <v>152</v>
      </c>
      <c r="C85" s="99" t="s">
        <v>153</v>
      </c>
    </row>
    <row r="86" spans="1:19" s="101" customFormat="1" ht="14.1" customHeight="1" x14ac:dyDescent="0.2">
      <c r="B86" s="99"/>
      <c r="C86" s="99" t="s">
        <v>154</v>
      </c>
    </row>
    <row r="87" spans="1:19" s="101" customFormat="1" ht="14.1" customHeight="1" x14ac:dyDescent="0.2">
      <c r="B87" s="99"/>
      <c r="C87" s="99" t="s">
        <v>155</v>
      </c>
    </row>
    <row r="88" spans="1:19" s="101" customFormat="1" ht="14.1" customHeight="1" x14ac:dyDescent="0.2">
      <c r="B88" s="99"/>
      <c r="C88" s="99"/>
    </row>
    <row r="89" spans="1:19" s="101" customFormat="1" ht="14.1" customHeight="1" x14ac:dyDescent="0.2">
      <c r="B89" s="99" t="s">
        <v>333</v>
      </c>
      <c r="C89" s="295" t="s">
        <v>334</v>
      </c>
      <c r="D89" s="295"/>
      <c r="E89" s="295"/>
      <c r="F89" s="295"/>
      <c r="G89" s="295"/>
    </row>
    <row r="90" spans="1:19" s="101" customFormat="1" ht="14.1" customHeight="1" x14ac:dyDescent="0.2">
      <c r="B90" s="99"/>
      <c r="C90" s="295" t="s">
        <v>335</v>
      </c>
      <c r="D90" s="295"/>
      <c r="E90" s="295"/>
      <c r="F90" s="295"/>
      <c r="G90" s="295"/>
    </row>
  </sheetData>
  <mergeCells count="2">
    <mergeCell ref="C89:G89"/>
    <mergeCell ref="C90:G90"/>
  </mergeCells>
  <printOptions horizontalCentered="1"/>
  <pageMargins left="0.19685039370078999" right="0.19685039370078999" top="1.1811023622047001" bottom="0.39370078740157" header="0.59055118110236005" footer="0.15748031496063"/>
  <pageSetup paperSize="9" scale="72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5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10.42578125" style="1" bestFit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157</v>
      </c>
      <c r="F1" s="33" t="s">
        <v>158</v>
      </c>
      <c r="G1" s="33" t="s">
        <v>43</v>
      </c>
      <c r="H1" s="33" t="s">
        <v>44</v>
      </c>
      <c r="I1" s="33" t="s">
        <v>45</v>
      </c>
      <c r="J1" s="33" t="s">
        <v>159</v>
      </c>
      <c r="K1" s="33" t="s">
        <v>160</v>
      </c>
      <c r="L1" s="33" t="s">
        <v>30</v>
      </c>
      <c r="M1" s="33" t="s">
        <v>29</v>
      </c>
      <c r="N1" s="33" t="s">
        <v>336</v>
      </c>
      <c r="O1" s="33" t="s">
        <v>337</v>
      </c>
      <c r="P1" s="33" t="s">
        <v>338</v>
      </c>
      <c r="Q1" s="33" t="s">
        <v>339</v>
      </c>
      <c r="R1" s="26" t="s">
        <v>164</v>
      </c>
    </row>
    <row r="2" spans="1:18" s="65" customFormat="1" ht="15" customHeight="1" x14ac:dyDescent="0.2">
      <c r="A2" s="66" t="s">
        <v>340</v>
      </c>
      <c r="B2" s="66" t="s">
        <v>341</v>
      </c>
      <c r="C2" s="66" t="s">
        <v>180</v>
      </c>
      <c r="D2" s="67" t="s">
        <v>92</v>
      </c>
      <c r="E2" s="68" t="s">
        <v>184</v>
      </c>
      <c r="F2" s="68" t="s">
        <v>184</v>
      </c>
      <c r="G2" s="68">
        <v>94.25</v>
      </c>
      <c r="H2" s="68">
        <v>94.25</v>
      </c>
      <c r="I2" s="68">
        <v>94.25</v>
      </c>
      <c r="J2" s="68">
        <v>94.25</v>
      </c>
      <c r="K2" s="68">
        <v>94.25</v>
      </c>
      <c r="L2" s="69">
        <v>1500000</v>
      </c>
      <c r="M2" s="69">
        <v>187636.86</v>
      </c>
      <c r="N2" s="70">
        <v>46002</v>
      </c>
      <c r="O2" s="71">
        <v>8.7500000000000008E-3</v>
      </c>
      <c r="P2" s="68">
        <v>1000</v>
      </c>
      <c r="Q2" s="68" t="s">
        <v>342</v>
      </c>
      <c r="R2" s="62">
        <v>37527374.079999998</v>
      </c>
    </row>
    <row r="3" spans="1:18" ht="15" customHeight="1" x14ac:dyDescent="0.2">
      <c r="A3" s="66" t="s">
        <v>343</v>
      </c>
      <c r="B3" s="66" t="s">
        <v>344</v>
      </c>
      <c r="C3" s="66" t="s">
        <v>213</v>
      </c>
      <c r="D3" s="67" t="s">
        <v>92</v>
      </c>
      <c r="E3" s="68" t="s">
        <v>184</v>
      </c>
      <c r="F3" s="68" t="s">
        <v>184</v>
      </c>
      <c r="G3" s="68">
        <v>80</v>
      </c>
      <c r="H3" s="68">
        <v>80</v>
      </c>
      <c r="I3" s="68">
        <v>80</v>
      </c>
      <c r="J3" s="68">
        <v>80</v>
      </c>
      <c r="K3" s="68">
        <v>80</v>
      </c>
      <c r="L3" s="69">
        <v>5000</v>
      </c>
      <c r="M3" s="69">
        <v>319.10000000000002</v>
      </c>
      <c r="N3" s="70">
        <v>47528</v>
      </c>
      <c r="O3" s="71">
        <v>0.04</v>
      </c>
      <c r="P3" s="68">
        <v>1</v>
      </c>
      <c r="Q3" s="68" t="s">
        <v>342</v>
      </c>
      <c r="R3" s="62">
        <v>1032433.77</v>
      </c>
    </row>
    <row r="4" spans="1:18" ht="15" customHeight="1" x14ac:dyDescent="0.2">
      <c r="A4" s="66" t="s">
        <v>345</v>
      </c>
      <c r="B4" s="66" t="s">
        <v>346</v>
      </c>
      <c r="C4" s="66" t="s">
        <v>243</v>
      </c>
      <c r="D4" s="67" t="s">
        <v>92</v>
      </c>
      <c r="E4" s="68" t="s">
        <v>184</v>
      </c>
      <c r="F4" s="68" t="s">
        <v>184</v>
      </c>
      <c r="G4" s="68">
        <v>88.3</v>
      </c>
      <c r="H4" s="68">
        <v>91.2</v>
      </c>
      <c r="I4" s="68">
        <v>88.3</v>
      </c>
      <c r="J4" s="68">
        <v>91.2</v>
      </c>
      <c r="K4" s="68">
        <v>89.772599999999997</v>
      </c>
      <c r="L4" s="69">
        <v>18250000</v>
      </c>
      <c r="M4" s="69">
        <v>2174464</v>
      </c>
      <c r="N4" s="70">
        <v>46362</v>
      </c>
      <c r="O4" s="71">
        <v>8.7500000000000008E-3</v>
      </c>
      <c r="P4" s="68">
        <v>1000000</v>
      </c>
      <c r="Q4" s="68" t="s">
        <v>342</v>
      </c>
      <c r="R4" s="62">
        <v>242086402.55000001</v>
      </c>
    </row>
    <row r="5" spans="1:18" ht="15" customHeight="1" x14ac:dyDescent="0.2">
      <c r="A5" s="66" t="s">
        <v>347</v>
      </c>
      <c r="B5" s="66" t="s">
        <v>348</v>
      </c>
      <c r="C5" s="66" t="s">
        <v>349</v>
      </c>
      <c r="D5" s="67" t="s">
        <v>92</v>
      </c>
      <c r="E5" s="68" t="s">
        <v>184</v>
      </c>
      <c r="F5" s="68" t="s">
        <v>184</v>
      </c>
      <c r="G5" s="68">
        <v>94.85</v>
      </c>
      <c r="H5" s="68">
        <v>94.85</v>
      </c>
      <c r="I5" s="68">
        <v>94.85</v>
      </c>
      <c r="J5" s="68">
        <v>94.85</v>
      </c>
      <c r="K5" s="68">
        <v>94.85</v>
      </c>
      <c r="L5" s="69">
        <v>2000000</v>
      </c>
      <c r="M5" s="69">
        <v>251775.15</v>
      </c>
      <c r="N5" s="70">
        <v>45644</v>
      </c>
      <c r="O5" s="71">
        <v>1.7500000000000002E-2</v>
      </c>
      <c r="P5" s="68">
        <v>1</v>
      </c>
      <c r="Q5" s="68" t="s">
        <v>342</v>
      </c>
      <c r="R5" s="62">
        <v>16589687.439999999</v>
      </c>
    </row>
    <row r="6" spans="1:18" ht="15" customHeight="1" x14ac:dyDescent="0.2">
      <c r="A6" s="66" t="s">
        <v>350</v>
      </c>
      <c r="B6" s="66" t="s">
        <v>351</v>
      </c>
      <c r="C6" s="66" t="s">
        <v>352</v>
      </c>
      <c r="D6" s="67" t="s">
        <v>73</v>
      </c>
      <c r="E6" s="68">
        <v>75</v>
      </c>
      <c r="F6" s="68" t="s">
        <v>184</v>
      </c>
      <c r="G6" s="68">
        <v>82.49</v>
      </c>
      <c r="H6" s="68">
        <v>85</v>
      </c>
      <c r="I6" s="68">
        <v>78</v>
      </c>
      <c r="J6" s="68">
        <v>78</v>
      </c>
      <c r="K6" s="68">
        <v>79.734399999999994</v>
      </c>
      <c r="L6" s="69">
        <v>305717</v>
      </c>
      <c r="M6" s="69">
        <v>234827.42</v>
      </c>
      <c r="N6" s="70">
        <v>48136</v>
      </c>
      <c r="O6" s="71">
        <v>4.4999999999999998E-2</v>
      </c>
      <c r="P6" s="68">
        <v>1</v>
      </c>
      <c r="Q6" s="68" t="s">
        <v>2</v>
      </c>
      <c r="R6" s="62">
        <v>39282580.289999999</v>
      </c>
    </row>
    <row r="7" spans="1:18" ht="15" customHeight="1" x14ac:dyDescent="0.2">
      <c r="A7" s="66" t="s">
        <v>353</v>
      </c>
      <c r="B7" s="66" t="s">
        <v>354</v>
      </c>
      <c r="C7" s="66" t="s">
        <v>355</v>
      </c>
      <c r="D7" s="67" t="s">
        <v>92</v>
      </c>
      <c r="E7" s="68" t="s">
        <v>184</v>
      </c>
      <c r="F7" s="68" t="s">
        <v>184</v>
      </c>
      <c r="G7" s="68">
        <v>85.561999999999998</v>
      </c>
      <c r="H7" s="68">
        <v>85.561999999999998</v>
      </c>
      <c r="I7" s="68">
        <v>85.561999999999998</v>
      </c>
      <c r="J7" s="68">
        <v>85.561999999999998</v>
      </c>
      <c r="K7" s="68">
        <v>85.561999999999998</v>
      </c>
      <c r="L7" s="69">
        <v>870000</v>
      </c>
      <c r="M7" s="69">
        <v>79037.960000000006</v>
      </c>
      <c r="N7" s="70">
        <v>46223</v>
      </c>
      <c r="O7" s="71">
        <v>0.02</v>
      </c>
      <c r="P7" s="68">
        <v>1</v>
      </c>
      <c r="Q7" s="68" t="s">
        <v>342</v>
      </c>
      <c r="R7" s="62">
        <v>18169646.289999999</v>
      </c>
    </row>
    <row r="8" spans="1:18" ht="15" customHeight="1" x14ac:dyDescent="0.2">
      <c r="A8" s="66" t="s">
        <v>356</v>
      </c>
      <c r="B8" s="66" t="s">
        <v>357</v>
      </c>
      <c r="C8" s="66" t="s">
        <v>358</v>
      </c>
      <c r="D8" s="67" t="s">
        <v>92</v>
      </c>
      <c r="E8" s="68" t="s">
        <v>184</v>
      </c>
      <c r="F8" s="68" t="s">
        <v>184</v>
      </c>
      <c r="G8" s="68">
        <v>98.45</v>
      </c>
      <c r="H8" s="68">
        <v>99.2</v>
      </c>
      <c r="I8" s="68">
        <v>98.45</v>
      </c>
      <c r="J8" s="68">
        <v>99.2</v>
      </c>
      <c r="K8" s="68">
        <v>98.825000000000003</v>
      </c>
      <c r="L8" s="69">
        <v>11400000</v>
      </c>
      <c r="M8" s="69">
        <v>1495261.7</v>
      </c>
      <c r="N8" s="70">
        <v>45260</v>
      </c>
      <c r="O8" s="71">
        <v>1.4999999999999999E-2</v>
      </c>
      <c r="P8" s="68">
        <v>1000000</v>
      </c>
      <c r="Q8" s="68" t="s">
        <v>342</v>
      </c>
      <c r="R8" s="62" t="s">
        <v>184</v>
      </c>
    </row>
    <row r="9" spans="1:18" ht="15" customHeight="1" x14ac:dyDescent="0.2">
      <c r="A9" s="66" t="s">
        <v>359</v>
      </c>
      <c r="B9" s="66" t="s">
        <v>360</v>
      </c>
      <c r="C9" s="66" t="s">
        <v>361</v>
      </c>
      <c r="D9" s="67" t="s">
        <v>92</v>
      </c>
      <c r="E9" s="68">
        <v>103</v>
      </c>
      <c r="F9" s="68">
        <v>103.35</v>
      </c>
      <c r="G9" s="68">
        <v>102</v>
      </c>
      <c r="H9" s="68">
        <v>103</v>
      </c>
      <c r="I9" s="68">
        <v>102</v>
      </c>
      <c r="J9" s="68">
        <v>103</v>
      </c>
      <c r="K9" s="68">
        <v>102.8235</v>
      </c>
      <c r="L9" s="69">
        <v>85000</v>
      </c>
      <c r="M9" s="69">
        <v>87400</v>
      </c>
      <c r="N9" s="70">
        <v>46945</v>
      </c>
      <c r="O9" s="71">
        <v>4.9000000000000002E-2</v>
      </c>
      <c r="P9" s="68">
        <v>1</v>
      </c>
      <c r="Q9" s="68" t="s">
        <v>2</v>
      </c>
      <c r="R9" s="62">
        <v>314150000</v>
      </c>
    </row>
    <row r="10" spans="1:18" ht="15" customHeight="1" x14ac:dyDescent="0.2">
      <c r="A10" s="66" t="s">
        <v>362</v>
      </c>
      <c r="B10" s="66" t="s">
        <v>363</v>
      </c>
      <c r="C10" s="66" t="s">
        <v>364</v>
      </c>
      <c r="D10" s="67" t="s">
        <v>92</v>
      </c>
      <c r="E10" s="68" t="s">
        <v>184</v>
      </c>
      <c r="F10" s="68" t="s">
        <v>184</v>
      </c>
      <c r="G10" s="68">
        <v>99.03</v>
      </c>
      <c r="H10" s="68">
        <v>99.1</v>
      </c>
      <c r="I10" s="68">
        <v>99.03</v>
      </c>
      <c r="J10" s="68">
        <v>99.1</v>
      </c>
      <c r="K10" s="68">
        <v>99.064999999999998</v>
      </c>
      <c r="L10" s="69">
        <v>400000</v>
      </c>
      <c r="M10" s="69">
        <v>396260</v>
      </c>
      <c r="N10" s="70">
        <v>45257</v>
      </c>
      <c r="O10" s="71">
        <v>1.7500000000000002E-2</v>
      </c>
      <c r="P10" s="68">
        <v>0.01</v>
      </c>
      <c r="Q10" s="68" t="s">
        <v>2</v>
      </c>
      <c r="R10" s="62" t="s">
        <v>184</v>
      </c>
    </row>
    <row r="11" spans="1:18" ht="15" customHeight="1" x14ac:dyDescent="0.2">
      <c r="A11" s="66" t="s">
        <v>365</v>
      </c>
      <c r="B11" s="66" t="s">
        <v>366</v>
      </c>
      <c r="C11" s="66" t="s">
        <v>364</v>
      </c>
      <c r="D11" s="67" t="s">
        <v>92</v>
      </c>
      <c r="E11" s="68">
        <v>101.07</v>
      </c>
      <c r="F11" s="68" t="s">
        <v>184</v>
      </c>
      <c r="G11" s="68">
        <v>101.6</v>
      </c>
      <c r="H11" s="68">
        <v>101.6</v>
      </c>
      <c r="I11" s="68">
        <v>101.6</v>
      </c>
      <c r="J11" s="68">
        <v>101.6</v>
      </c>
      <c r="K11" s="68">
        <v>101.6</v>
      </c>
      <c r="L11" s="69">
        <v>500000</v>
      </c>
      <c r="M11" s="69">
        <v>508000</v>
      </c>
      <c r="N11" s="70">
        <v>45483</v>
      </c>
      <c r="O11" s="71">
        <v>5.7500000000000002E-2</v>
      </c>
      <c r="P11" s="68">
        <v>1</v>
      </c>
      <c r="Q11" s="68" t="s">
        <v>2</v>
      </c>
      <c r="R11" s="62">
        <v>1418200000</v>
      </c>
    </row>
    <row r="12" spans="1:18" ht="15" customHeight="1" x14ac:dyDescent="0.2">
      <c r="A12" s="66" t="s">
        <v>367</v>
      </c>
      <c r="B12" s="66" t="s">
        <v>368</v>
      </c>
      <c r="C12" s="66" t="s">
        <v>364</v>
      </c>
      <c r="D12" s="67" t="s">
        <v>92</v>
      </c>
      <c r="E12" s="68">
        <v>96.45</v>
      </c>
      <c r="F12" s="68" t="s">
        <v>184</v>
      </c>
      <c r="G12" s="68">
        <v>94.95</v>
      </c>
      <c r="H12" s="68">
        <v>96.9</v>
      </c>
      <c r="I12" s="68">
        <v>94.95</v>
      </c>
      <c r="J12" s="68">
        <v>96.9</v>
      </c>
      <c r="K12" s="68">
        <v>96.1541</v>
      </c>
      <c r="L12" s="69">
        <v>6549400</v>
      </c>
      <c r="M12" s="69">
        <v>6297515.5</v>
      </c>
      <c r="N12" s="70">
        <v>45623</v>
      </c>
      <c r="O12" s="71">
        <v>2.5000000000000001E-3</v>
      </c>
      <c r="P12" s="68">
        <v>0.01</v>
      </c>
      <c r="Q12" s="68" t="s">
        <v>2</v>
      </c>
      <c r="R12" s="62">
        <v>450919105.18000001</v>
      </c>
    </row>
    <row r="13" spans="1:18" ht="15" customHeight="1" x14ac:dyDescent="0.2">
      <c r="A13" s="66" t="s">
        <v>369</v>
      </c>
      <c r="B13" s="66" t="s">
        <v>370</v>
      </c>
      <c r="C13" s="66" t="s">
        <v>364</v>
      </c>
      <c r="D13" s="67" t="s">
        <v>92</v>
      </c>
      <c r="E13" s="68">
        <v>95.65</v>
      </c>
      <c r="F13" s="68" t="s">
        <v>184</v>
      </c>
      <c r="G13" s="68">
        <v>95</v>
      </c>
      <c r="H13" s="68">
        <v>96.15</v>
      </c>
      <c r="I13" s="68">
        <v>95</v>
      </c>
      <c r="J13" s="68">
        <v>96.15</v>
      </c>
      <c r="K13" s="68">
        <v>95.588800000000006</v>
      </c>
      <c r="L13" s="69">
        <v>5164100</v>
      </c>
      <c r="M13" s="69">
        <v>4936302.7</v>
      </c>
      <c r="N13" s="70">
        <v>45719</v>
      </c>
      <c r="O13" s="71">
        <v>2.5000000000000001E-3</v>
      </c>
      <c r="P13" s="68">
        <v>0.01</v>
      </c>
      <c r="Q13" s="68" t="s">
        <v>2</v>
      </c>
      <c r="R13" s="62">
        <v>638064901.22000003</v>
      </c>
    </row>
    <row r="14" spans="1:18" ht="15" customHeight="1" x14ac:dyDescent="0.2">
      <c r="A14" s="66" t="s">
        <v>371</v>
      </c>
      <c r="B14" s="66" t="s">
        <v>372</v>
      </c>
      <c r="C14" s="66" t="s">
        <v>364</v>
      </c>
      <c r="D14" s="67" t="s">
        <v>92</v>
      </c>
      <c r="E14" s="68">
        <v>100.1</v>
      </c>
      <c r="F14" s="68">
        <v>100.69</v>
      </c>
      <c r="G14" s="68">
        <v>100.2</v>
      </c>
      <c r="H14" s="68">
        <v>100.9</v>
      </c>
      <c r="I14" s="68">
        <v>99.7</v>
      </c>
      <c r="J14" s="68">
        <v>100</v>
      </c>
      <c r="K14" s="68">
        <v>100.38460000000001</v>
      </c>
      <c r="L14" s="69">
        <v>14766989</v>
      </c>
      <c r="M14" s="69">
        <v>14823778.689999999</v>
      </c>
      <c r="N14" s="70">
        <v>45724</v>
      </c>
      <c r="O14" s="71">
        <v>3.6499999999999998E-2</v>
      </c>
      <c r="P14" s="68">
        <v>1</v>
      </c>
      <c r="Q14" s="68" t="s">
        <v>2</v>
      </c>
      <c r="R14" s="62">
        <v>1857690802.6800001</v>
      </c>
    </row>
    <row r="15" spans="1:18" ht="15" customHeight="1" x14ac:dyDescent="0.2">
      <c r="A15" s="66" t="s">
        <v>373</v>
      </c>
      <c r="B15" s="66" t="s">
        <v>374</v>
      </c>
      <c r="C15" s="66" t="s">
        <v>364</v>
      </c>
      <c r="D15" s="67" t="s">
        <v>92</v>
      </c>
      <c r="E15" s="68" t="s">
        <v>184</v>
      </c>
      <c r="F15" s="68" t="s">
        <v>184</v>
      </c>
      <c r="G15" s="68">
        <v>97.85</v>
      </c>
      <c r="H15" s="68">
        <v>97.85</v>
      </c>
      <c r="I15" s="68">
        <v>97.85</v>
      </c>
      <c r="J15" s="68">
        <v>97.85</v>
      </c>
      <c r="K15" s="68">
        <v>97.85</v>
      </c>
      <c r="L15" s="69">
        <v>1850000</v>
      </c>
      <c r="M15" s="69">
        <v>1810225</v>
      </c>
      <c r="N15" s="70">
        <v>46218</v>
      </c>
      <c r="O15" s="71">
        <v>2.1250000000000002E-2</v>
      </c>
      <c r="P15" s="68">
        <v>1</v>
      </c>
      <c r="Q15" s="68" t="s">
        <v>2</v>
      </c>
      <c r="R15" s="62">
        <v>391400000</v>
      </c>
    </row>
    <row r="16" spans="1:18" ht="15" customHeight="1" x14ac:dyDescent="0.2">
      <c r="A16" s="66" t="s">
        <v>375</v>
      </c>
      <c r="B16" s="66" t="s">
        <v>376</v>
      </c>
      <c r="C16" s="66" t="s">
        <v>364</v>
      </c>
      <c r="D16" s="67" t="s">
        <v>92</v>
      </c>
      <c r="E16" s="68">
        <v>103.5</v>
      </c>
      <c r="F16" s="68" t="s">
        <v>184</v>
      </c>
      <c r="G16" s="68">
        <v>102.5</v>
      </c>
      <c r="H16" s="68">
        <v>103.5</v>
      </c>
      <c r="I16" s="68">
        <v>102.5</v>
      </c>
      <c r="J16" s="68">
        <v>103.5</v>
      </c>
      <c r="K16" s="68">
        <v>103.2666</v>
      </c>
      <c r="L16" s="69">
        <v>634143.72</v>
      </c>
      <c r="M16" s="69">
        <v>654858.75</v>
      </c>
      <c r="N16" s="70">
        <v>46370</v>
      </c>
      <c r="O16" s="71">
        <v>4.2500000000000003E-2</v>
      </c>
      <c r="P16" s="68">
        <v>0.01</v>
      </c>
      <c r="Q16" s="68" t="s">
        <v>2</v>
      </c>
      <c r="R16" s="62">
        <v>1711606609.1300001</v>
      </c>
    </row>
    <row r="17" spans="1:18" ht="15" customHeight="1" x14ac:dyDescent="0.2">
      <c r="A17" s="66" t="s">
        <v>377</v>
      </c>
      <c r="B17" s="66" t="s">
        <v>378</v>
      </c>
      <c r="C17" s="66" t="s">
        <v>364</v>
      </c>
      <c r="D17" s="67" t="s">
        <v>92</v>
      </c>
      <c r="E17" s="68" t="s">
        <v>184</v>
      </c>
      <c r="F17" s="68" t="s">
        <v>184</v>
      </c>
      <c r="G17" s="68">
        <v>87.1</v>
      </c>
      <c r="H17" s="68">
        <v>88.15</v>
      </c>
      <c r="I17" s="68">
        <v>87.1</v>
      </c>
      <c r="J17" s="68">
        <v>88.15</v>
      </c>
      <c r="K17" s="68">
        <v>87.294700000000006</v>
      </c>
      <c r="L17" s="69">
        <v>3565800</v>
      </c>
      <c r="M17" s="69">
        <v>3112752.7</v>
      </c>
      <c r="N17" s="70">
        <v>46939</v>
      </c>
      <c r="O17" s="71">
        <v>5.0000000000000001E-3</v>
      </c>
      <c r="P17" s="68">
        <v>0.01</v>
      </c>
      <c r="Q17" s="68" t="s">
        <v>2</v>
      </c>
      <c r="R17" s="62">
        <v>1052956400.23</v>
      </c>
    </row>
    <row r="18" spans="1:18" ht="15" customHeight="1" x14ac:dyDescent="0.2">
      <c r="A18" s="66" t="s">
        <v>379</v>
      </c>
      <c r="B18" s="66" t="s">
        <v>380</v>
      </c>
      <c r="C18" s="66" t="s">
        <v>364</v>
      </c>
      <c r="D18" s="67" t="s">
        <v>92</v>
      </c>
      <c r="E18" s="68" t="s">
        <v>184</v>
      </c>
      <c r="F18" s="68" t="s">
        <v>184</v>
      </c>
      <c r="G18" s="68">
        <v>84.8</v>
      </c>
      <c r="H18" s="68">
        <v>84.8</v>
      </c>
      <c r="I18" s="68">
        <v>84.8</v>
      </c>
      <c r="J18" s="68">
        <v>84.8</v>
      </c>
      <c r="K18" s="68">
        <v>84.8</v>
      </c>
      <c r="L18" s="69">
        <v>615000</v>
      </c>
      <c r="M18" s="69">
        <v>521520</v>
      </c>
      <c r="N18" s="70">
        <v>47518</v>
      </c>
      <c r="O18" s="71">
        <v>1.2500000000000001E-2</v>
      </c>
      <c r="P18" s="68">
        <v>1</v>
      </c>
      <c r="Q18" s="68" t="s">
        <v>2</v>
      </c>
      <c r="R18" s="62">
        <v>904500000</v>
      </c>
    </row>
    <row r="19" spans="1:18" ht="15" customHeight="1" x14ac:dyDescent="0.2">
      <c r="A19" s="66" t="s">
        <v>381</v>
      </c>
      <c r="B19" s="66" t="s">
        <v>382</v>
      </c>
      <c r="C19" s="66" t="s">
        <v>364</v>
      </c>
      <c r="D19" s="67" t="s">
        <v>92</v>
      </c>
      <c r="E19" s="68" t="s">
        <v>184</v>
      </c>
      <c r="F19" s="68" t="s">
        <v>184</v>
      </c>
      <c r="G19" s="68">
        <v>95</v>
      </c>
      <c r="H19" s="68">
        <v>95</v>
      </c>
      <c r="I19" s="68">
        <v>95</v>
      </c>
      <c r="J19" s="68">
        <v>95</v>
      </c>
      <c r="K19" s="68">
        <v>95</v>
      </c>
      <c r="L19" s="69">
        <v>651950.91</v>
      </c>
      <c r="M19" s="69">
        <v>619353.36</v>
      </c>
      <c r="N19" s="70">
        <v>48402</v>
      </c>
      <c r="O19" s="71">
        <v>3.2500000000000001E-2</v>
      </c>
      <c r="P19" s="68">
        <v>0.01</v>
      </c>
      <c r="Q19" s="68" t="s">
        <v>2</v>
      </c>
      <c r="R19" s="62">
        <v>384888786</v>
      </c>
    </row>
    <row r="20" spans="1:18" ht="15" customHeight="1" x14ac:dyDescent="0.2">
      <c r="A20" s="66" t="s">
        <v>383</v>
      </c>
      <c r="B20" s="66" t="s">
        <v>384</v>
      </c>
      <c r="C20" s="66" t="s">
        <v>364</v>
      </c>
      <c r="D20" s="67" t="s">
        <v>92</v>
      </c>
      <c r="E20" s="68" t="s">
        <v>184</v>
      </c>
      <c r="F20" s="68" t="s">
        <v>184</v>
      </c>
      <c r="G20" s="68">
        <v>97.15</v>
      </c>
      <c r="H20" s="68">
        <v>97.5</v>
      </c>
      <c r="I20" s="68">
        <v>97.15</v>
      </c>
      <c r="J20" s="68">
        <v>97.5</v>
      </c>
      <c r="K20" s="68">
        <v>97.202100000000002</v>
      </c>
      <c r="L20" s="69">
        <v>681400</v>
      </c>
      <c r="M20" s="69">
        <v>662335</v>
      </c>
      <c r="N20" s="70">
        <v>48410</v>
      </c>
      <c r="O20" s="71">
        <v>3.3750000000000002E-2</v>
      </c>
      <c r="P20" s="68">
        <v>1</v>
      </c>
      <c r="Q20" s="68" t="s">
        <v>2</v>
      </c>
      <c r="R20" s="62">
        <v>763200000</v>
      </c>
    </row>
    <row r="21" spans="1:18" ht="15" customHeight="1" x14ac:dyDescent="0.2">
      <c r="A21" s="66" t="s">
        <v>385</v>
      </c>
      <c r="B21" s="66" t="s">
        <v>386</v>
      </c>
      <c r="C21" s="66" t="s">
        <v>364</v>
      </c>
      <c r="D21" s="67" t="s">
        <v>92</v>
      </c>
      <c r="E21" s="68" t="s">
        <v>184</v>
      </c>
      <c r="F21" s="68" t="s">
        <v>184</v>
      </c>
      <c r="G21" s="68">
        <v>99.65</v>
      </c>
      <c r="H21" s="68">
        <v>99.65</v>
      </c>
      <c r="I21" s="68">
        <v>99.65</v>
      </c>
      <c r="J21" s="68">
        <v>99.65</v>
      </c>
      <c r="K21" s="68">
        <v>99.65</v>
      </c>
      <c r="L21" s="69">
        <v>250000</v>
      </c>
      <c r="M21" s="69">
        <v>249125</v>
      </c>
      <c r="N21" s="70">
        <v>48907</v>
      </c>
      <c r="O21" s="71">
        <v>3.7499999999999999E-2</v>
      </c>
      <c r="P21" s="68">
        <v>1</v>
      </c>
      <c r="Q21" s="68" t="s">
        <v>2</v>
      </c>
      <c r="R21" s="62">
        <v>1297500000</v>
      </c>
    </row>
    <row r="22" spans="1:18" ht="17.100000000000001" customHeight="1" x14ac:dyDescent="0.2">
      <c r="R22" s="101"/>
    </row>
    <row r="23" spans="1:18" ht="17.100000000000001" customHeight="1" x14ac:dyDescent="0.2">
      <c r="B23" s="120" t="s">
        <v>152</v>
      </c>
      <c r="C23" s="99" t="s">
        <v>153</v>
      </c>
      <c r="R23" s="101"/>
    </row>
    <row r="24" spans="1:18" ht="17.100000000000001" customHeight="1" x14ac:dyDescent="0.2">
      <c r="B24" s="99"/>
      <c r="C24" s="99" t="s">
        <v>154</v>
      </c>
      <c r="R24" s="101"/>
    </row>
    <row r="25" spans="1:18" ht="17.100000000000001" customHeight="1" x14ac:dyDescent="0.2">
      <c r="B25" s="99"/>
      <c r="C25" s="99"/>
      <c r="R25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157</v>
      </c>
      <c r="F1" s="33" t="s">
        <v>158</v>
      </c>
      <c r="G1" s="33" t="s">
        <v>43</v>
      </c>
      <c r="H1" s="33" t="s">
        <v>44</v>
      </c>
      <c r="I1" s="33" t="s">
        <v>45</v>
      </c>
      <c r="J1" s="33" t="s">
        <v>159</v>
      </c>
      <c r="K1" s="33" t="s">
        <v>160</v>
      </c>
      <c r="L1" s="33" t="s">
        <v>30</v>
      </c>
      <c r="M1" s="33" t="s">
        <v>29</v>
      </c>
      <c r="N1" s="33" t="s">
        <v>336</v>
      </c>
      <c r="O1" s="33" t="s">
        <v>337</v>
      </c>
      <c r="P1" s="33" t="s">
        <v>338</v>
      </c>
      <c r="Q1" s="33" t="s">
        <v>339</v>
      </c>
      <c r="R1" s="26" t="s">
        <v>164</v>
      </c>
    </row>
    <row r="2" spans="1:18" s="65" customFormat="1" ht="15" customHeight="1" x14ac:dyDescent="0.2">
      <c r="A2" s="66" t="s">
        <v>184</v>
      </c>
      <c r="B2" s="66" t="s">
        <v>184</v>
      </c>
      <c r="C2" s="66" t="s">
        <v>184</v>
      </c>
      <c r="D2" s="67" t="s">
        <v>184</v>
      </c>
      <c r="E2" s="68" t="s">
        <v>184</v>
      </c>
      <c r="F2" s="68" t="s">
        <v>184</v>
      </c>
      <c r="G2" s="68" t="s">
        <v>184</v>
      </c>
      <c r="H2" s="68" t="s">
        <v>184</v>
      </c>
      <c r="I2" s="68" t="s">
        <v>184</v>
      </c>
      <c r="J2" s="68" t="s">
        <v>184</v>
      </c>
      <c r="K2" s="68" t="s">
        <v>184</v>
      </c>
      <c r="L2" s="69" t="s">
        <v>184</v>
      </c>
      <c r="M2" s="69" t="s">
        <v>184</v>
      </c>
      <c r="N2" s="70" t="s">
        <v>184</v>
      </c>
      <c r="O2" s="71" t="s">
        <v>184</v>
      </c>
      <c r="P2" s="68" t="s">
        <v>184</v>
      </c>
      <c r="Q2" s="68" t="s">
        <v>184</v>
      </c>
      <c r="R2" s="62" t="s">
        <v>184</v>
      </c>
    </row>
    <row r="3" spans="1:18" ht="17.100000000000001" customHeight="1" x14ac:dyDescent="0.2">
      <c r="R3" s="101"/>
    </row>
    <row r="4" spans="1:18" ht="17.100000000000001" customHeight="1" x14ac:dyDescent="0.2">
      <c r="B4" s="120" t="s">
        <v>152</v>
      </c>
      <c r="C4" s="99" t="s">
        <v>153</v>
      </c>
      <c r="R4" s="101"/>
    </row>
    <row r="5" spans="1:18" ht="17.100000000000001" customHeight="1" x14ac:dyDescent="0.2">
      <c r="B5" s="99"/>
      <c r="C5" s="99" t="s">
        <v>154</v>
      </c>
      <c r="R5" s="101"/>
    </row>
    <row r="6" spans="1:18" ht="17.100000000000001" customHeight="1" x14ac:dyDescent="0.2">
      <c r="B6" s="99"/>
      <c r="C6" s="99"/>
      <c r="R6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2" customFormat="1" ht="28.5" customHeight="1" x14ac:dyDescent="0.2">
      <c r="A1" s="25" t="s">
        <v>66</v>
      </c>
      <c r="B1" s="25" t="s">
        <v>67</v>
      </c>
      <c r="C1" s="25" t="s">
        <v>387</v>
      </c>
      <c r="D1" s="26" t="s">
        <v>157</v>
      </c>
      <c r="E1" s="26" t="s">
        <v>158</v>
      </c>
      <c r="F1" s="26" t="s">
        <v>43</v>
      </c>
      <c r="G1" s="26" t="s">
        <v>44</v>
      </c>
      <c r="H1" s="26" t="s">
        <v>45</v>
      </c>
      <c r="I1" s="26" t="s">
        <v>159</v>
      </c>
      <c r="J1" s="26" t="s">
        <v>160</v>
      </c>
      <c r="K1" s="26" t="s">
        <v>30</v>
      </c>
      <c r="L1" s="26" t="s">
        <v>29</v>
      </c>
      <c r="M1" s="26" t="s">
        <v>161</v>
      </c>
      <c r="N1" s="26" t="s">
        <v>47</v>
      </c>
      <c r="O1" s="26" t="s">
        <v>164</v>
      </c>
    </row>
    <row r="2" spans="1:15" s="65" customFormat="1" ht="15" customHeight="1" x14ac:dyDescent="0.2">
      <c r="A2" s="59" t="s">
        <v>184</v>
      </c>
      <c r="B2" s="59" t="s">
        <v>184</v>
      </c>
      <c r="C2" s="60" t="s">
        <v>184</v>
      </c>
      <c r="D2" s="61" t="s">
        <v>184</v>
      </c>
      <c r="E2" s="61" t="s">
        <v>184</v>
      </c>
      <c r="F2" s="61" t="s">
        <v>184</v>
      </c>
      <c r="G2" s="61" t="s">
        <v>184</v>
      </c>
      <c r="H2" s="61" t="s">
        <v>184</v>
      </c>
      <c r="I2" s="61" t="s">
        <v>184</v>
      </c>
      <c r="J2" s="61" t="s">
        <v>184</v>
      </c>
      <c r="K2" s="62" t="s">
        <v>184</v>
      </c>
      <c r="L2" s="62" t="s">
        <v>184</v>
      </c>
      <c r="M2" s="62" t="s">
        <v>184</v>
      </c>
      <c r="N2" s="119" t="s">
        <v>184</v>
      </c>
      <c r="O2" s="62" t="s">
        <v>184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5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1" customWidth="1"/>
  </cols>
  <sheetData>
    <row r="1" spans="1:16" ht="28.5" customHeight="1" x14ac:dyDescent="0.2">
      <c r="A1" s="25" t="s">
        <v>66</v>
      </c>
      <c r="B1" s="25" t="s">
        <v>67</v>
      </c>
      <c r="C1" s="25" t="s">
        <v>68</v>
      </c>
      <c r="D1" s="26" t="s">
        <v>157</v>
      </c>
      <c r="E1" s="26" t="s">
        <v>158</v>
      </c>
      <c r="F1" s="26" t="s">
        <v>43</v>
      </c>
      <c r="G1" s="26" t="s">
        <v>44</v>
      </c>
      <c r="H1" s="26" t="s">
        <v>45</v>
      </c>
      <c r="I1" s="26" t="s">
        <v>159</v>
      </c>
      <c r="J1" s="26" t="s">
        <v>160</v>
      </c>
      <c r="K1" s="26" t="s">
        <v>30</v>
      </c>
      <c r="L1" s="26" t="s">
        <v>29</v>
      </c>
      <c r="M1" s="26" t="s">
        <v>47</v>
      </c>
      <c r="N1" s="26" t="s">
        <v>388</v>
      </c>
      <c r="O1" s="26" t="s">
        <v>389</v>
      </c>
      <c r="P1" s="26" t="s">
        <v>164</v>
      </c>
    </row>
    <row r="2" spans="1:16" s="64" customFormat="1" ht="15" customHeight="1" x14ac:dyDescent="0.2">
      <c r="A2" s="59" t="s">
        <v>390</v>
      </c>
      <c r="B2" s="59" t="s">
        <v>391</v>
      </c>
      <c r="C2" s="60" t="s">
        <v>392</v>
      </c>
      <c r="D2" s="61">
        <v>12.05</v>
      </c>
      <c r="E2" s="61">
        <v>15.5</v>
      </c>
      <c r="F2" s="61">
        <v>10.1</v>
      </c>
      <c r="G2" s="61">
        <v>13</v>
      </c>
      <c r="H2" s="61">
        <v>9.69</v>
      </c>
      <c r="I2" s="61">
        <v>12.57</v>
      </c>
      <c r="J2" s="61">
        <v>10.6868</v>
      </c>
      <c r="K2" s="62">
        <v>690952</v>
      </c>
      <c r="L2" s="62">
        <v>7384034.8300000001</v>
      </c>
      <c r="M2" s="119">
        <v>0.26200000000000001</v>
      </c>
      <c r="N2" s="124">
        <v>12.579000000000001</v>
      </c>
      <c r="O2" s="63" t="s">
        <v>393</v>
      </c>
      <c r="P2" s="62">
        <v>5972434.3799999999</v>
      </c>
    </row>
    <row r="3" spans="1:16" ht="15" customHeight="1" x14ac:dyDescent="0.2">
      <c r="A3" s="59" t="s">
        <v>394</v>
      </c>
      <c r="B3" s="59" t="s">
        <v>395</v>
      </c>
      <c r="C3" s="60" t="s">
        <v>392</v>
      </c>
      <c r="D3" s="61" t="s">
        <v>184</v>
      </c>
      <c r="E3" s="61" t="s">
        <v>184</v>
      </c>
      <c r="F3" s="61">
        <v>100.04</v>
      </c>
      <c r="G3" s="61">
        <v>100.68</v>
      </c>
      <c r="H3" s="61">
        <v>100.04</v>
      </c>
      <c r="I3" s="61">
        <v>100.68</v>
      </c>
      <c r="J3" s="61">
        <v>100.2901</v>
      </c>
      <c r="K3" s="62">
        <v>39783</v>
      </c>
      <c r="L3" s="62">
        <v>3989842.98</v>
      </c>
      <c r="M3" s="119">
        <v>6.4000000000000003E-3</v>
      </c>
      <c r="N3" s="124">
        <v>100.68259999999999</v>
      </c>
      <c r="O3" s="63" t="s">
        <v>393</v>
      </c>
      <c r="P3" s="62">
        <v>7596809.4000000004</v>
      </c>
    </row>
    <row r="4" spans="1:16" ht="15" customHeight="1" x14ac:dyDescent="0.2">
      <c r="A4" s="59" t="s">
        <v>396</v>
      </c>
      <c r="B4" s="59" t="s">
        <v>397</v>
      </c>
      <c r="C4" s="60" t="s">
        <v>392</v>
      </c>
      <c r="D4" s="61">
        <v>19.66</v>
      </c>
      <c r="E4" s="61" t="s">
        <v>184</v>
      </c>
      <c r="F4" s="61">
        <v>15.13</v>
      </c>
      <c r="G4" s="61">
        <v>20.55</v>
      </c>
      <c r="H4" s="61">
        <v>15.13</v>
      </c>
      <c r="I4" s="61">
        <v>20.45</v>
      </c>
      <c r="J4" s="61">
        <v>17.259</v>
      </c>
      <c r="K4" s="62">
        <v>86334</v>
      </c>
      <c r="L4" s="62">
        <v>1490037.96</v>
      </c>
      <c r="M4" s="119">
        <v>0.35160000000000002</v>
      </c>
      <c r="N4" s="124">
        <v>20.705100000000002</v>
      </c>
      <c r="O4" s="63" t="s">
        <v>393</v>
      </c>
      <c r="P4" s="62">
        <v>4014232.75</v>
      </c>
    </row>
    <row r="5" spans="1:16" ht="15" customHeight="1" x14ac:dyDescent="0.2">
      <c r="A5" s="59" t="s">
        <v>398</v>
      </c>
      <c r="B5" s="59" t="s">
        <v>399</v>
      </c>
      <c r="C5" s="60" t="s">
        <v>392</v>
      </c>
      <c r="D5" s="61">
        <v>22.1</v>
      </c>
      <c r="E5" s="61">
        <v>26</v>
      </c>
      <c r="F5" s="61">
        <v>18.32</v>
      </c>
      <c r="G5" s="61">
        <v>23.14</v>
      </c>
      <c r="H5" s="61">
        <v>18.32</v>
      </c>
      <c r="I5" s="61">
        <v>23</v>
      </c>
      <c r="J5" s="61">
        <v>21.318100000000001</v>
      </c>
      <c r="K5" s="62">
        <v>149832</v>
      </c>
      <c r="L5" s="62">
        <v>3194138.77</v>
      </c>
      <c r="M5" s="119">
        <v>0.2414</v>
      </c>
      <c r="N5" s="124">
        <v>23.123699999999999</v>
      </c>
      <c r="O5" s="63" t="s">
        <v>393</v>
      </c>
      <c r="P5" s="62">
        <v>5998170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28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66</v>
      </c>
      <c r="B1" s="6" t="s">
        <v>67</v>
      </c>
      <c r="C1" s="6" t="s">
        <v>68</v>
      </c>
      <c r="D1" s="81" t="s">
        <v>69</v>
      </c>
      <c r="E1" s="2" t="s">
        <v>44</v>
      </c>
      <c r="F1" s="2" t="s">
        <v>45</v>
      </c>
      <c r="G1" s="2" t="s">
        <v>30</v>
      </c>
      <c r="H1" s="2" t="s">
        <v>29</v>
      </c>
    </row>
    <row r="2" spans="1:8" ht="12.75" customHeight="1" x14ac:dyDescent="0.2">
      <c r="A2" s="10" t="s">
        <v>400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173</v>
      </c>
      <c r="B3" s="9" t="s">
        <v>174</v>
      </c>
      <c r="C3" s="9" t="s">
        <v>148</v>
      </c>
      <c r="D3" s="73" t="s">
        <v>73</v>
      </c>
      <c r="E3" s="56">
        <v>71</v>
      </c>
      <c r="F3" s="56">
        <v>71</v>
      </c>
      <c r="G3" s="55">
        <v>12000</v>
      </c>
      <c r="H3" s="55">
        <v>852000</v>
      </c>
    </row>
    <row r="4" spans="1:8" ht="15" customHeight="1" x14ac:dyDescent="0.2">
      <c r="A4" s="9" t="s">
        <v>146</v>
      </c>
      <c r="B4" s="9" t="s">
        <v>147</v>
      </c>
      <c r="C4" s="9" t="s">
        <v>148</v>
      </c>
      <c r="D4" s="73" t="s">
        <v>73</v>
      </c>
      <c r="E4" s="56">
        <v>54.8</v>
      </c>
      <c r="F4" s="56">
        <v>48.3</v>
      </c>
      <c r="G4" s="55">
        <v>70902</v>
      </c>
      <c r="H4" s="55">
        <v>3733646.8</v>
      </c>
    </row>
    <row r="5" spans="1:8" ht="15" customHeight="1" x14ac:dyDescent="0.2">
      <c r="A5" s="9" t="s">
        <v>175</v>
      </c>
      <c r="B5" s="9" t="s">
        <v>176</v>
      </c>
      <c r="C5" s="9" t="s">
        <v>177</v>
      </c>
      <c r="D5" s="73" t="s">
        <v>88</v>
      </c>
      <c r="E5" s="56">
        <v>31.2</v>
      </c>
      <c r="F5" s="56">
        <v>31.2</v>
      </c>
      <c r="G5" s="55">
        <v>20000</v>
      </c>
      <c r="H5" s="55">
        <v>624000</v>
      </c>
    </row>
    <row r="6" spans="1:8" ht="15" customHeight="1" x14ac:dyDescent="0.2">
      <c r="A6" s="9" t="s">
        <v>178</v>
      </c>
      <c r="B6" s="9" t="s">
        <v>179</v>
      </c>
      <c r="C6" s="9" t="s">
        <v>180</v>
      </c>
      <c r="D6" s="73" t="s">
        <v>88</v>
      </c>
      <c r="E6" s="56">
        <v>56</v>
      </c>
      <c r="F6" s="56">
        <v>49.4</v>
      </c>
      <c r="G6" s="55">
        <v>81081</v>
      </c>
      <c r="H6" s="55">
        <v>4201360</v>
      </c>
    </row>
    <row r="7" spans="1:8" ht="15" customHeight="1" x14ac:dyDescent="0.2">
      <c r="A7" s="9" t="s">
        <v>143</v>
      </c>
      <c r="B7" s="9" t="s">
        <v>144</v>
      </c>
      <c r="C7" s="9" t="s">
        <v>145</v>
      </c>
      <c r="D7" s="73" t="s">
        <v>73</v>
      </c>
      <c r="E7" s="56">
        <v>48</v>
      </c>
      <c r="F7" s="56">
        <v>48</v>
      </c>
      <c r="G7" s="55">
        <v>6794</v>
      </c>
      <c r="H7" s="55">
        <v>326112</v>
      </c>
    </row>
    <row r="8" spans="1:8" ht="15" customHeight="1" x14ac:dyDescent="0.2">
      <c r="A8" s="9" t="s">
        <v>181</v>
      </c>
      <c r="B8" s="9" t="s">
        <v>182</v>
      </c>
      <c r="C8" s="9" t="s">
        <v>183</v>
      </c>
      <c r="D8" s="73" t="s">
        <v>73</v>
      </c>
      <c r="E8" s="56">
        <v>160</v>
      </c>
      <c r="F8" s="56">
        <v>160</v>
      </c>
      <c r="G8" s="55">
        <v>1800</v>
      </c>
      <c r="H8" s="55">
        <v>288000</v>
      </c>
    </row>
    <row r="9" spans="1:8" ht="15" customHeight="1" x14ac:dyDescent="0.2">
      <c r="A9" s="9" t="s">
        <v>124</v>
      </c>
      <c r="B9" s="9" t="s">
        <v>125</v>
      </c>
      <c r="C9" s="9" t="s">
        <v>126</v>
      </c>
      <c r="D9" s="73" t="s">
        <v>73</v>
      </c>
      <c r="E9" s="56">
        <v>219</v>
      </c>
      <c r="F9" s="56">
        <v>219</v>
      </c>
      <c r="G9" s="55">
        <v>1250</v>
      </c>
      <c r="H9" s="55">
        <v>273750</v>
      </c>
    </row>
    <row r="10" spans="1:8" ht="15" customHeight="1" x14ac:dyDescent="0.2">
      <c r="A10" s="9" t="s">
        <v>220</v>
      </c>
      <c r="B10" s="9" t="s">
        <v>221</v>
      </c>
      <c r="C10" s="9" t="s">
        <v>222</v>
      </c>
      <c r="D10" s="73" t="s">
        <v>73</v>
      </c>
      <c r="E10" s="56">
        <v>105</v>
      </c>
      <c r="F10" s="56">
        <v>105</v>
      </c>
      <c r="G10" s="55">
        <v>17634</v>
      </c>
      <c r="H10" s="55">
        <v>1851570</v>
      </c>
    </row>
    <row r="11" spans="1:8" ht="15" customHeight="1" x14ac:dyDescent="0.2">
      <c r="A11" s="9" t="s">
        <v>96</v>
      </c>
      <c r="B11" s="9" t="s">
        <v>97</v>
      </c>
      <c r="C11" s="9" t="s">
        <v>98</v>
      </c>
      <c r="D11" s="73" t="s">
        <v>92</v>
      </c>
      <c r="E11" s="56">
        <v>195</v>
      </c>
      <c r="F11" s="56">
        <v>191</v>
      </c>
      <c r="G11" s="55">
        <v>4000</v>
      </c>
      <c r="H11" s="55">
        <v>770000</v>
      </c>
    </row>
    <row r="12" spans="1:8" ht="15" customHeight="1" x14ac:dyDescent="0.2">
      <c r="A12" s="9" t="s">
        <v>140</v>
      </c>
      <c r="B12" s="9" t="s">
        <v>141</v>
      </c>
      <c r="C12" s="9" t="s">
        <v>142</v>
      </c>
      <c r="D12" s="73" t="s">
        <v>88</v>
      </c>
      <c r="E12" s="56">
        <v>26.9</v>
      </c>
      <c r="F12" s="56">
        <v>25.1</v>
      </c>
      <c r="G12" s="55">
        <v>453012</v>
      </c>
      <c r="H12" s="55">
        <v>11954070.5</v>
      </c>
    </row>
    <row r="13" spans="1:8" ht="15" customHeight="1" x14ac:dyDescent="0.2">
      <c r="A13" s="9" t="s">
        <v>235</v>
      </c>
      <c r="B13" s="9" t="s">
        <v>236</v>
      </c>
      <c r="C13" s="9" t="s">
        <v>237</v>
      </c>
      <c r="D13" s="73" t="s">
        <v>73</v>
      </c>
      <c r="E13" s="56">
        <v>350</v>
      </c>
      <c r="F13" s="56">
        <v>336</v>
      </c>
      <c r="G13" s="55">
        <v>1904</v>
      </c>
      <c r="H13" s="55">
        <v>655144</v>
      </c>
    </row>
    <row r="14" spans="1:8" ht="15" customHeight="1" x14ac:dyDescent="0.2">
      <c r="A14" s="9" t="s">
        <v>244</v>
      </c>
      <c r="B14" s="9" t="s">
        <v>245</v>
      </c>
      <c r="C14" s="9" t="s">
        <v>246</v>
      </c>
      <c r="D14" s="73" t="s">
        <v>73</v>
      </c>
      <c r="E14" s="56">
        <v>3.1</v>
      </c>
      <c r="F14" s="56">
        <v>3.1</v>
      </c>
      <c r="G14" s="55">
        <v>447295</v>
      </c>
      <c r="H14" s="55">
        <v>1386614.5</v>
      </c>
    </row>
    <row r="15" spans="1:8" ht="15" customHeight="1" x14ac:dyDescent="0.2">
      <c r="A15" s="9" t="s">
        <v>80</v>
      </c>
      <c r="B15" s="9" t="s">
        <v>81</v>
      </c>
      <c r="C15" s="9" t="s">
        <v>76</v>
      </c>
      <c r="D15" s="73" t="s">
        <v>73</v>
      </c>
      <c r="E15" s="56">
        <v>720</v>
      </c>
      <c r="F15" s="56">
        <v>720</v>
      </c>
      <c r="G15" s="55">
        <v>375</v>
      </c>
      <c r="H15" s="55">
        <v>270000</v>
      </c>
    </row>
    <row r="16" spans="1:8" ht="15" customHeight="1" x14ac:dyDescent="0.2">
      <c r="A16" s="9" t="s">
        <v>149</v>
      </c>
      <c r="B16" s="9" t="s">
        <v>150</v>
      </c>
      <c r="C16" s="9" t="s">
        <v>151</v>
      </c>
      <c r="D16" s="73" t="s">
        <v>92</v>
      </c>
      <c r="E16" s="56">
        <v>197</v>
      </c>
      <c r="F16" s="56">
        <v>185</v>
      </c>
      <c r="G16" s="55">
        <v>5705</v>
      </c>
      <c r="H16" s="55">
        <v>1079425</v>
      </c>
    </row>
    <row r="17" spans="1:8" ht="15" customHeight="1" x14ac:dyDescent="0.2">
      <c r="A17" s="9" t="s">
        <v>270</v>
      </c>
      <c r="B17" s="9" t="s">
        <v>271</v>
      </c>
      <c r="C17" s="9" t="s">
        <v>272</v>
      </c>
      <c r="D17" s="73" t="s">
        <v>92</v>
      </c>
      <c r="E17" s="56">
        <v>7.85</v>
      </c>
      <c r="F17" s="56">
        <v>7.85</v>
      </c>
      <c r="G17" s="55">
        <v>80000</v>
      </c>
      <c r="H17" s="55">
        <v>628000</v>
      </c>
    </row>
    <row r="18" spans="1:8" ht="15" customHeight="1" x14ac:dyDescent="0.2">
      <c r="A18" s="9" t="s">
        <v>85</v>
      </c>
      <c r="B18" s="9" t="s">
        <v>86</v>
      </c>
      <c r="C18" s="9" t="s">
        <v>87</v>
      </c>
      <c r="D18" s="73" t="s">
        <v>88</v>
      </c>
      <c r="E18" s="56">
        <v>146</v>
      </c>
      <c r="F18" s="56">
        <v>140</v>
      </c>
      <c r="G18" s="55">
        <v>14931</v>
      </c>
      <c r="H18" s="55">
        <v>2125064</v>
      </c>
    </row>
    <row r="19" spans="1:8" ht="15" customHeight="1" x14ac:dyDescent="0.2">
      <c r="A19" s="9" t="s">
        <v>137</v>
      </c>
      <c r="B19" s="9" t="s">
        <v>138</v>
      </c>
      <c r="C19" s="9" t="s">
        <v>139</v>
      </c>
      <c r="D19" s="73" t="s">
        <v>88</v>
      </c>
      <c r="E19" s="56">
        <v>4.41</v>
      </c>
      <c r="F19" s="56">
        <v>4.2300000000000004</v>
      </c>
      <c r="G19" s="55">
        <v>1056069</v>
      </c>
      <c r="H19" s="55">
        <v>4494609.7699999996</v>
      </c>
    </row>
    <row r="20" spans="1:8" ht="15" customHeight="1" x14ac:dyDescent="0.2">
      <c r="A20" s="9" t="s">
        <v>303</v>
      </c>
      <c r="B20" s="9" t="s">
        <v>304</v>
      </c>
      <c r="C20" s="9" t="s">
        <v>305</v>
      </c>
      <c r="D20" s="73" t="s">
        <v>73</v>
      </c>
      <c r="E20" s="56">
        <v>10</v>
      </c>
      <c r="F20" s="56">
        <v>9</v>
      </c>
      <c r="G20" s="55">
        <v>70123</v>
      </c>
      <c r="H20" s="55">
        <v>660180</v>
      </c>
    </row>
    <row r="21" spans="1:8" ht="15" customHeight="1" x14ac:dyDescent="0.2">
      <c r="A21" s="9" t="s">
        <v>134</v>
      </c>
      <c r="B21" s="9" t="s">
        <v>135</v>
      </c>
      <c r="C21" s="9" t="s">
        <v>136</v>
      </c>
      <c r="D21" s="73" t="s">
        <v>92</v>
      </c>
      <c r="E21" s="56">
        <v>59.4</v>
      </c>
      <c r="F21" s="56">
        <v>59.4</v>
      </c>
      <c r="G21" s="55">
        <v>10000</v>
      </c>
      <c r="H21" s="55">
        <v>594000</v>
      </c>
    </row>
    <row r="22" spans="1:8" ht="15" customHeight="1" x14ac:dyDescent="0.2">
      <c r="A22" s="9" t="s">
        <v>93</v>
      </c>
      <c r="B22" s="9" t="s">
        <v>94</v>
      </c>
      <c r="C22" s="9" t="s">
        <v>95</v>
      </c>
      <c r="D22" s="73" t="s">
        <v>73</v>
      </c>
      <c r="E22" s="56">
        <v>14.5</v>
      </c>
      <c r="F22" s="56">
        <v>9.7799999999999994</v>
      </c>
      <c r="G22" s="55">
        <v>67610</v>
      </c>
      <c r="H22" s="55">
        <v>850025.8</v>
      </c>
    </row>
    <row r="23" spans="1:8" ht="12.75" customHeight="1" x14ac:dyDescent="0.2">
      <c r="A23" s="10" t="s">
        <v>22</v>
      </c>
      <c r="B23" s="10"/>
      <c r="C23" s="11"/>
      <c r="D23" s="11"/>
      <c r="E23" s="11"/>
      <c r="F23" s="11"/>
      <c r="G23" s="11"/>
      <c r="H23" s="11"/>
    </row>
    <row r="24" spans="1:8" ht="15" customHeight="1" x14ac:dyDescent="0.2">
      <c r="A24" s="9" t="s">
        <v>365</v>
      </c>
      <c r="B24" s="9" t="s">
        <v>366</v>
      </c>
      <c r="C24" s="9" t="s">
        <v>364</v>
      </c>
      <c r="D24" s="73" t="s">
        <v>92</v>
      </c>
      <c r="E24" s="56">
        <v>101.32</v>
      </c>
      <c r="F24" s="56">
        <v>101.3</v>
      </c>
      <c r="G24" s="55">
        <v>11625000</v>
      </c>
      <c r="H24" s="55">
        <v>11777425</v>
      </c>
    </row>
    <row r="26" spans="1:8" ht="12.75" customHeight="1" x14ac:dyDescent="0.2">
      <c r="B26" s="120" t="s">
        <v>152</v>
      </c>
      <c r="C26" s="99" t="s">
        <v>153</v>
      </c>
    </row>
    <row r="27" spans="1:8" ht="12.75" customHeight="1" x14ac:dyDescent="0.2">
      <c r="B27" s="99"/>
      <c r="C27" s="99" t="s">
        <v>154</v>
      </c>
    </row>
    <row r="28" spans="1:8" ht="12.75" customHeight="1" x14ac:dyDescent="0.2">
      <c r="B28" s="99"/>
      <c r="C28" s="99" t="s">
        <v>155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2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1" customWidth="1"/>
  </cols>
  <sheetData>
    <row r="1" spans="1:8" ht="24" customHeight="1" x14ac:dyDescent="0.2">
      <c r="A1" s="6" t="s">
        <v>66</v>
      </c>
      <c r="B1" s="6" t="s">
        <v>67</v>
      </c>
      <c r="C1" s="6" t="s">
        <v>68</v>
      </c>
      <c r="D1" s="81" t="s">
        <v>69</v>
      </c>
      <c r="E1" s="2" t="s">
        <v>30</v>
      </c>
      <c r="F1" s="2" t="s">
        <v>29</v>
      </c>
      <c r="G1" s="2" t="s">
        <v>401</v>
      </c>
      <c r="H1" s="2" t="s">
        <v>164</v>
      </c>
    </row>
    <row r="2" spans="1:8" s="76" customFormat="1" ht="15" customHeight="1" x14ac:dyDescent="0.2">
      <c r="A2" s="74" t="s">
        <v>400</v>
      </c>
      <c r="B2" s="74"/>
      <c r="C2" s="75"/>
      <c r="D2" s="75"/>
      <c r="E2" s="75"/>
      <c r="F2" s="75"/>
      <c r="G2" s="75"/>
      <c r="H2" s="75"/>
    </row>
    <row r="3" spans="1:8" s="76" customFormat="1" ht="15" customHeight="1" x14ac:dyDescent="0.2">
      <c r="A3" s="77" t="s">
        <v>165</v>
      </c>
      <c r="B3" s="77" t="s">
        <v>166</v>
      </c>
      <c r="C3" s="77" t="s">
        <v>167</v>
      </c>
      <c r="D3" s="80" t="s">
        <v>73</v>
      </c>
      <c r="E3" s="78">
        <v>237</v>
      </c>
      <c r="F3" s="78">
        <v>230265</v>
      </c>
      <c r="G3" s="79">
        <v>971.58230000000003</v>
      </c>
      <c r="H3" s="78">
        <v>105507000</v>
      </c>
    </row>
    <row r="4" spans="1:8" ht="15" customHeight="1" x14ac:dyDescent="0.2">
      <c r="A4" s="77" t="s">
        <v>169</v>
      </c>
      <c r="B4" s="77" t="s">
        <v>170</v>
      </c>
      <c r="C4" s="77" t="s">
        <v>171</v>
      </c>
      <c r="D4" s="80" t="s">
        <v>88</v>
      </c>
      <c r="E4" s="78">
        <v>346352</v>
      </c>
      <c r="F4" s="78">
        <v>4927042.3</v>
      </c>
      <c r="G4" s="79">
        <v>14.2255</v>
      </c>
      <c r="H4" s="78">
        <v>57534300.799999997</v>
      </c>
    </row>
    <row r="5" spans="1:8" ht="15" customHeight="1" x14ac:dyDescent="0.2">
      <c r="A5" s="77" t="s">
        <v>173</v>
      </c>
      <c r="B5" s="77" t="s">
        <v>174</v>
      </c>
      <c r="C5" s="77" t="s">
        <v>148</v>
      </c>
      <c r="D5" s="80" t="s">
        <v>73</v>
      </c>
      <c r="E5" s="78">
        <v>72653</v>
      </c>
      <c r="F5" s="78">
        <v>5037343</v>
      </c>
      <c r="G5" s="79">
        <v>69.334299999999999</v>
      </c>
      <c r="H5" s="78">
        <v>769272000</v>
      </c>
    </row>
    <row r="6" spans="1:8" ht="15" customHeight="1" x14ac:dyDescent="0.2">
      <c r="A6" s="77" t="s">
        <v>146</v>
      </c>
      <c r="B6" s="77" t="s">
        <v>147</v>
      </c>
      <c r="C6" s="77" t="s">
        <v>148</v>
      </c>
      <c r="D6" s="80" t="s">
        <v>73</v>
      </c>
      <c r="E6" s="78">
        <v>343200</v>
      </c>
      <c r="F6" s="78">
        <v>18941814.899999999</v>
      </c>
      <c r="G6" s="79">
        <v>55.191800000000001</v>
      </c>
      <c r="H6" s="78">
        <v>383980060</v>
      </c>
    </row>
    <row r="7" spans="1:8" ht="15" customHeight="1" x14ac:dyDescent="0.2">
      <c r="A7" s="77" t="s">
        <v>175</v>
      </c>
      <c r="B7" s="77" t="s">
        <v>176</v>
      </c>
      <c r="C7" s="77" t="s">
        <v>177</v>
      </c>
      <c r="D7" s="80" t="s">
        <v>88</v>
      </c>
      <c r="E7" s="78">
        <v>197908</v>
      </c>
      <c r="F7" s="78">
        <v>6680828.2000000002</v>
      </c>
      <c r="G7" s="79">
        <v>33.757199999999997</v>
      </c>
      <c r="H7" s="78">
        <v>155913118.40000001</v>
      </c>
    </row>
    <row r="8" spans="1:8" ht="15" customHeight="1" x14ac:dyDescent="0.2">
      <c r="A8" s="77" t="s">
        <v>178</v>
      </c>
      <c r="B8" s="77" t="s">
        <v>179</v>
      </c>
      <c r="C8" s="77" t="s">
        <v>180</v>
      </c>
      <c r="D8" s="80" t="s">
        <v>88</v>
      </c>
      <c r="E8" s="78">
        <v>195203</v>
      </c>
      <c r="F8" s="78">
        <v>9997587.5</v>
      </c>
      <c r="G8" s="79">
        <v>51.2164</v>
      </c>
      <c r="H8" s="78">
        <v>753551800</v>
      </c>
    </row>
    <row r="9" spans="1:8" ht="15" customHeight="1" x14ac:dyDescent="0.2">
      <c r="A9" s="77" t="s">
        <v>143</v>
      </c>
      <c r="B9" s="77" t="s">
        <v>144</v>
      </c>
      <c r="C9" s="77" t="s">
        <v>145</v>
      </c>
      <c r="D9" s="80" t="s">
        <v>73</v>
      </c>
      <c r="E9" s="78">
        <v>308831</v>
      </c>
      <c r="F9" s="78">
        <v>16340407.199999999</v>
      </c>
      <c r="G9" s="79">
        <v>52.910499999999999</v>
      </c>
      <c r="H9" s="78">
        <v>110943310</v>
      </c>
    </row>
    <row r="10" spans="1:8" ht="15" customHeight="1" x14ac:dyDescent="0.2">
      <c r="A10" s="77" t="s">
        <v>181</v>
      </c>
      <c r="B10" s="77" t="s">
        <v>182</v>
      </c>
      <c r="C10" s="77" t="s">
        <v>183</v>
      </c>
      <c r="D10" s="80" t="s">
        <v>73</v>
      </c>
      <c r="E10" s="78">
        <v>5644</v>
      </c>
      <c r="F10" s="78">
        <v>884328</v>
      </c>
      <c r="G10" s="79">
        <v>156.68459999999999</v>
      </c>
      <c r="H10" s="78">
        <v>100800000</v>
      </c>
    </row>
    <row r="11" spans="1:8" ht="15" customHeight="1" x14ac:dyDescent="0.2">
      <c r="A11" s="77" t="s">
        <v>82</v>
      </c>
      <c r="B11" s="77" t="s">
        <v>83</v>
      </c>
      <c r="C11" s="77" t="s">
        <v>84</v>
      </c>
      <c r="D11" s="80" t="s">
        <v>73</v>
      </c>
      <c r="E11" s="78">
        <v>4810</v>
      </c>
      <c r="F11" s="78">
        <v>393528</v>
      </c>
      <c r="G11" s="79">
        <v>81.814599999999999</v>
      </c>
      <c r="H11" s="78" t="s">
        <v>184</v>
      </c>
    </row>
    <row r="12" spans="1:8" ht="15" customHeight="1" x14ac:dyDescent="0.2">
      <c r="A12" s="77" t="s">
        <v>185</v>
      </c>
      <c r="B12" s="77" t="s">
        <v>186</v>
      </c>
      <c r="C12" s="77" t="s">
        <v>187</v>
      </c>
      <c r="D12" s="80" t="s">
        <v>73</v>
      </c>
      <c r="E12" s="78">
        <v>363</v>
      </c>
      <c r="F12" s="78">
        <v>15367</v>
      </c>
      <c r="G12" s="79">
        <v>42.333300000000001</v>
      </c>
      <c r="H12" s="78">
        <v>23480354</v>
      </c>
    </row>
    <row r="13" spans="1:8" ht="15" customHeight="1" x14ac:dyDescent="0.2">
      <c r="A13" s="77" t="s">
        <v>188</v>
      </c>
      <c r="B13" s="77" t="s">
        <v>189</v>
      </c>
      <c r="C13" s="77" t="s">
        <v>190</v>
      </c>
      <c r="D13" s="80" t="s">
        <v>73</v>
      </c>
      <c r="E13" s="78">
        <v>3106</v>
      </c>
      <c r="F13" s="78">
        <v>32879.5</v>
      </c>
      <c r="G13" s="79">
        <v>10.585800000000001</v>
      </c>
      <c r="H13" s="78">
        <v>6072000</v>
      </c>
    </row>
    <row r="14" spans="1:8" ht="15" customHeight="1" x14ac:dyDescent="0.2">
      <c r="A14" s="77" t="s">
        <v>191</v>
      </c>
      <c r="B14" s="77" t="s">
        <v>192</v>
      </c>
      <c r="C14" s="77" t="s">
        <v>193</v>
      </c>
      <c r="D14" s="80" t="s">
        <v>92</v>
      </c>
      <c r="E14" s="78">
        <v>20268</v>
      </c>
      <c r="F14" s="78">
        <v>137126.25</v>
      </c>
      <c r="G14" s="79">
        <v>6.7656999999999998</v>
      </c>
      <c r="H14" s="78">
        <v>134313525.19999999</v>
      </c>
    </row>
    <row r="15" spans="1:8" ht="15" customHeight="1" x14ac:dyDescent="0.2">
      <c r="A15" s="77" t="s">
        <v>194</v>
      </c>
      <c r="B15" s="77" t="s">
        <v>195</v>
      </c>
      <c r="C15" s="77" t="s">
        <v>196</v>
      </c>
      <c r="D15" s="80" t="s">
        <v>92</v>
      </c>
      <c r="E15" s="78">
        <v>359052</v>
      </c>
      <c r="F15" s="78">
        <v>3763548.4</v>
      </c>
      <c r="G15" s="79">
        <v>10.4819</v>
      </c>
      <c r="H15" s="78">
        <v>107016000</v>
      </c>
    </row>
    <row r="16" spans="1:8" ht="15" customHeight="1" x14ac:dyDescent="0.2">
      <c r="A16" s="77" t="s">
        <v>197</v>
      </c>
      <c r="B16" s="77" t="s">
        <v>198</v>
      </c>
      <c r="C16" s="77" t="s">
        <v>199</v>
      </c>
      <c r="D16" s="80" t="s">
        <v>73</v>
      </c>
      <c r="E16" s="78">
        <v>423</v>
      </c>
      <c r="F16" s="78">
        <v>2017.64</v>
      </c>
      <c r="G16" s="79">
        <v>4.7698</v>
      </c>
      <c r="H16" s="78">
        <v>42568946.5</v>
      </c>
    </row>
    <row r="17" spans="1:8" ht="15" customHeight="1" x14ac:dyDescent="0.2">
      <c r="A17" s="77" t="s">
        <v>200</v>
      </c>
      <c r="B17" s="77" t="s">
        <v>201</v>
      </c>
      <c r="C17" s="77" t="s">
        <v>202</v>
      </c>
      <c r="D17" s="80" t="s">
        <v>92</v>
      </c>
      <c r="E17" s="78">
        <v>144</v>
      </c>
      <c r="F17" s="78">
        <v>122450</v>
      </c>
      <c r="G17" s="79">
        <v>850.34720000000004</v>
      </c>
      <c r="H17" s="78">
        <v>364119155</v>
      </c>
    </row>
    <row r="18" spans="1:8" ht="15" customHeight="1" x14ac:dyDescent="0.2">
      <c r="A18" s="77" t="s">
        <v>203</v>
      </c>
      <c r="B18" s="77" t="s">
        <v>204</v>
      </c>
      <c r="C18" s="77" t="s">
        <v>202</v>
      </c>
      <c r="D18" s="80" t="s">
        <v>92</v>
      </c>
      <c r="E18" s="78">
        <v>68</v>
      </c>
      <c r="F18" s="78">
        <v>60065</v>
      </c>
      <c r="G18" s="79">
        <v>883.30880000000002</v>
      </c>
      <c r="H18" s="78">
        <v>8137500</v>
      </c>
    </row>
    <row r="19" spans="1:8" ht="15" customHeight="1" x14ac:dyDescent="0.2">
      <c r="A19" s="77" t="s">
        <v>205</v>
      </c>
      <c r="B19" s="77" t="s">
        <v>206</v>
      </c>
      <c r="C19" s="77" t="s">
        <v>207</v>
      </c>
      <c r="D19" s="80" t="s">
        <v>73</v>
      </c>
      <c r="E19" s="78">
        <v>16234</v>
      </c>
      <c r="F19" s="78">
        <v>496698.8</v>
      </c>
      <c r="G19" s="79">
        <v>30.5962</v>
      </c>
      <c r="H19" s="78">
        <v>6877839.5999999996</v>
      </c>
    </row>
    <row r="20" spans="1:8" ht="15" customHeight="1" x14ac:dyDescent="0.2">
      <c r="A20" s="77" t="s">
        <v>208</v>
      </c>
      <c r="B20" s="77" t="s">
        <v>209</v>
      </c>
      <c r="C20" s="77" t="s">
        <v>210</v>
      </c>
      <c r="D20" s="80" t="s">
        <v>73</v>
      </c>
      <c r="E20" s="78">
        <v>3116</v>
      </c>
      <c r="F20" s="78">
        <v>74871</v>
      </c>
      <c r="G20" s="79">
        <v>24.027899999999999</v>
      </c>
      <c r="H20" s="78">
        <v>2538300</v>
      </c>
    </row>
    <row r="21" spans="1:8" ht="15" customHeight="1" x14ac:dyDescent="0.2">
      <c r="A21" s="77" t="s">
        <v>211</v>
      </c>
      <c r="B21" s="77" t="s">
        <v>212</v>
      </c>
      <c r="C21" s="77" t="s">
        <v>213</v>
      </c>
      <c r="D21" s="80" t="s">
        <v>92</v>
      </c>
      <c r="E21" s="78">
        <v>4311826</v>
      </c>
      <c r="F21" s="78">
        <v>9774729.3200000003</v>
      </c>
      <c r="G21" s="79">
        <v>2.2669999999999999</v>
      </c>
      <c r="H21" s="78">
        <v>96518431.620000005</v>
      </c>
    </row>
    <row r="22" spans="1:8" ht="15" customHeight="1" x14ac:dyDescent="0.2">
      <c r="A22" s="77" t="s">
        <v>124</v>
      </c>
      <c r="B22" s="77" t="s">
        <v>125</v>
      </c>
      <c r="C22" s="77" t="s">
        <v>126</v>
      </c>
      <c r="D22" s="80" t="s">
        <v>73</v>
      </c>
      <c r="E22" s="78">
        <v>53829</v>
      </c>
      <c r="F22" s="78">
        <v>11416542</v>
      </c>
      <c r="G22" s="79">
        <v>212.0891</v>
      </c>
      <c r="H22" s="78">
        <v>264998350</v>
      </c>
    </row>
    <row r="23" spans="1:8" ht="15" customHeight="1" x14ac:dyDescent="0.2">
      <c r="A23" s="77" t="s">
        <v>214</v>
      </c>
      <c r="B23" s="77" t="s">
        <v>215</v>
      </c>
      <c r="C23" s="77" t="s">
        <v>216</v>
      </c>
      <c r="D23" s="80" t="s">
        <v>92</v>
      </c>
      <c r="E23" s="78">
        <v>8274</v>
      </c>
      <c r="F23" s="78">
        <v>61718.15</v>
      </c>
      <c r="G23" s="79">
        <v>7.4592999999999998</v>
      </c>
      <c r="H23" s="78">
        <v>14167240.35</v>
      </c>
    </row>
    <row r="24" spans="1:8" ht="15" customHeight="1" x14ac:dyDescent="0.2">
      <c r="A24" s="77" t="s">
        <v>130</v>
      </c>
      <c r="B24" s="77" t="s">
        <v>131</v>
      </c>
      <c r="C24" s="77" t="s">
        <v>132</v>
      </c>
      <c r="D24" s="80" t="s">
        <v>73</v>
      </c>
      <c r="E24" s="78">
        <v>19919</v>
      </c>
      <c r="F24" s="78">
        <v>17807.009999999998</v>
      </c>
      <c r="G24" s="79">
        <v>0.89400000000000002</v>
      </c>
      <c r="H24" s="78">
        <v>34765977.700000003</v>
      </c>
    </row>
    <row r="25" spans="1:8" ht="15" customHeight="1" x14ac:dyDescent="0.2">
      <c r="A25" s="77" t="s">
        <v>217</v>
      </c>
      <c r="B25" s="77" t="s">
        <v>218</v>
      </c>
      <c r="C25" s="77" t="s">
        <v>219</v>
      </c>
      <c r="D25" s="80" t="s">
        <v>73</v>
      </c>
      <c r="E25" s="78">
        <v>156360</v>
      </c>
      <c r="F25" s="78">
        <v>55642.19</v>
      </c>
      <c r="G25" s="79">
        <v>0.35589999999999999</v>
      </c>
      <c r="H25" s="78">
        <v>4185834.12</v>
      </c>
    </row>
    <row r="26" spans="1:8" ht="15" customHeight="1" x14ac:dyDescent="0.2">
      <c r="A26" s="77" t="s">
        <v>220</v>
      </c>
      <c r="B26" s="77" t="s">
        <v>221</v>
      </c>
      <c r="C26" s="77" t="s">
        <v>222</v>
      </c>
      <c r="D26" s="80" t="s">
        <v>73</v>
      </c>
      <c r="E26" s="78">
        <v>21110</v>
      </c>
      <c r="F26" s="78">
        <v>2216257</v>
      </c>
      <c r="G26" s="79">
        <v>104.98609999999999</v>
      </c>
      <c r="H26" s="78">
        <v>239344665</v>
      </c>
    </row>
    <row r="27" spans="1:8" ht="15" customHeight="1" x14ac:dyDescent="0.2">
      <c r="A27" s="77" t="s">
        <v>96</v>
      </c>
      <c r="B27" s="77" t="s">
        <v>97</v>
      </c>
      <c r="C27" s="77" t="s">
        <v>98</v>
      </c>
      <c r="D27" s="80" t="s">
        <v>92</v>
      </c>
      <c r="E27" s="78">
        <v>68528</v>
      </c>
      <c r="F27" s="78">
        <v>10741709</v>
      </c>
      <c r="G27" s="79">
        <v>156.7492</v>
      </c>
      <c r="H27" s="78">
        <v>378604875</v>
      </c>
    </row>
    <row r="28" spans="1:8" ht="15" customHeight="1" x14ac:dyDescent="0.2">
      <c r="A28" s="77" t="s">
        <v>223</v>
      </c>
      <c r="B28" s="77" t="s">
        <v>224</v>
      </c>
      <c r="C28" s="77" t="s">
        <v>225</v>
      </c>
      <c r="D28" s="80" t="s">
        <v>73</v>
      </c>
      <c r="E28" s="78">
        <v>102836</v>
      </c>
      <c r="F28" s="78">
        <v>189321.1</v>
      </c>
      <c r="G28" s="79">
        <v>1.841</v>
      </c>
      <c r="H28" s="78">
        <v>14213250</v>
      </c>
    </row>
    <row r="29" spans="1:8" ht="15" customHeight="1" x14ac:dyDescent="0.2">
      <c r="A29" s="77" t="s">
        <v>140</v>
      </c>
      <c r="B29" s="77" t="s">
        <v>141</v>
      </c>
      <c r="C29" s="77" t="s">
        <v>142</v>
      </c>
      <c r="D29" s="80" t="s">
        <v>88</v>
      </c>
      <c r="E29" s="78">
        <v>1170515</v>
      </c>
      <c r="F29" s="78">
        <v>30381120.199999999</v>
      </c>
      <c r="G29" s="79">
        <v>25.955300000000001</v>
      </c>
      <c r="H29" s="78">
        <v>2150580486.5999999</v>
      </c>
    </row>
    <row r="30" spans="1:8" ht="15" customHeight="1" x14ac:dyDescent="0.2">
      <c r="A30" s="77" t="s">
        <v>226</v>
      </c>
      <c r="B30" s="77" t="s">
        <v>227</v>
      </c>
      <c r="C30" s="77" t="s">
        <v>228</v>
      </c>
      <c r="D30" s="80" t="s">
        <v>73</v>
      </c>
      <c r="E30" s="78">
        <v>10823</v>
      </c>
      <c r="F30" s="78">
        <v>72464.55</v>
      </c>
      <c r="G30" s="79">
        <v>6.6954000000000002</v>
      </c>
      <c r="H30" s="78">
        <v>18516517.5</v>
      </c>
    </row>
    <row r="31" spans="1:8" ht="15" customHeight="1" x14ac:dyDescent="0.2">
      <c r="A31" s="77" t="s">
        <v>229</v>
      </c>
      <c r="B31" s="77" t="s">
        <v>230</v>
      </c>
      <c r="C31" s="77" t="s">
        <v>231</v>
      </c>
      <c r="D31" s="80" t="s">
        <v>73</v>
      </c>
      <c r="E31" s="78">
        <v>878</v>
      </c>
      <c r="F31" s="78">
        <v>11137</v>
      </c>
      <c r="G31" s="79">
        <v>12.6845</v>
      </c>
      <c r="H31" s="78">
        <v>5662258</v>
      </c>
    </row>
    <row r="32" spans="1:8" ht="15" customHeight="1" x14ac:dyDescent="0.2">
      <c r="A32" s="77" t="s">
        <v>232</v>
      </c>
      <c r="B32" s="77" t="s">
        <v>233</v>
      </c>
      <c r="C32" s="77" t="s">
        <v>234</v>
      </c>
      <c r="D32" s="80" t="s">
        <v>92</v>
      </c>
      <c r="E32" s="78">
        <v>100709</v>
      </c>
      <c r="F32" s="78">
        <v>1107168.1499999999</v>
      </c>
      <c r="G32" s="79">
        <v>10.9937</v>
      </c>
      <c r="H32" s="78">
        <v>6382573.5999999996</v>
      </c>
    </row>
    <row r="33" spans="1:8" ht="15" customHeight="1" x14ac:dyDescent="0.2">
      <c r="A33" s="77" t="s">
        <v>235</v>
      </c>
      <c r="B33" s="77" t="s">
        <v>236</v>
      </c>
      <c r="C33" s="77" t="s">
        <v>237</v>
      </c>
      <c r="D33" s="80" t="s">
        <v>73</v>
      </c>
      <c r="E33" s="78">
        <v>12227</v>
      </c>
      <c r="F33" s="78">
        <v>4339004</v>
      </c>
      <c r="G33" s="79">
        <v>354.8707</v>
      </c>
      <c r="H33" s="78">
        <v>55944000</v>
      </c>
    </row>
    <row r="34" spans="1:8" ht="15" customHeight="1" x14ac:dyDescent="0.2">
      <c r="A34" s="77" t="s">
        <v>238</v>
      </c>
      <c r="B34" s="77" t="s">
        <v>239</v>
      </c>
      <c r="C34" s="77" t="s">
        <v>240</v>
      </c>
      <c r="D34" s="80" t="s">
        <v>92</v>
      </c>
      <c r="E34" s="78">
        <v>19299</v>
      </c>
      <c r="F34" s="78">
        <v>479167</v>
      </c>
      <c r="G34" s="79">
        <v>24.828600000000002</v>
      </c>
      <c r="H34" s="78">
        <v>62267990.399999999</v>
      </c>
    </row>
    <row r="35" spans="1:8" ht="15" customHeight="1" x14ac:dyDescent="0.2">
      <c r="A35" s="77" t="s">
        <v>241</v>
      </c>
      <c r="B35" s="77" t="s">
        <v>242</v>
      </c>
      <c r="C35" s="77" t="s">
        <v>243</v>
      </c>
      <c r="D35" s="80" t="s">
        <v>92</v>
      </c>
      <c r="E35" s="78">
        <v>1982</v>
      </c>
      <c r="F35" s="78">
        <v>919064</v>
      </c>
      <c r="G35" s="79">
        <v>463.70530000000002</v>
      </c>
      <c r="H35" s="78">
        <v>5000000000</v>
      </c>
    </row>
    <row r="36" spans="1:8" ht="15" customHeight="1" x14ac:dyDescent="0.2">
      <c r="A36" s="77" t="s">
        <v>244</v>
      </c>
      <c r="B36" s="77" t="s">
        <v>245</v>
      </c>
      <c r="C36" s="77" t="s">
        <v>246</v>
      </c>
      <c r="D36" s="80" t="s">
        <v>73</v>
      </c>
      <c r="E36" s="78">
        <v>1197030</v>
      </c>
      <c r="F36" s="78">
        <v>3483412.64</v>
      </c>
      <c r="G36" s="79">
        <v>2.91</v>
      </c>
      <c r="H36" s="78">
        <v>33863000</v>
      </c>
    </row>
    <row r="37" spans="1:8" ht="15" customHeight="1" x14ac:dyDescent="0.2">
      <c r="A37" s="77" t="s">
        <v>118</v>
      </c>
      <c r="B37" s="77" t="s">
        <v>119</v>
      </c>
      <c r="C37" s="77" t="s">
        <v>120</v>
      </c>
      <c r="D37" s="80" t="s">
        <v>73</v>
      </c>
      <c r="E37" s="78">
        <v>5606</v>
      </c>
      <c r="F37" s="78">
        <v>14836.96</v>
      </c>
      <c r="G37" s="79">
        <v>2.6465999999999998</v>
      </c>
      <c r="H37" s="78">
        <v>8225328.5999999996</v>
      </c>
    </row>
    <row r="38" spans="1:8" ht="15" customHeight="1" x14ac:dyDescent="0.2">
      <c r="A38" s="77" t="s">
        <v>247</v>
      </c>
      <c r="B38" s="77" t="s">
        <v>248</v>
      </c>
      <c r="C38" s="77" t="s">
        <v>249</v>
      </c>
      <c r="D38" s="80" t="s">
        <v>73</v>
      </c>
      <c r="E38" s="78">
        <v>3908</v>
      </c>
      <c r="F38" s="78">
        <v>1081976</v>
      </c>
      <c r="G38" s="79">
        <v>276.86180000000002</v>
      </c>
      <c r="H38" s="78">
        <v>32145050</v>
      </c>
    </row>
    <row r="39" spans="1:8" ht="15" customHeight="1" x14ac:dyDescent="0.2">
      <c r="A39" s="77" t="s">
        <v>127</v>
      </c>
      <c r="B39" s="77" t="s">
        <v>128</v>
      </c>
      <c r="C39" s="77" t="s">
        <v>129</v>
      </c>
      <c r="D39" s="80" t="s">
        <v>73</v>
      </c>
      <c r="E39" s="78">
        <v>1417</v>
      </c>
      <c r="F39" s="78">
        <v>772080</v>
      </c>
      <c r="G39" s="79">
        <v>544.86940000000004</v>
      </c>
      <c r="H39" s="78">
        <v>63750000</v>
      </c>
    </row>
    <row r="40" spans="1:8" ht="15" customHeight="1" x14ac:dyDescent="0.2">
      <c r="A40" s="77" t="s">
        <v>250</v>
      </c>
      <c r="B40" s="77" t="s">
        <v>251</v>
      </c>
      <c r="C40" s="77" t="s">
        <v>252</v>
      </c>
      <c r="D40" s="80" t="s">
        <v>73</v>
      </c>
      <c r="E40" s="78">
        <v>93997</v>
      </c>
      <c r="F40" s="78">
        <v>916425.9</v>
      </c>
      <c r="G40" s="79">
        <v>9.7494999999999994</v>
      </c>
      <c r="H40" s="78">
        <v>14566398.6</v>
      </c>
    </row>
    <row r="41" spans="1:8" ht="15" customHeight="1" x14ac:dyDescent="0.2">
      <c r="A41" s="77" t="s">
        <v>253</v>
      </c>
      <c r="B41" s="77" t="s">
        <v>254</v>
      </c>
      <c r="C41" s="77" t="s">
        <v>72</v>
      </c>
      <c r="D41" s="80" t="s">
        <v>92</v>
      </c>
      <c r="E41" s="78">
        <v>96814</v>
      </c>
      <c r="F41" s="78">
        <v>160553.62</v>
      </c>
      <c r="G41" s="79">
        <v>1.6584000000000001</v>
      </c>
      <c r="H41" s="78">
        <v>44474626.170000002</v>
      </c>
    </row>
    <row r="42" spans="1:8" ht="15" customHeight="1" x14ac:dyDescent="0.2">
      <c r="A42" s="77" t="s">
        <v>70</v>
      </c>
      <c r="B42" s="77" t="s">
        <v>71</v>
      </c>
      <c r="C42" s="77" t="s">
        <v>72</v>
      </c>
      <c r="D42" s="80" t="s">
        <v>73</v>
      </c>
      <c r="E42" s="78">
        <v>48727</v>
      </c>
      <c r="F42" s="78">
        <v>90210.37</v>
      </c>
      <c r="G42" s="79">
        <v>1.8512999999999999</v>
      </c>
      <c r="H42" s="78">
        <v>453225.6</v>
      </c>
    </row>
    <row r="43" spans="1:8" ht="15" customHeight="1" x14ac:dyDescent="0.2">
      <c r="A43" s="77" t="s">
        <v>255</v>
      </c>
      <c r="B43" s="77" t="s">
        <v>256</v>
      </c>
      <c r="C43" s="77" t="s">
        <v>257</v>
      </c>
      <c r="D43" s="80" t="s">
        <v>73</v>
      </c>
      <c r="E43" s="78">
        <v>458</v>
      </c>
      <c r="F43" s="78">
        <v>360405</v>
      </c>
      <c r="G43" s="79">
        <v>786.91049999999996</v>
      </c>
      <c r="H43" s="78">
        <v>836356140</v>
      </c>
    </row>
    <row r="44" spans="1:8" ht="15" customHeight="1" x14ac:dyDescent="0.2">
      <c r="A44" s="77" t="s">
        <v>258</v>
      </c>
      <c r="B44" s="77" t="s">
        <v>259</v>
      </c>
      <c r="C44" s="77" t="s">
        <v>260</v>
      </c>
      <c r="D44" s="80" t="s">
        <v>73</v>
      </c>
      <c r="E44" s="78">
        <v>1548</v>
      </c>
      <c r="F44" s="78">
        <v>45855.8</v>
      </c>
      <c r="G44" s="79">
        <v>29.622599999999998</v>
      </c>
      <c r="H44" s="78">
        <v>57357488.799999997</v>
      </c>
    </row>
    <row r="45" spans="1:8" ht="15" customHeight="1" x14ac:dyDescent="0.2">
      <c r="A45" s="77" t="s">
        <v>80</v>
      </c>
      <c r="B45" s="77" t="s">
        <v>81</v>
      </c>
      <c r="C45" s="77" t="s">
        <v>76</v>
      </c>
      <c r="D45" s="80" t="s">
        <v>73</v>
      </c>
      <c r="E45" s="78">
        <v>7664</v>
      </c>
      <c r="F45" s="78">
        <v>4990499</v>
      </c>
      <c r="G45" s="79">
        <v>651.16110000000003</v>
      </c>
      <c r="H45" s="78">
        <v>330119600</v>
      </c>
    </row>
    <row r="46" spans="1:8" ht="15" customHeight="1" x14ac:dyDescent="0.2">
      <c r="A46" s="77" t="s">
        <v>74</v>
      </c>
      <c r="B46" s="77" t="s">
        <v>75</v>
      </c>
      <c r="C46" s="77" t="s">
        <v>76</v>
      </c>
      <c r="D46" s="80" t="s">
        <v>73</v>
      </c>
      <c r="E46" s="78">
        <v>7716</v>
      </c>
      <c r="F46" s="78">
        <v>4678054</v>
      </c>
      <c r="G46" s="79">
        <v>606.27970000000005</v>
      </c>
      <c r="H46" s="78">
        <v>105656160</v>
      </c>
    </row>
    <row r="47" spans="1:8" ht="15" customHeight="1" x14ac:dyDescent="0.2">
      <c r="A47" s="77" t="s">
        <v>149</v>
      </c>
      <c r="B47" s="77" t="s">
        <v>150</v>
      </c>
      <c r="C47" s="77" t="s">
        <v>151</v>
      </c>
      <c r="D47" s="80" t="s">
        <v>92</v>
      </c>
      <c r="E47" s="78">
        <v>65201</v>
      </c>
      <c r="F47" s="78">
        <v>10501587</v>
      </c>
      <c r="G47" s="79">
        <v>161.06479999999999</v>
      </c>
      <c r="H47" s="78">
        <v>480986253</v>
      </c>
    </row>
    <row r="48" spans="1:8" ht="15" customHeight="1" x14ac:dyDescent="0.2">
      <c r="A48" s="77" t="s">
        <v>261</v>
      </c>
      <c r="B48" s="77" t="s">
        <v>262</v>
      </c>
      <c r="C48" s="77" t="s">
        <v>263</v>
      </c>
      <c r="D48" s="80" t="s">
        <v>73</v>
      </c>
      <c r="E48" s="78">
        <v>1844</v>
      </c>
      <c r="F48" s="78">
        <v>146400</v>
      </c>
      <c r="G48" s="79">
        <v>79.392600000000002</v>
      </c>
      <c r="H48" s="78" t="s">
        <v>184</v>
      </c>
    </row>
    <row r="49" spans="1:8" ht="15" customHeight="1" x14ac:dyDescent="0.2">
      <c r="A49" s="77" t="s">
        <v>264</v>
      </c>
      <c r="B49" s="77" t="s">
        <v>265</v>
      </c>
      <c r="C49" s="77" t="s">
        <v>266</v>
      </c>
      <c r="D49" s="80" t="s">
        <v>73</v>
      </c>
      <c r="E49" s="78">
        <v>6713</v>
      </c>
      <c r="F49" s="78">
        <v>656002</v>
      </c>
      <c r="G49" s="79">
        <v>97.721100000000007</v>
      </c>
      <c r="H49" s="78">
        <v>154357963</v>
      </c>
    </row>
    <row r="50" spans="1:8" ht="15" customHeight="1" x14ac:dyDescent="0.2">
      <c r="A50" s="77" t="s">
        <v>112</v>
      </c>
      <c r="B50" s="77" t="s">
        <v>113</v>
      </c>
      <c r="C50" s="77" t="s">
        <v>114</v>
      </c>
      <c r="D50" s="80" t="s">
        <v>73</v>
      </c>
      <c r="E50" s="78">
        <v>186882</v>
      </c>
      <c r="F50" s="78">
        <v>1147627.46</v>
      </c>
      <c r="G50" s="79">
        <v>6.1409000000000002</v>
      </c>
      <c r="H50" s="78">
        <v>27944973.52</v>
      </c>
    </row>
    <row r="51" spans="1:8" ht="15" customHeight="1" x14ac:dyDescent="0.2">
      <c r="A51" s="77" t="s">
        <v>267</v>
      </c>
      <c r="B51" s="77" t="s">
        <v>268</v>
      </c>
      <c r="C51" s="77" t="s">
        <v>269</v>
      </c>
      <c r="D51" s="80" t="s">
        <v>92</v>
      </c>
      <c r="E51" s="78">
        <v>11587</v>
      </c>
      <c r="F51" s="78">
        <v>1365154.5</v>
      </c>
      <c r="G51" s="79">
        <v>117.81780000000001</v>
      </c>
      <c r="H51" s="78">
        <v>55408677</v>
      </c>
    </row>
    <row r="52" spans="1:8" ht="15" customHeight="1" x14ac:dyDescent="0.2">
      <c r="A52" s="77" t="s">
        <v>270</v>
      </c>
      <c r="B52" s="77" t="s">
        <v>271</v>
      </c>
      <c r="C52" s="77" t="s">
        <v>272</v>
      </c>
      <c r="D52" s="80" t="s">
        <v>92</v>
      </c>
      <c r="E52" s="78">
        <v>154726</v>
      </c>
      <c r="F52" s="78">
        <v>1297543.8</v>
      </c>
      <c r="G52" s="79">
        <v>8.3861000000000008</v>
      </c>
      <c r="H52" s="78">
        <v>115258061.25</v>
      </c>
    </row>
    <row r="53" spans="1:8" ht="15" customHeight="1" x14ac:dyDescent="0.2">
      <c r="A53" s="77" t="s">
        <v>273</v>
      </c>
      <c r="B53" s="77" t="s">
        <v>274</v>
      </c>
      <c r="C53" s="77" t="s">
        <v>275</v>
      </c>
      <c r="D53" s="80" t="s">
        <v>73</v>
      </c>
      <c r="E53" s="78">
        <v>18701</v>
      </c>
      <c r="F53" s="78">
        <v>428104.6</v>
      </c>
      <c r="G53" s="79">
        <v>22.892099999999999</v>
      </c>
      <c r="H53" s="78">
        <v>15765500.800000001</v>
      </c>
    </row>
    <row r="54" spans="1:8" ht="15" customHeight="1" x14ac:dyDescent="0.2">
      <c r="A54" s="77" t="s">
        <v>276</v>
      </c>
      <c r="B54" s="77" t="s">
        <v>277</v>
      </c>
      <c r="C54" s="77" t="s">
        <v>278</v>
      </c>
      <c r="D54" s="80" t="s">
        <v>73</v>
      </c>
      <c r="E54" s="78">
        <v>806</v>
      </c>
      <c r="F54" s="78">
        <v>269636</v>
      </c>
      <c r="G54" s="79">
        <v>334.536</v>
      </c>
      <c r="H54" s="78">
        <v>98660966</v>
      </c>
    </row>
    <row r="55" spans="1:8" ht="15" customHeight="1" x14ac:dyDescent="0.2">
      <c r="A55" s="77" t="s">
        <v>279</v>
      </c>
      <c r="B55" s="77" t="s">
        <v>280</v>
      </c>
      <c r="C55" s="77" t="s">
        <v>281</v>
      </c>
      <c r="D55" s="80" t="s">
        <v>73</v>
      </c>
      <c r="E55" s="78">
        <v>5488</v>
      </c>
      <c r="F55" s="78">
        <v>877616</v>
      </c>
      <c r="G55" s="79">
        <v>159.91550000000001</v>
      </c>
      <c r="H55" s="78" t="s">
        <v>184</v>
      </c>
    </row>
    <row r="56" spans="1:8" ht="15" customHeight="1" x14ac:dyDescent="0.2">
      <c r="A56" s="77" t="s">
        <v>282</v>
      </c>
      <c r="B56" s="77" t="s">
        <v>283</v>
      </c>
      <c r="C56" s="77" t="s">
        <v>284</v>
      </c>
      <c r="D56" s="80" t="s">
        <v>73</v>
      </c>
      <c r="E56" s="78">
        <v>23220</v>
      </c>
      <c r="F56" s="78">
        <v>959933.6</v>
      </c>
      <c r="G56" s="79">
        <v>41.340800000000002</v>
      </c>
      <c r="H56" s="78">
        <v>483739783.80000001</v>
      </c>
    </row>
    <row r="57" spans="1:8" ht="15" customHeight="1" x14ac:dyDescent="0.2">
      <c r="A57" s="77" t="s">
        <v>89</v>
      </c>
      <c r="B57" s="77" t="s">
        <v>90</v>
      </c>
      <c r="C57" s="77" t="s">
        <v>91</v>
      </c>
      <c r="D57" s="80" t="s">
        <v>92</v>
      </c>
      <c r="E57" s="78">
        <v>130</v>
      </c>
      <c r="F57" s="78">
        <v>706550</v>
      </c>
      <c r="G57" s="79">
        <v>5435</v>
      </c>
      <c r="H57" s="78">
        <v>208338600</v>
      </c>
    </row>
    <row r="58" spans="1:8" ht="15" customHeight="1" x14ac:dyDescent="0.2">
      <c r="A58" s="77" t="s">
        <v>285</v>
      </c>
      <c r="B58" s="77" t="s">
        <v>286</v>
      </c>
      <c r="C58" s="77" t="s">
        <v>287</v>
      </c>
      <c r="D58" s="80" t="s">
        <v>73</v>
      </c>
      <c r="E58" s="78">
        <v>2048</v>
      </c>
      <c r="F58" s="78">
        <v>2672.11</v>
      </c>
      <c r="G58" s="79">
        <v>1.3047</v>
      </c>
      <c r="H58" s="78">
        <v>9276734.25</v>
      </c>
    </row>
    <row r="59" spans="1:8" ht="15" customHeight="1" x14ac:dyDescent="0.2">
      <c r="A59" s="77" t="s">
        <v>288</v>
      </c>
      <c r="B59" s="77" t="s">
        <v>289</v>
      </c>
      <c r="C59" s="77" t="s">
        <v>290</v>
      </c>
      <c r="D59" s="80" t="s">
        <v>73</v>
      </c>
      <c r="E59" s="78">
        <v>134174</v>
      </c>
      <c r="F59" s="78">
        <v>784362.6</v>
      </c>
      <c r="G59" s="79">
        <v>5.8459000000000003</v>
      </c>
      <c r="H59" s="78">
        <v>77913097.099999994</v>
      </c>
    </row>
    <row r="60" spans="1:8" ht="15" customHeight="1" x14ac:dyDescent="0.2">
      <c r="A60" s="77" t="s">
        <v>291</v>
      </c>
      <c r="B60" s="77" t="s">
        <v>292</v>
      </c>
      <c r="C60" s="77" t="s">
        <v>293</v>
      </c>
      <c r="D60" s="80" t="s">
        <v>92</v>
      </c>
      <c r="E60" s="78">
        <v>643</v>
      </c>
      <c r="F60" s="78">
        <v>118320</v>
      </c>
      <c r="G60" s="79">
        <v>184.01240000000001</v>
      </c>
      <c r="H60" s="78">
        <v>225867360</v>
      </c>
    </row>
    <row r="61" spans="1:8" ht="15" customHeight="1" x14ac:dyDescent="0.2">
      <c r="A61" s="77" t="s">
        <v>294</v>
      </c>
      <c r="B61" s="77" t="s">
        <v>295</v>
      </c>
      <c r="C61" s="77" t="s">
        <v>296</v>
      </c>
      <c r="D61" s="80" t="s">
        <v>73</v>
      </c>
      <c r="E61" s="78">
        <v>17262</v>
      </c>
      <c r="F61" s="78">
        <v>510742.2</v>
      </c>
      <c r="G61" s="79">
        <v>29.587700000000002</v>
      </c>
      <c r="H61" s="78">
        <v>20731219</v>
      </c>
    </row>
    <row r="62" spans="1:8" ht="15" customHeight="1" x14ac:dyDescent="0.2">
      <c r="A62" s="77" t="s">
        <v>297</v>
      </c>
      <c r="B62" s="77" t="s">
        <v>298</v>
      </c>
      <c r="C62" s="77" t="s">
        <v>299</v>
      </c>
      <c r="D62" s="80" t="s">
        <v>73</v>
      </c>
      <c r="E62" s="78">
        <v>12990</v>
      </c>
      <c r="F62" s="78">
        <v>4090708</v>
      </c>
      <c r="G62" s="79">
        <v>314.91210000000001</v>
      </c>
      <c r="H62" s="78">
        <v>751638024</v>
      </c>
    </row>
    <row r="63" spans="1:8" ht="15" customHeight="1" x14ac:dyDescent="0.2">
      <c r="A63" s="77" t="s">
        <v>85</v>
      </c>
      <c r="B63" s="77" t="s">
        <v>86</v>
      </c>
      <c r="C63" s="77" t="s">
        <v>87</v>
      </c>
      <c r="D63" s="80" t="s">
        <v>88</v>
      </c>
      <c r="E63" s="78">
        <v>353743</v>
      </c>
      <c r="F63" s="78">
        <v>46147745.299999997</v>
      </c>
      <c r="G63" s="79">
        <v>130.4556</v>
      </c>
      <c r="H63" s="78">
        <v>1160560489</v>
      </c>
    </row>
    <row r="64" spans="1:8" ht="15" customHeight="1" x14ac:dyDescent="0.2">
      <c r="A64" s="77" t="s">
        <v>137</v>
      </c>
      <c r="B64" s="77" t="s">
        <v>138</v>
      </c>
      <c r="C64" s="77" t="s">
        <v>139</v>
      </c>
      <c r="D64" s="80" t="s">
        <v>88</v>
      </c>
      <c r="E64" s="78">
        <v>6556607</v>
      </c>
      <c r="F64" s="78">
        <v>28334908.52</v>
      </c>
      <c r="G64" s="79">
        <v>4.3216000000000001</v>
      </c>
      <c r="H64" s="78">
        <v>594849998.24000001</v>
      </c>
    </row>
    <row r="65" spans="1:8" ht="15" customHeight="1" x14ac:dyDescent="0.2">
      <c r="A65" s="77" t="s">
        <v>121</v>
      </c>
      <c r="B65" s="77" t="s">
        <v>122</v>
      </c>
      <c r="C65" s="77" t="s">
        <v>123</v>
      </c>
      <c r="D65" s="80" t="s">
        <v>73</v>
      </c>
      <c r="E65" s="78">
        <v>6493</v>
      </c>
      <c r="F65" s="78">
        <v>609854.5</v>
      </c>
      <c r="G65" s="79">
        <v>93.924899999999994</v>
      </c>
      <c r="H65" s="78">
        <v>62563580</v>
      </c>
    </row>
    <row r="66" spans="1:8" ht="15" customHeight="1" x14ac:dyDescent="0.2">
      <c r="A66" s="77" t="s">
        <v>300</v>
      </c>
      <c r="B66" s="77" t="s">
        <v>301</v>
      </c>
      <c r="C66" s="77" t="s">
        <v>302</v>
      </c>
      <c r="D66" s="80" t="s">
        <v>73</v>
      </c>
      <c r="E66" s="78">
        <v>4209</v>
      </c>
      <c r="F66" s="78">
        <v>436122</v>
      </c>
      <c r="G66" s="79">
        <v>103.6165</v>
      </c>
      <c r="H66" s="78">
        <v>64860495</v>
      </c>
    </row>
    <row r="67" spans="1:8" ht="15" customHeight="1" x14ac:dyDescent="0.2">
      <c r="A67" s="77" t="s">
        <v>303</v>
      </c>
      <c r="B67" s="77" t="s">
        <v>304</v>
      </c>
      <c r="C67" s="77" t="s">
        <v>305</v>
      </c>
      <c r="D67" s="80" t="s">
        <v>73</v>
      </c>
      <c r="E67" s="78">
        <v>198477</v>
      </c>
      <c r="F67" s="78">
        <v>1723555.64</v>
      </c>
      <c r="G67" s="79">
        <v>8.6838999999999995</v>
      </c>
      <c r="H67" s="78">
        <v>7995056.4000000004</v>
      </c>
    </row>
    <row r="68" spans="1:8" ht="15" customHeight="1" x14ac:dyDescent="0.2">
      <c r="A68" s="77" t="s">
        <v>134</v>
      </c>
      <c r="B68" s="77" t="s">
        <v>135</v>
      </c>
      <c r="C68" s="77" t="s">
        <v>136</v>
      </c>
      <c r="D68" s="80" t="s">
        <v>92</v>
      </c>
      <c r="E68" s="78">
        <v>592313</v>
      </c>
      <c r="F68" s="78">
        <v>31384402.300000001</v>
      </c>
      <c r="G68" s="79">
        <v>52.986199999999997</v>
      </c>
      <c r="H68" s="78">
        <v>98000000</v>
      </c>
    </row>
    <row r="69" spans="1:8" ht="15" customHeight="1" x14ac:dyDescent="0.2">
      <c r="A69" s="77" t="s">
        <v>306</v>
      </c>
      <c r="B69" s="77" t="s">
        <v>307</v>
      </c>
      <c r="C69" s="77" t="s">
        <v>308</v>
      </c>
      <c r="D69" s="80" t="s">
        <v>92</v>
      </c>
      <c r="E69" s="78">
        <v>8160</v>
      </c>
      <c r="F69" s="78">
        <v>173984.8</v>
      </c>
      <c r="G69" s="79">
        <v>21.3217</v>
      </c>
      <c r="H69" s="78">
        <v>152898762.80000001</v>
      </c>
    </row>
    <row r="70" spans="1:8" ht="15" customHeight="1" x14ac:dyDescent="0.2">
      <c r="A70" s="77" t="s">
        <v>309</v>
      </c>
      <c r="B70" s="77" t="s">
        <v>310</v>
      </c>
      <c r="C70" s="77" t="s">
        <v>311</v>
      </c>
      <c r="D70" s="80" t="s">
        <v>73</v>
      </c>
      <c r="E70" s="78">
        <v>1545</v>
      </c>
      <c r="F70" s="78">
        <v>25370</v>
      </c>
      <c r="G70" s="79">
        <v>16.4207</v>
      </c>
      <c r="H70" s="78">
        <v>3410280</v>
      </c>
    </row>
    <row r="71" spans="1:8" ht="15" customHeight="1" x14ac:dyDescent="0.2">
      <c r="A71" s="77" t="s">
        <v>312</v>
      </c>
      <c r="B71" s="77" t="s">
        <v>313</v>
      </c>
      <c r="C71" s="77" t="s">
        <v>314</v>
      </c>
      <c r="D71" s="80" t="s">
        <v>73</v>
      </c>
      <c r="E71" s="78">
        <v>1691</v>
      </c>
      <c r="F71" s="78">
        <v>269600</v>
      </c>
      <c r="G71" s="79">
        <v>159.4323</v>
      </c>
      <c r="H71" s="78">
        <v>13422088</v>
      </c>
    </row>
    <row r="72" spans="1:8" ht="15" customHeight="1" x14ac:dyDescent="0.2">
      <c r="A72" s="77" t="s">
        <v>99</v>
      </c>
      <c r="B72" s="77" t="s">
        <v>100</v>
      </c>
      <c r="C72" s="77" t="s">
        <v>101</v>
      </c>
      <c r="D72" s="80" t="s">
        <v>73</v>
      </c>
      <c r="E72" s="78">
        <v>1542</v>
      </c>
      <c r="F72" s="78">
        <v>133758.5</v>
      </c>
      <c r="G72" s="79">
        <v>86.743499999999997</v>
      </c>
      <c r="H72" s="78">
        <v>2880000</v>
      </c>
    </row>
    <row r="73" spans="1:8" ht="15" customHeight="1" x14ac:dyDescent="0.2">
      <c r="A73" s="77" t="s">
        <v>315</v>
      </c>
      <c r="B73" s="77" t="s">
        <v>316</v>
      </c>
      <c r="C73" s="77" t="s">
        <v>317</v>
      </c>
      <c r="D73" s="80" t="s">
        <v>73</v>
      </c>
      <c r="E73" s="78">
        <v>5394</v>
      </c>
      <c r="F73" s="78">
        <v>3239690</v>
      </c>
      <c r="G73" s="79">
        <v>600.60990000000004</v>
      </c>
      <c r="H73" s="78" t="s">
        <v>184</v>
      </c>
    </row>
    <row r="74" spans="1:8" ht="15" customHeight="1" x14ac:dyDescent="0.2">
      <c r="A74" s="77" t="s">
        <v>318</v>
      </c>
      <c r="B74" s="77" t="s">
        <v>319</v>
      </c>
      <c r="C74" s="77" t="s">
        <v>320</v>
      </c>
      <c r="D74" s="80" t="s">
        <v>73</v>
      </c>
      <c r="E74" s="78">
        <v>50408</v>
      </c>
      <c r="F74" s="78">
        <v>1047152</v>
      </c>
      <c r="G74" s="79">
        <v>20.773499999999999</v>
      </c>
      <c r="H74" s="78">
        <v>11484000</v>
      </c>
    </row>
    <row r="75" spans="1:8" ht="15" customHeight="1" x14ac:dyDescent="0.2">
      <c r="A75" s="77" t="s">
        <v>109</v>
      </c>
      <c r="B75" s="77" t="s">
        <v>110</v>
      </c>
      <c r="C75" s="77" t="s">
        <v>111</v>
      </c>
      <c r="D75" s="80" t="s">
        <v>92</v>
      </c>
      <c r="E75" s="78">
        <v>114284</v>
      </c>
      <c r="F75" s="78">
        <v>47165.120000000003</v>
      </c>
      <c r="G75" s="79">
        <v>0.41270000000000001</v>
      </c>
      <c r="H75" s="78">
        <v>1306938.3600000001</v>
      </c>
    </row>
    <row r="76" spans="1:8" ht="15" customHeight="1" x14ac:dyDescent="0.2">
      <c r="A76" s="77" t="s">
        <v>321</v>
      </c>
      <c r="B76" s="77" t="s">
        <v>322</v>
      </c>
      <c r="C76" s="77" t="s">
        <v>323</v>
      </c>
      <c r="D76" s="80" t="s">
        <v>73</v>
      </c>
      <c r="E76" s="78">
        <v>120</v>
      </c>
      <c r="F76" s="78">
        <v>6475.6</v>
      </c>
      <c r="G76" s="79">
        <v>53.963299999999997</v>
      </c>
      <c r="H76" s="78">
        <v>49625015</v>
      </c>
    </row>
    <row r="77" spans="1:8" ht="15" customHeight="1" x14ac:dyDescent="0.2">
      <c r="A77" s="77" t="s">
        <v>103</v>
      </c>
      <c r="B77" s="77" t="s">
        <v>104</v>
      </c>
      <c r="C77" s="77" t="s">
        <v>105</v>
      </c>
      <c r="D77" s="80" t="s">
        <v>73</v>
      </c>
      <c r="E77" s="78">
        <v>58332</v>
      </c>
      <c r="F77" s="78">
        <v>486256.45</v>
      </c>
      <c r="G77" s="79">
        <v>8.3360000000000003</v>
      </c>
      <c r="H77" s="78">
        <v>7210668.4000000004</v>
      </c>
    </row>
    <row r="78" spans="1:8" ht="15" customHeight="1" x14ac:dyDescent="0.2">
      <c r="A78" s="77" t="s">
        <v>324</v>
      </c>
      <c r="B78" s="77" t="s">
        <v>325</v>
      </c>
      <c r="C78" s="77" t="s">
        <v>326</v>
      </c>
      <c r="D78" s="80" t="s">
        <v>73</v>
      </c>
      <c r="E78" s="78">
        <v>21636</v>
      </c>
      <c r="F78" s="78">
        <v>22253.63</v>
      </c>
      <c r="G78" s="79">
        <v>1.0285</v>
      </c>
      <c r="H78" s="78">
        <v>5455724.4000000004</v>
      </c>
    </row>
    <row r="79" spans="1:8" ht="15" customHeight="1" x14ac:dyDescent="0.2">
      <c r="A79" s="77" t="s">
        <v>106</v>
      </c>
      <c r="B79" s="77" t="s">
        <v>107</v>
      </c>
      <c r="C79" s="77" t="s">
        <v>108</v>
      </c>
      <c r="D79" s="80" t="s">
        <v>73</v>
      </c>
      <c r="E79" s="78">
        <v>2732</v>
      </c>
      <c r="F79" s="78">
        <v>2533.27</v>
      </c>
      <c r="G79" s="79">
        <v>0.92730000000000001</v>
      </c>
      <c r="H79" s="78">
        <v>530841.5</v>
      </c>
    </row>
    <row r="80" spans="1:8" ht="15" customHeight="1" x14ac:dyDescent="0.2">
      <c r="A80" s="77" t="s">
        <v>327</v>
      </c>
      <c r="B80" s="77" t="s">
        <v>328</v>
      </c>
      <c r="C80" s="77" t="s">
        <v>329</v>
      </c>
      <c r="D80" s="80" t="s">
        <v>73</v>
      </c>
      <c r="E80" s="78">
        <v>870535</v>
      </c>
      <c r="F80" s="78">
        <v>2905021.66</v>
      </c>
      <c r="G80" s="79">
        <v>3.3371</v>
      </c>
      <c r="H80" s="78">
        <v>57501304.740000002</v>
      </c>
    </row>
    <row r="81" spans="1:8" ht="15" customHeight="1" x14ac:dyDescent="0.2">
      <c r="A81" s="77" t="s">
        <v>93</v>
      </c>
      <c r="B81" s="77" t="s">
        <v>94</v>
      </c>
      <c r="C81" s="77" t="s">
        <v>95</v>
      </c>
      <c r="D81" s="80" t="s">
        <v>73</v>
      </c>
      <c r="E81" s="78">
        <v>1606995</v>
      </c>
      <c r="F81" s="78">
        <v>19440647.100000001</v>
      </c>
      <c r="G81" s="79">
        <v>12.0975</v>
      </c>
      <c r="H81" s="78">
        <v>4803629325</v>
      </c>
    </row>
    <row r="82" spans="1:8" ht="15" customHeight="1" x14ac:dyDescent="0.2">
      <c r="A82" s="77" t="s">
        <v>115</v>
      </c>
      <c r="B82" s="77" t="s">
        <v>116</v>
      </c>
      <c r="C82" s="77" t="s">
        <v>117</v>
      </c>
      <c r="D82" s="80" t="s">
        <v>92</v>
      </c>
      <c r="E82" s="78">
        <v>29749</v>
      </c>
      <c r="F82" s="78">
        <v>95202.98</v>
      </c>
      <c r="G82" s="79">
        <v>3.2002000000000002</v>
      </c>
      <c r="H82" s="78">
        <v>6397266</v>
      </c>
    </row>
    <row r="83" spans="1:8" ht="15" customHeight="1" x14ac:dyDescent="0.2">
      <c r="A83" s="77" t="s">
        <v>330</v>
      </c>
      <c r="B83" s="77" t="s">
        <v>331</v>
      </c>
      <c r="C83" s="77" t="s">
        <v>332</v>
      </c>
      <c r="D83" s="80" t="s">
        <v>73</v>
      </c>
      <c r="E83" s="78">
        <v>139</v>
      </c>
      <c r="F83" s="78">
        <v>3141.4</v>
      </c>
      <c r="G83" s="79">
        <v>22.6</v>
      </c>
      <c r="H83" s="78">
        <v>6412976</v>
      </c>
    </row>
    <row r="84" spans="1:8" ht="15" customHeight="1" x14ac:dyDescent="0.2">
      <c r="A84" s="77" t="s">
        <v>77</v>
      </c>
      <c r="B84" s="77" t="s">
        <v>78</v>
      </c>
      <c r="C84" s="77" t="s">
        <v>79</v>
      </c>
      <c r="D84" s="80" t="s">
        <v>73</v>
      </c>
      <c r="E84" s="78">
        <v>5714</v>
      </c>
      <c r="F84" s="78">
        <v>28981.11</v>
      </c>
      <c r="G84" s="79">
        <v>5.0719000000000003</v>
      </c>
      <c r="H84" s="78">
        <v>2554806.4</v>
      </c>
    </row>
    <row r="85" spans="1:8" s="76" customFormat="1" ht="15" customHeight="1" x14ac:dyDescent="0.2">
      <c r="A85" s="74" t="s">
        <v>22</v>
      </c>
      <c r="B85" s="74"/>
      <c r="C85" s="75"/>
      <c r="D85" s="75"/>
      <c r="E85" s="75"/>
      <c r="F85" s="75"/>
      <c r="G85" s="75"/>
      <c r="H85" s="101"/>
    </row>
    <row r="86" spans="1:8" s="76" customFormat="1" ht="15" customHeight="1" x14ac:dyDescent="0.2">
      <c r="A86" s="77" t="s">
        <v>402</v>
      </c>
      <c r="B86" s="77" t="s">
        <v>403</v>
      </c>
      <c r="C86" s="77" t="s">
        <v>404</v>
      </c>
      <c r="D86" s="80" t="s">
        <v>92</v>
      </c>
      <c r="E86" s="78">
        <v>10000000</v>
      </c>
      <c r="F86" s="78">
        <v>1185214.68</v>
      </c>
      <c r="G86" s="79">
        <v>94</v>
      </c>
      <c r="H86" s="78">
        <v>19088194.309999999</v>
      </c>
    </row>
    <row r="87" spans="1:8" ht="15" customHeight="1" x14ac:dyDescent="0.2">
      <c r="A87" s="77" t="s">
        <v>340</v>
      </c>
      <c r="B87" s="77" t="s">
        <v>341</v>
      </c>
      <c r="C87" s="77" t="s">
        <v>180</v>
      </c>
      <c r="D87" s="80" t="s">
        <v>92</v>
      </c>
      <c r="E87" s="78">
        <v>26917350</v>
      </c>
      <c r="F87" s="78">
        <v>3328295.44</v>
      </c>
      <c r="G87" s="79">
        <v>94.230800000000002</v>
      </c>
      <c r="H87" s="78">
        <v>37527374.079999998</v>
      </c>
    </row>
    <row r="88" spans="1:8" ht="15" customHeight="1" x14ac:dyDescent="0.2">
      <c r="A88" s="77" t="s">
        <v>343</v>
      </c>
      <c r="B88" s="77" t="s">
        <v>344</v>
      </c>
      <c r="C88" s="77" t="s">
        <v>213</v>
      </c>
      <c r="D88" s="80" t="s">
        <v>92</v>
      </c>
      <c r="E88" s="78">
        <v>5000</v>
      </c>
      <c r="F88" s="78">
        <v>319.10000000000002</v>
      </c>
      <c r="G88" s="79">
        <v>80</v>
      </c>
      <c r="H88" s="78">
        <v>1032433.77</v>
      </c>
    </row>
    <row r="89" spans="1:8" ht="15" customHeight="1" x14ac:dyDescent="0.2">
      <c r="A89" s="77" t="s">
        <v>405</v>
      </c>
      <c r="B89" s="77" t="s">
        <v>406</v>
      </c>
      <c r="C89" s="77" t="s">
        <v>407</v>
      </c>
      <c r="D89" s="80" t="s">
        <v>73</v>
      </c>
      <c r="E89" s="78">
        <v>1700000</v>
      </c>
      <c r="F89" s="78">
        <v>215694.8</v>
      </c>
      <c r="G89" s="79">
        <v>95.597200000000001</v>
      </c>
      <c r="H89" s="78">
        <v>2156947.91</v>
      </c>
    </row>
    <row r="90" spans="1:8" ht="15" customHeight="1" x14ac:dyDescent="0.2">
      <c r="A90" s="77" t="s">
        <v>345</v>
      </c>
      <c r="B90" s="77" t="s">
        <v>346</v>
      </c>
      <c r="C90" s="77" t="s">
        <v>243</v>
      </c>
      <c r="D90" s="80" t="s">
        <v>92</v>
      </c>
      <c r="E90" s="78">
        <v>111931250</v>
      </c>
      <c r="F90" s="78">
        <v>13271480.140000001</v>
      </c>
      <c r="G90" s="79">
        <v>89.727900000000005</v>
      </c>
      <c r="H90" s="78">
        <v>242086402.55000001</v>
      </c>
    </row>
    <row r="91" spans="1:8" ht="15" customHeight="1" x14ac:dyDescent="0.2">
      <c r="A91" s="77" t="s">
        <v>347</v>
      </c>
      <c r="B91" s="77" t="s">
        <v>348</v>
      </c>
      <c r="C91" s="77" t="s">
        <v>349</v>
      </c>
      <c r="D91" s="80" t="s">
        <v>92</v>
      </c>
      <c r="E91" s="78">
        <v>13760350</v>
      </c>
      <c r="F91" s="78">
        <v>1707669.72</v>
      </c>
      <c r="G91" s="79">
        <v>93.644099999999995</v>
      </c>
      <c r="H91" s="78">
        <v>16589687.439999999</v>
      </c>
    </row>
    <row r="92" spans="1:8" ht="15" customHeight="1" x14ac:dyDescent="0.2">
      <c r="A92" s="77" t="s">
        <v>350</v>
      </c>
      <c r="B92" s="77" t="s">
        <v>351</v>
      </c>
      <c r="C92" s="77" t="s">
        <v>352</v>
      </c>
      <c r="D92" s="80" t="s">
        <v>73</v>
      </c>
      <c r="E92" s="78">
        <v>305717</v>
      </c>
      <c r="F92" s="78">
        <v>234827.42</v>
      </c>
      <c r="G92" s="79">
        <v>79.742800000000003</v>
      </c>
      <c r="H92" s="78">
        <v>39282580.289999999</v>
      </c>
    </row>
    <row r="93" spans="1:8" ht="15" customHeight="1" x14ac:dyDescent="0.2">
      <c r="A93" s="77" t="s">
        <v>408</v>
      </c>
      <c r="B93" s="77" t="s">
        <v>409</v>
      </c>
      <c r="C93" s="77" t="s">
        <v>293</v>
      </c>
      <c r="D93" s="80" t="s">
        <v>92</v>
      </c>
      <c r="E93" s="78">
        <v>600000</v>
      </c>
      <c r="F93" s="78">
        <v>600000</v>
      </c>
      <c r="G93" s="79">
        <v>100</v>
      </c>
      <c r="H93" s="78">
        <v>40000000</v>
      </c>
    </row>
    <row r="94" spans="1:8" ht="15" customHeight="1" x14ac:dyDescent="0.2">
      <c r="A94" s="77" t="s">
        <v>353</v>
      </c>
      <c r="B94" s="77" t="s">
        <v>354</v>
      </c>
      <c r="C94" s="77" t="s">
        <v>355</v>
      </c>
      <c r="D94" s="80" t="s">
        <v>92</v>
      </c>
      <c r="E94" s="78">
        <v>8781225</v>
      </c>
      <c r="F94" s="78">
        <v>911740.46</v>
      </c>
      <c r="G94" s="79">
        <v>92.643100000000004</v>
      </c>
      <c r="H94" s="78">
        <v>18169646.289999999</v>
      </c>
    </row>
    <row r="95" spans="1:8" ht="15" customHeight="1" x14ac:dyDescent="0.2">
      <c r="A95" s="77" t="s">
        <v>356</v>
      </c>
      <c r="B95" s="77" t="s">
        <v>357</v>
      </c>
      <c r="C95" s="77" t="s">
        <v>358</v>
      </c>
      <c r="D95" s="80" t="s">
        <v>92</v>
      </c>
      <c r="E95" s="78">
        <v>24900000</v>
      </c>
      <c r="F95" s="78">
        <v>3255298.87</v>
      </c>
      <c r="G95" s="79">
        <v>98.825000000000003</v>
      </c>
      <c r="H95" s="78" t="s">
        <v>184</v>
      </c>
    </row>
    <row r="96" spans="1:8" ht="15" customHeight="1" x14ac:dyDescent="0.2">
      <c r="A96" s="77" t="s">
        <v>410</v>
      </c>
      <c r="B96" s="77" t="s">
        <v>411</v>
      </c>
      <c r="C96" s="77" t="s">
        <v>358</v>
      </c>
      <c r="D96" s="80" t="s">
        <v>92</v>
      </c>
      <c r="E96" s="78">
        <v>7700000</v>
      </c>
      <c r="F96" s="78">
        <v>7049835</v>
      </c>
      <c r="G96" s="79">
        <v>91.637500000000003</v>
      </c>
      <c r="H96" s="78">
        <v>41355000</v>
      </c>
    </row>
    <row r="97" spans="1:8" ht="15" customHeight="1" x14ac:dyDescent="0.2">
      <c r="A97" s="77" t="s">
        <v>412</v>
      </c>
      <c r="B97" s="77" t="s">
        <v>413</v>
      </c>
      <c r="C97" s="77" t="s">
        <v>361</v>
      </c>
      <c r="D97" s="80" t="s">
        <v>92</v>
      </c>
      <c r="E97" s="78">
        <v>182656414</v>
      </c>
      <c r="F97" s="78">
        <v>24242672.239999998</v>
      </c>
      <c r="G97" s="79">
        <v>100</v>
      </c>
      <c r="H97" s="78" t="s">
        <v>184</v>
      </c>
    </row>
    <row r="98" spans="1:8" ht="15" customHeight="1" x14ac:dyDescent="0.2">
      <c r="A98" s="77" t="s">
        <v>359</v>
      </c>
      <c r="B98" s="77" t="s">
        <v>360</v>
      </c>
      <c r="C98" s="77" t="s">
        <v>361</v>
      </c>
      <c r="D98" s="80" t="s">
        <v>92</v>
      </c>
      <c r="E98" s="78">
        <v>1189600</v>
      </c>
      <c r="F98" s="78">
        <v>1213847.5</v>
      </c>
      <c r="G98" s="79">
        <v>102.03830000000001</v>
      </c>
      <c r="H98" s="78">
        <v>314150000</v>
      </c>
    </row>
    <row r="99" spans="1:8" ht="15" customHeight="1" x14ac:dyDescent="0.2">
      <c r="A99" s="77" t="s">
        <v>362</v>
      </c>
      <c r="B99" s="77" t="s">
        <v>363</v>
      </c>
      <c r="C99" s="77" t="s">
        <v>364</v>
      </c>
      <c r="D99" s="80" t="s">
        <v>92</v>
      </c>
      <c r="E99" s="78">
        <v>140910839.37</v>
      </c>
      <c r="F99" s="78">
        <v>139597446.75999999</v>
      </c>
      <c r="G99" s="79">
        <v>99.065600000000003</v>
      </c>
      <c r="H99" s="78" t="s">
        <v>184</v>
      </c>
    </row>
    <row r="100" spans="1:8" ht="15" customHeight="1" x14ac:dyDescent="0.2">
      <c r="A100" s="77" t="s">
        <v>365</v>
      </c>
      <c r="B100" s="77" t="s">
        <v>366</v>
      </c>
      <c r="C100" s="77" t="s">
        <v>364</v>
      </c>
      <c r="D100" s="80" t="s">
        <v>92</v>
      </c>
      <c r="E100" s="78">
        <v>588387796</v>
      </c>
      <c r="F100" s="78">
        <v>601279995.88999999</v>
      </c>
      <c r="G100" s="79">
        <v>102.2552</v>
      </c>
      <c r="H100" s="78">
        <v>1418200000</v>
      </c>
    </row>
    <row r="101" spans="1:8" ht="15" customHeight="1" x14ac:dyDescent="0.2">
      <c r="A101" s="77" t="s">
        <v>367</v>
      </c>
      <c r="B101" s="77" t="s">
        <v>368</v>
      </c>
      <c r="C101" s="77" t="s">
        <v>364</v>
      </c>
      <c r="D101" s="80" t="s">
        <v>92</v>
      </c>
      <c r="E101" s="78">
        <v>74362589.510000005</v>
      </c>
      <c r="F101" s="78">
        <v>71368074.25</v>
      </c>
      <c r="G101" s="79">
        <v>96.037700000000001</v>
      </c>
      <c r="H101" s="78">
        <v>450919105.18000001</v>
      </c>
    </row>
    <row r="102" spans="1:8" ht="15" customHeight="1" x14ac:dyDescent="0.2">
      <c r="A102" s="77" t="s">
        <v>369</v>
      </c>
      <c r="B102" s="77" t="s">
        <v>370</v>
      </c>
      <c r="C102" s="77" t="s">
        <v>364</v>
      </c>
      <c r="D102" s="80" t="s">
        <v>92</v>
      </c>
      <c r="E102" s="78">
        <v>26806523.82</v>
      </c>
      <c r="F102" s="78">
        <v>25376379.789999999</v>
      </c>
      <c r="G102" s="79">
        <v>94.485200000000006</v>
      </c>
      <c r="H102" s="78">
        <v>638064901.22000003</v>
      </c>
    </row>
    <row r="103" spans="1:8" ht="15" customHeight="1" x14ac:dyDescent="0.2">
      <c r="A103" s="77" t="s">
        <v>371</v>
      </c>
      <c r="B103" s="77" t="s">
        <v>372</v>
      </c>
      <c r="C103" s="77" t="s">
        <v>364</v>
      </c>
      <c r="D103" s="80" t="s">
        <v>92</v>
      </c>
      <c r="E103" s="78">
        <v>39886205</v>
      </c>
      <c r="F103" s="78">
        <v>40045204.890000001</v>
      </c>
      <c r="G103" s="79">
        <v>100.41200000000001</v>
      </c>
      <c r="H103" s="78">
        <v>1857690802.6800001</v>
      </c>
    </row>
    <row r="104" spans="1:8" ht="15" customHeight="1" x14ac:dyDescent="0.2">
      <c r="A104" s="77" t="s">
        <v>414</v>
      </c>
      <c r="B104" s="77" t="s">
        <v>415</v>
      </c>
      <c r="C104" s="77" t="s">
        <v>364</v>
      </c>
      <c r="D104" s="80" t="s">
        <v>92</v>
      </c>
      <c r="E104" s="78">
        <v>12779314.039999999</v>
      </c>
      <c r="F104" s="78">
        <v>13048109.609999999</v>
      </c>
      <c r="G104" s="79">
        <v>102.01009999999999</v>
      </c>
      <c r="H104" s="78">
        <v>803519808.52999997</v>
      </c>
    </row>
    <row r="105" spans="1:8" ht="15" customHeight="1" x14ac:dyDescent="0.2">
      <c r="A105" s="77" t="s">
        <v>373</v>
      </c>
      <c r="B105" s="77" t="s">
        <v>374</v>
      </c>
      <c r="C105" s="77" t="s">
        <v>364</v>
      </c>
      <c r="D105" s="80" t="s">
        <v>92</v>
      </c>
      <c r="E105" s="78">
        <v>34009000</v>
      </c>
      <c r="F105" s="78">
        <v>32834416.5</v>
      </c>
      <c r="G105" s="79">
        <v>96.352199999999996</v>
      </c>
      <c r="H105" s="78">
        <v>391400000</v>
      </c>
    </row>
    <row r="106" spans="1:8" ht="15" customHeight="1" x14ac:dyDescent="0.2">
      <c r="A106" s="77" t="s">
        <v>375</v>
      </c>
      <c r="B106" s="77" t="s">
        <v>376</v>
      </c>
      <c r="C106" s="77" t="s">
        <v>364</v>
      </c>
      <c r="D106" s="80" t="s">
        <v>92</v>
      </c>
      <c r="E106" s="78">
        <v>66711452.18</v>
      </c>
      <c r="F106" s="78">
        <v>68167137.280000001</v>
      </c>
      <c r="G106" s="79">
        <v>102.1234</v>
      </c>
      <c r="H106" s="78">
        <v>1711606609.1300001</v>
      </c>
    </row>
    <row r="107" spans="1:8" ht="15" customHeight="1" x14ac:dyDescent="0.2">
      <c r="A107" s="77" t="s">
        <v>416</v>
      </c>
      <c r="B107" s="77" t="s">
        <v>417</v>
      </c>
      <c r="C107" s="77" t="s">
        <v>364</v>
      </c>
      <c r="D107" s="80" t="s">
        <v>92</v>
      </c>
      <c r="E107" s="78">
        <v>4600000</v>
      </c>
      <c r="F107" s="78">
        <v>4130900</v>
      </c>
      <c r="G107" s="79">
        <v>89.927800000000005</v>
      </c>
      <c r="H107" s="78">
        <v>1291107500</v>
      </c>
    </row>
    <row r="108" spans="1:8" ht="15" customHeight="1" x14ac:dyDescent="0.2">
      <c r="A108" s="77" t="s">
        <v>418</v>
      </c>
      <c r="B108" s="77" t="s">
        <v>419</v>
      </c>
      <c r="C108" s="77" t="s">
        <v>364</v>
      </c>
      <c r="D108" s="80" t="s">
        <v>92</v>
      </c>
      <c r="E108" s="78">
        <v>41130444.460000001</v>
      </c>
      <c r="F108" s="78">
        <v>40105704.240000002</v>
      </c>
      <c r="G108" s="79">
        <v>97.530299999999997</v>
      </c>
      <c r="H108" s="78">
        <v>1058158470.72</v>
      </c>
    </row>
    <row r="109" spans="1:8" ht="15" customHeight="1" x14ac:dyDescent="0.2">
      <c r="A109" s="77" t="s">
        <v>377</v>
      </c>
      <c r="B109" s="77" t="s">
        <v>378</v>
      </c>
      <c r="C109" s="77" t="s">
        <v>364</v>
      </c>
      <c r="D109" s="80" t="s">
        <v>92</v>
      </c>
      <c r="E109" s="78">
        <v>38284135</v>
      </c>
      <c r="F109" s="78">
        <v>33255269.100000001</v>
      </c>
      <c r="G109" s="79">
        <v>86.915899999999993</v>
      </c>
      <c r="H109" s="78">
        <v>1052956400.23</v>
      </c>
    </row>
    <row r="110" spans="1:8" ht="15" customHeight="1" x14ac:dyDescent="0.2">
      <c r="A110" s="77" t="s">
        <v>420</v>
      </c>
      <c r="B110" s="77" t="s">
        <v>421</v>
      </c>
      <c r="C110" s="77" t="s">
        <v>364</v>
      </c>
      <c r="D110" s="80" t="s">
        <v>92</v>
      </c>
      <c r="E110" s="78">
        <v>24686417.68</v>
      </c>
      <c r="F110" s="78">
        <v>22818739.469999999</v>
      </c>
      <c r="G110" s="79">
        <v>92.405500000000004</v>
      </c>
      <c r="H110" s="78">
        <v>1284093170.98</v>
      </c>
    </row>
    <row r="111" spans="1:8" ht="15" customHeight="1" x14ac:dyDescent="0.2">
      <c r="A111" s="77" t="s">
        <v>379</v>
      </c>
      <c r="B111" s="77" t="s">
        <v>380</v>
      </c>
      <c r="C111" s="77" t="s">
        <v>364</v>
      </c>
      <c r="D111" s="80" t="s">
        <v>92</v>
      </c>
      <c r="E111" s="78">
        <v>42050000</v>
      </c>
      <c r="F111" s="78">
        <v>35844953.5</v>
      </c>
      <c r="G111" s="79">
        <v>85.196799999999996</v>
      </c>
      <c r="H111" s="78">
        <v>904500000</v>
      </c>
    </row>
    <row r="112" spans="1:8" ht="15" customHeight="1" x14ac:dyDescent="0.2">
      <c r="A112" s="77" t="s">
        <v>381</v>
      </c>
      <c r="B112" s="77" t="s">
        <v>382</v>
      </c>
      <c r="C112" s="77" t="s">
        <v>364</v>
      </c>
      <c r="D112" s="80" t="s">
        <v>92</v>
      </c>
      <c r="E112" s="78">
        <v>14391604.65</v>
      </c>
      <c r="F112" s="78">
        <v>13754366.800000001</v>
      </c>
      <c r="G112" s="79">
        <v>95.612099999999998</v>
      </c>
      <c r="H112" s="78">
        <v>384888786</v>
      </c>
    </row>
    <row r="113" spans="1:8" ht="15" customHeight="1" x14ac:dyDescent="0.2">
      <c r="A113" s="77" t="s">
        <v>383</v>
      </c>
      <c r="B113" s="77" t="s">
        <v>384</v>
      </c>
      <c r="C113" s="77" t="s">
        <v>364</v>
      </c>
      <c r="D113" s="80" t="s">
        <v>92</v>
      </c>
      <c r="E113" s="78">
        <v>3716400</v>
      </c>
      <c r="F113" s="78">
        <v>3597252.5</v>
      </c>
      <c r="G113" s="79">
        <v>96.793999999999997</v>
      </c>
      <c r="H113" s="78">
        <v>763200000</v>
      </c>
    </row>
    <row r="114" spans="1:8" ht="15" customHeight="1" x14ac:dyDescent="0.2">
      <c r="A114" s="77" t="s">
        <v>385</v>
      </c>
      <c r="B114" s="77" t="s">
        <v>386</v>
      </c>
      <c r="C114" s="77" t="s">
        <v>364</v>
      </c>
      <c r="D114" s="80" t="s">
        <v>92</v>
      </c>
      <c r="E114" s="78">
        <v>55600000</v>
      </c>
      <c r="F114" s="78">
        <v>56862075</v>
      </c>
      <c r="G114" s="79">
        <v>102.2616</v>
      </c>
      <c r="H114" s="78">
        <v>1297500000</v>
      </c>
    </row>
    <row r="115" spans="1:8" ht="15" customHeight="1" x14ac:dyDescent="0.2">
      <c r="A115" s="77" t="s">
        <v>422</v>
      </c>
      <c r="B115" s="77" t="s">
        <v>423</v>
      </c>
      <c r="C115" s="77" t="s">
        <v>364</v>
      </c>
      <c r="D115" s="80" t="s">
        <v>92</v>
      </c>
      <c r="E115" s="78">
        <v>65447004.719999999</v>
      </c>
      <c r="F115" s="78">
        <v>49812913.579999998</v>
      </c>
      <c r="G115" s="79">
        <v>76.212599999999995</v>
      </c>
      <c r="H115" s="78">
        <v>1229354566.47</v>
      </c>
    </row>
    <row r="116" spans="1:8" ht="15" customHeight="1" x14ac:dyDescent="0.2">
      <c r="A116" s="77" t="s">
        <v>424</v>
      </c>
      <c r="B116" s="77" t="s">
        <v>425</v>
      </c>
      <c r="C116" s="77" t="s">
        <v>364</v>
      </c>
      <c r="D116" s="80" t="s">
        <v>92</v>
      </c>
      <c r="E116" s="78">
        <v>8041000</v>
      </c>
      <c r="F116" s="78">
        <v>5442500.5</v>
      </c>
      <c r="G116" s="79">
        <v>66.661100000000005</v>
      </c>
      <c r="H116" s="78">
        <v>563600000</v>
      </c>
    </row>
    <row r="117" spans="1:8" ht="12.75" customHeight="1" x14ac:dyDescent="0.2">
      <c r="H117" s="101"/>
    </row>
    <row r="118" spans="1:8" ht="12.75" customHeight="1" x14ac:dyDescent="0.2">
      <c r="B118" s="120" t="s">
        <v>152</v>
      </c>
      <c r="C118" s="99" t="s">
        <v>153</v>
      </c>
      <c r="H118" s="101"/>
    </row>
    <row r="119" spans="1:8" ht="12.75" customHeight="1" x14ac:dyDescent="0.2">
      <c r="B119" s="99"/>
      <c r="C119" s="99" t="s">
        <v>154</v>
      </c>
      <c r="H119" s="101"/>
    </row>
    <row r="120" spans="1:8" ht="12.75" customHeight="1" x14ac:dyDescent="0.2">
      <c r="B120" s="99"/>
      <c r="C120" s="99" t="s">
        <v>155</v>
      </c>
      <c r="H120" s="101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9FEA2-D13B-414A-A9A9-28CA0416B0DF}">
  <dimension ref="A1:K187"/>
  <sheetViews>
    <sheetView showGridLines="0" zoomScale="130" zoomScaleNormal="130" workbookViewId="0">
      <selection activeCell="D186" sqref="D186"/>
    </sheetView>
  </sheetViews>
  <sheetFormatPr defaultColWidth="9.140625" defaultRowHeight="12.75" customHeight="1" x14ac:dyDescent="0.2"/>
  <cols>
    <col min="1" max="1" width="2.85546875" style="176" customWidth="1"/>
    <col min="2" max="2" width="10" style="176" customWidth="1"/>
    <col min="3" max="3" width="14.7109375" style="176" customWidth="1"/>
    <col min="4" max="4" width="34.42578125" style="177" bestFit="1" customWidth="1"/>
    <col min="5" max="5" width="9.7109375" style="176" customWidth="1"/>
    <col min="6" max="6" width="9" style="176" customWidth="1"/>
    <col min="7" max="7" width="16.140625" style="176" bestFit="1" customWidth="1"/>
    <col min="8" max="8" width="19.85546875" style="176" customWidth="1"/>
    <col min="9" max="9" width="17.42578125" style="125" customWidth="1"/>
    <col min="10" max="10" width="19.42578125" style="125" customWidth="1"/>
    <col min="11" max="16384" width="9.140625" style="125"/>
  </cols>
  <sheetData>
    <row r="1" spans="1:8" ht="15.75" x14ac:dyDescent="0.2">
      <c r="A1" s="297" t="s">
        <v>427</v>
      </c>
      <c r="B1" s="297"/>
      <c r="C1" s="297"/>
      <c r="D1" s="297"/>
      <c r="E1" s="297"/>
      <c r="F1" s="297"/>
      <c r="G1" s="297"/>
      <c r="H1" s="297"/>
    </row>
    <row r="2" spans="1:8" ht="24" x14ac:dyDescent="0.2">
      <c r="A2" s="126"/>
      <c r="B2" s="127" t="s">
        <v>66</v>
      </c>
      <c r="C2" s="127" t="s">
        <v>67</v>
      </c>
      <c r="D2" s="127" t="s">
        <v>68</v>
      </c>
      <c r="E2" s="127" t="s">
        <v>69</v>
      </c>
      <c r="F2" s="127" t="s">
        <v>428</v>
      </c>
      <c r="G2" s="128" t="s">
        <v>429</v>
      </c>
      <c r="H2" s="128" t="s">
        <v>338</v>
      </c>
    </row>
    <row r="3" spans="1:8" s="136" customFormat="1" ht="12" x14ac:dyDescent="0.2">
      <c r="A3" s="129">
        <v>1</v>
      </c>
      <c r="B3" s="130" t="s">
        <v>371</v>
      </c>
      <c r="C3" s="130" t="s">
        <v>372</v>
      </c>
      <c r="D3" s="131" t="s">
        <v>430</v>
      </c>
      <c r="E3" s="132" t="s">
        <v>92</v>
      </c>
      <c r="F3" s="133">
        <v>44993</v>
      </c>
      <c r="G3" s="134">
        <v>1850000000</v>
      </c>
      <c r="H3" s="135" t="s">
        <v>431</v>
      </c>
    </row>
    <row r="4" spans="1:8" s="136" customFormat="1" ht="12" x14ac:dyDescent="0.2">
      <c r="A4" s="137" t="s">
        <v>432</v>
      </c>
      <c r="B4" s="138" t="s">
        <v>433</v>
      </c>
      <c r="C4" s="138" t="s">
        <v>434</v>
      </c>
      <c r="D4" s="139" t="s">
        <v>435</v>
      </c>
      <c r="E4" s="140" t="s">
        <v>92</v>
      </c>
      <c r="F4" s="141">
        <v>45104</v>
      </c>
      <c r="G4" s="142">
        <v>901</v>
      </c>
      <c r="H4" s="143" t="s">
        <v>436</v>
      </c>
    </row>
    <row r="5" spans="1:8" s="136" customFormat="1" ht="24" x14ac:dyDescent="0.2">
      <c r="A5" s="144" t="s">
        <v>437</v>
      </c>
      <c r="B5" s="145" t="s">
        <v>359</v>
      </c>
      <c r="C5" s="145" t="s">
        <v>438</v>
      </c>
      <c r="D5" s="146" t="s">
        <v>361</v>
      </c>
      <c r="E5" s="147" t="s">
        <v>92</v>
      </c>
      <c r="F5" s="148" t="s">
        <v>439</v>
      </c>
      <c r="G5" s="149">
        <v>305000000</v>
      </c>
      <c r="H5" s="135" t="s">
        <v>431</v>
      </c>
    </row>
    <row r="6" spans="1:8" s="136" customFormat="1" ht="12" x14ac:dyDescent="0.2">
      <c r="A6" s="150" t="s">
        <v>440</v>
      </c>
      <c r="B6" s="151" t="s">
        <v>385</v>
      </c>
      <c r="C6" s="151" t="s">
        <v>386</v>
      </c>
      <c r="D6" s="139" t="s">
        <v>430</v>
      </c>
      <c r="E6" s="140" t="s">
        <v>92</v>
      </c>
      <c r="F6" s="152">
        <v>45254</v>
      </c>
      <c r="G6" s="153">
        <v>1250000000</v>
      </c>
      <c r="H6" s="143" t="s">
        <v>431</v>
      </c>
    </row>
    <row r="7" spans="1:8" s="136" customFormat="1" ht="12" x14ac:dyDescent="0.2">
      <c r="A7" s="154"/>
      <c r="B7" s="155"/>
      <c r="C7" s="155"/>
      <c r="D7" s="156"/>
      <c r="E7" s="157"/>
      <c r="F7" s="158"/>
      <c r="G7" s="159"/>
      <c r="H7" s="160"/>
    </row>
    <row r="8" spans="1:8" ht="15.75" x14ac:dyDescent="0.25">
      <c r="A8" s="298" t="s">
        <v>441</v>
      </c>
      <c r="B8" s="298"/>
      <c r="C8" s="298"/>
      <c r="D8" s="298"/>
      <c r="E8" s="298"/>
      <c r="F8" s="298"/>
      <c r="G8" s="298"/>
      <c r="H8" s="298"/>
    </row>
    <row r="9" spans="1:8" ht="24" x14ac:dyDescent="0.2">
      <c r="A9" s="161"/>
      <c r="B9" s="127" t="s">
        <v>66</v>
      </c>
      <c r="C9" s="127" t="s">
        <v>67</v>
      </c>
      <c r="D9" s="127" t="s">
        <v>68</v>
      </c>
      <c r="E9" s="127" t="s">
        <v>69</v>
      </c>
      <c r="F9" s="127" t="s">
        <v>428</v>
      </c>
      <c r="G9" s="127" t="s">
        <v>442</v>
      </c>
      <c r="H9" s="128" t="s">
        <v>338</v>
      </c>
    </row>
    <row r="10" spans="1:8" x14ac:dyDescent="0.2">
      <c r="A10" s="162">
        <v>1</v>
      </c>
      <c r="B10" s="163" t="s">
        <v>390</v>
      </c>
      <c r="C10" s="163" t="s">
        <v>443</v>
      </c>
      <c r="D10" s="164" t="s">
        <v>444</v>
      </c>
      <c r="E10" s="165" t="s">
        <v>73</v>
      </c>
      <c r="F10" s="166">
        <v>45072</v>
      </c>
      <c r="G10" s="167">
        <v>50000</v>
      </c>
      <c r="H10" s="168"/>
    </row>
    <row r="11" spans="1:8" x14ac:dyDescent="0.2">
      <c r="A11" s="169" t="s">
        <v>432</v>
      </c>
      <c r="B11" s="170" t="s">
        <v>394</v>
      </c>
      <c r="C11" s="170" t="s">
        <v>395</v>
      </c>
      <c r="D11" s="171" t="s">
        <v>445</v>
      </c>
      <c r="E11" s="172" t="s">
        <v>73</v>
      </c>
      <c r="F11" s="173">
        <v>45225</v>
      </c>
      <c r="G11" s="174"/>
      <c r="H11" s="175"/>
    </row>
    <row r="12" spans="1:8" x14ac:dyDescent="0.2"/>
    <row r="13" spans="1:8" s="178" customFormat="1" ht="15.75" x14ac:dyDescent="0.25">
      <c r="A13" s="298" t="s">
        <v>446</v>
      </c>
      <c r="B13" s="298"/>
      <c r="C13" s="298"/>
      <c r="D13" s="298"/>
      <c r="E13" s="298"/>
      <c r="F13" s="298"/>
      <c r="G13" s="298"/>
      <c r="H13" s="298"/>
    </row>
    <row r="14" spans="1:8" s="136" customFormat="1" ht="24" x14ac:dyDescent="0.2">
      <c r="A14" s="161"/>
      <c r="B14" s="127" t="s">
        <v>66</v>
      </c>
      <c r="C14" s="127" t="s">
        <v>67</v>
      </c>
      <c r="D14" s="127" t="s">
        <v>68</v>
      </c>
      <c r="E14" s="127" t="s">
        <v>69</v>
      </c>
      <c r="F14" s="127" t="s">
        <v>428</v>
      </c>
      <c r="G14" s="128" t="s">
        <v>447</v>
      </c>
      <c r="H14" s="128" t="s">
        <v>338</v>
      </c>
    </row>
    <row r="15" spans="1:8" s="136" customFormat="1" ht="12" x14ac:dyDescent="0.2">
      <c r="A15" s="129">
        <v>1</v>
      </c>
      <c r="B15" s="130" t="s">
        <v>448</v>
      </c>
      <c r="C15" s="130" t="s">
        <v>449</v>
      </c>
      <c r="D15" s="131" t="s">
        <v>430</v>
      </c>
      <c r="E15" s="132" t="s">
        <v>73</v>
      </c>
      <c r="F15" s="133">
        <v>44945</v>
      </c>
      <c r="G15" s="134">
        <v>15000</v>
      </c>
      <c r="H15" s="179" t="s">
        <v>450</v>
      </c>
    </row>
    <row r="16" spans="1:8" s="136" customFormat="1" ht="12" x14ac:dyDescent="0.2">
      <c r="A16" s="129" t="s">
        <v>432</v>
      </c>
      <c r="B16" s="130" t="s">
        <v>451</v>
      </c>
      <c r="C16" s="130" t="s">
        <v>452</v>
      </c>
      <c r="D16" s="131" t="s">
        <v>430</v>
      </c>
      <c r="E16" s="132" t="s">
        <v>73</v>
      </c>
      <c r="F16" s="133">
        <v>44945</v>
      </c>
      <c r="G16" s="134">
        <v>23000</v>
      </c>
      <c r="H16" s="179" t="s">
        <v>450</v>
      </c>
    </row>
    <row r="17" spans="1:8" s="136" customFormat="1" ht="12" x14ac:dyDescent="0.2">
      <c r="A17" s="129" t="s">
        <v>437</v>
      </c>
      <c r="B17" s="130" t="s">
        <v>453</v>
      </c>
      <c r="C17" s="130" t="s">
        <v>454</v>
      </c>
      <c r="D17" s="131" t="s">
        <v>430</v>
      </c>
      <c r="E17" s="132" t="s">
        <v>73</v>
      </c>
      <c r="F17" s="133">
        <v>44945</v>
      </c>
      <c r="G17" s="134">
        <v>109970</v>
      </c>
      <c r="H17" s="179" t="s">
        <v>450</v>
      </c>
    </row>
    <row r="18" spans="1:8" s="136" customFormat="1" ht="12" x14ac:dyDescent="0.2">
      <c r="A18" s="129" t="s">
        <v>440</v>
      </c>
      <c r="B18" s="130" t="s">
        <v>455</v>
      </c>
      <c r="C18" s="130" t="s">
        <v>456</v>
      </c>
      <c r="D18" s="131" t="s">
        <v>430</v>
      </c>
      <c r="E18" s="132" t="s">
        <v>73</v>
      </c>
      <c r="F18" s="133">
        <v>44966</v>
      </c>
      <c r="G18" s="134">
        <v>16000</v>
      </c>
      <c r="H18" s="179" t="s">
        <v>450</v>
      </c>
    </row>
    <row r="19" spans="1:8" s="136" customFormat="1" ht="12" x14ac:dyDescent="0.2">
      <c r="A19" s="129" t="s">
        <v>457</v>
      </c>
      <c r="B19" s="130" t="s">
        <v>458</v>
      </c>
      <c r="C19" s="130" t="s">
        <v>459</v>
      </c>
      <c r="D19" s="131" t="s">
        <v>430</v>
      </c>
      <c r="E19" s="132" t="s">
        <v>73</v>
      </c>
      <c r="F19" s="133">
        <v>44966</v>
      </c>
      <c r="G19" s="134">
        <v>19000</v>
      </c>
      <c r="H19" s="179" t="s">
        <v>450</v>
      </c>
    </row>
    <row r="20" spans="1:8" s="136" customFormat="1" ht="12" x14ac:dyDescent="0.2">
      <c r="A20" s="129" t="s">
        <v>460</v>
      </c>
      <c r="B20" s="130" t="s">
        <v>461</v>
      </c>
      <c r="C20" s="130" t="s">
        <v>462</v>
      </c>
      <c r="D20" s="131" t="s">
        <v>430</v>
      </c>
      <c r="E20" s="132" t="s">
        <v>73</v>
      </c>
      <c r="F20" s="133">
        <v>44966</v>
      </c>
      <c r="G20" s="134">
        <v>248000</v>
      </c>
      <c r="H20" s="179" t="s">
        <v>450</v>
      </c>
    </row>
    <row r="21" spans="1:8" s="136" customFormat="1" ht="12" x14ac:dyDescent="0.2">
      <c r="A21" s="129" t="s">
        <v>463</v>
      </c>
      <c r="B21" s="130" t="s">
        <v>464</v>
      </c>
      <c r="C21" s="130" t="s">
        <v>465</v>
      </c>
      <c r="D21" s="131" t="s">
        <v>430</v>
      </c>
      <c r="E21" s="132" t="s">
        <v>73</v>
      </c>
      <c r="F21" s="133">
        <v>44973</v>
      </c>
      <c r="G21" s="134">
        <v>1000</v>
      </c>
      <c r="H21" s="179" t="s">
        <v>450</v>
      </c>
    </row>
    <row r="22" spans="1:8" s="136" customFormat="1" ht="12" x14ac:dyDescent="0.2">
      <c r="A22" s="129" t="s">
        <v>466</v>
      </c>
      <c r="B22" s="130" t="s">
        <v>467</v>
      </c>
      <c r="C22" s="130" t="s">
        <v>468</v>
      </c>
      <c r="D22" s="131" t="s">
        <v>430</v>
      </c>
      <c r="E22" s="132" t="s">
        <v>73</v>
      </c>
      <c r="F22" s="133">
        <v>44973</v>
      </c>
      <c r="G22" s="134">
        <v>5000</v>
      </c>
      <c r="H22" s="179" t="s">
        <v>450</v>
      </c>
    </row>
    <row r="23" spans="1:8" s="136" customFormat="1" ht="12" x14ac:dyDescent="0.2">
      <c r="A23" s="129" t="s">
        <v>469</v>
      </c>
      <c r="B23" s="130" t="s">
        <v>470</v>
      </c>
      <c r="C23" s="130" t="s">
        <v>471</v>
      </c>
      <c r="D23" s="131" t="s">
        <v>430</v>
      </c>
      <c r="E23" s="132" t="s">
        <v>73</v>
      </c>
      <c r="F23" s="133">
        <v>44973</v>
      </c>
      <c r="G23" s="134">
        <v>140970</v>
      </c>
      <c r="H23" s="179" t="s">
        <v>450</v>
      </c>
    </row>
    <row r="24" spans="1:8" s="136" customFormat="1" ht="12" x14ac:dyDescent="0.2">
      <c r="A24" s="137" t="s">
        <v>472</v>
      </c>
      <c r="B24" s="138" t="s">
        <v>473</v>
      </c>
      <c r="C24" s="138" t="s">
        <v>474</v>
      </c>
      <c r="D24" s="139" t="s">
        <v>430</v>
      </c>
      <c r="E24" s="140" t="s">
        <v>73</v>
      </c>
      <c r="F24" s="141">
        <v>44980</v>
      </c>
      <c r="G24" s="142">
        <v>38500</v>
      </c>
      <c r="H24" s="179" t="s">
        <v>450</v>
      </c>
    </row>
    <row r="25" spans="1:8" s="136" customFormat="1" ht="12" x14ac:dyDescent="0.2">
      <c r="A25" s="137" t="s">
        <v>475</v>
      </c>
      <c r="B25" s="138" t="s">
        <v>476</v>
      </c>
      <c r="C25" s="138" t="s">
        <v>477</v>
      </c>
      <c r="D25" s="139" t="s">
        <v>430</v>
      </c>
      <c r="E25" s="140" t="s">
        <v>73</v>
      </c>
      <c r="F25" s="141">
        <v>45036</v>
      </c>
      <c r="G25" s="142">
        <v>184600</v>
      </c>
      <c r="H25" s="179" t="s">
        <v>450</v>
      </c>
    </row>
    <row r="26" spans="1:8" s="136" customFormat="1" ht="12" x14ac:dyDescent="0.2">
      <c r="A26" s="137" t="s">
        <v>478</v>
      </c>
      <c r="B26" s="138" t="s">
        <v>479</v>
      </c>
      <c r="C26" s="138" t="s">
        <v>480</v>
      </c>
      <c r="D26" s="139" t="s">
        <v>430</v>
      </c>
      <c r="E26" s="140" t="s">
        <v>73</v>
      </c>
      <c r="F26" s="141">
        <v>45036</v>
      </c>
      <c r="G26" s="142">
        <v>25000</v>
      </c>
      <c r="H26" s="179" t="s">
        <v>450</v>
      </c>
    </row>
    <row r="27" spans="1:8" s="136" customFormat="1" ht="12" x14ac:dyDescent="0.2">
      <c r="A27" s="137" t="s">
        <v>481</v>
      </c>
      <c r="B27" s="138" t="s">
        <v>482</v>
      </c>
      <c r="C27" s="138" t="s">
        <v>483</v>
      </c>
      <c r="D27" s="139" t="s">
        <v>430</v>
      </c>
      <c r="E27" s="140" t="s">
        <v>73</v>
      </c>
      <c r="F27" s="141">
        <v>45050</v>
      </c>
      <c r="G27" s="142">
        <v>110000</v>
      </c>
      <c r="H27" s="179" t="s">
        <v>450</v>
      </c>
    </row>
    <row r="28" spans="1:8" s="136" customFormat="1" ht="12" x14ac:dyDescent="0.2">
      <c r="A28" s="137" t="s">
        <v>484</v>
      </c>
      <c r="B28" s="138" t="s">
        <v>485</v>
      </c>
      <c r="C28" s="138" t="s">
        <v>486</v>
      </c>
      <c r="D28" s="139" t="s">
        <v>430</v>
      </c>
      <c r="E28" s="140" t="s">
        <v>73</v>
      </c>
      <c r="F28" s="141">
        <v>45050</v>
      </c>
      <c r="G28" s="142">
        <v>811000</v>
      </c>
      <c r="H28" s="179" t="s">
        <v>450</v>
      </c>
    </row>
    <row r="29" spans="1:8" s="136" customFormat="1" ht="12" x14ac:dyDescent="0.2">
      <c r="A29" s="150" t="s">
        <v>487</v>
      </c>
      <c r="B29" s="151" t="s">
        <v>488</v>
      </c>
      <c r="C29" s="151" t="s">
        <v>489</v>
      </c>
      <c r="D29" s="139" t="s">
        <v>430</v>
      </c>
      <c r="E29" s="140" t="s">
        <v>73</v>
      </c>
      <c r="F29" s="152">
        <v>45253</v>
      </c>
      <c r="G29" s="153">
        <v>1130163</v>
      </c>
      <c r="H29" s="180" t="s">
        <v>450</v>
      </c>
    </row>
    <row r="30" spans="1:8" x14ac:dyDescent="0.2"/>
    <row r="31" spans="1:8" s="178" customFormat="1" ht="15.75" x14ac:dyDescent="0.25">
      <c r="A31" s="297" t="s">
        <v>490</v>
      </c>
      <c r="B31" s="297"/>
      <c r="C31" s="297"/>
      <c r="D31" s="297"/>
      <c r="E31" s="297"/>
      <c r="F31" s="297"/>
      <c r="G31" s="297"/>
      <c r="H31" s="297"/>
    </row>
    <row r="32" spans="1:8" s="136" customFormat="1" ht="12" x14ac:dyDescent="0.2">
      <c r="A32" s="126"/>
      <c r="B32" s="127" t="s">
        <v>66</v>
      </c>
      <c r="C32" s="127" t="s">
        <v>67</v>
      </c>
      <c r="D32" s="127" t="s">
        <v>68</v>
      </c>
      <c r="E32" s="127"/>
      <c r="F32" s="127" t="s">
        <v>63</v>
      </c>
      <c r="G32" s="127" t="s">
        <v>491</v>
      </c>
      <c r="H32" s="127" t="s">
        <v>492</v>
      </c>
    </row>
    <row r="33" spans="1:8" x14ac:dyDescent="0.2">
      <c r="A33" s="129">
        <v>1</v>
      </c>
      <c r="B33" s="129" t="s">
        <v>194</v>
      </c>
      <c r="C33" s="130" t="s">
        <v>195</v>
      </c>
      <c r="D33" s="181" t="s">
        <v>493</v>
      </c>
      <c r="E33" s="132"/>
      <c r="F33" s="133">
        <v>45034</v>
      </c>
      <c r="G33" s="134" t="s">
        <v>73</v>
      </c>
      <c r="H33" s="179" t="s">
        <v>92</v>
      </c>
    </row>
    <row r="34" spans="1:8" x14ac:dyDescent="0.2">
      <c r="A34" s="162" t="s">
        <v>432</v>
      </c>
      <c r="B34" s="162" t="s">
        <v>288</v>
      </c>
      <c r="C34" s="162" t="s">
        <v>289</v>
      </c>
      <c r="D34" s="182" t="s">
        <v>290</v>
      </c>
      <c r="E34" s="165"/>
      <c r="F34" s="166">
        <v>45119</v>
      </c>
      <c r="G34" s="167" t="s">
        <v>92</v>
      </c>
      <c r="H34" s="168" t="s">
        <v>73</v>
      </c>
    </row>
    <row r="35" spans="1:8" x14ac:dyDescent="0.2">
      <c r="A35" s="183"/>
      <c r="B35" s="183"/>
      <c r="C35" s="183"/>
      <c r="D35" s="184"/>
      <c r="E35" s="185"/>
      <c r="F35" s="186"/>
      <c r="G35" s="187"/>
      <c r="H35" s="188"/>
    </row>
    <row r="36" spans="1:8" s="178" customFormat="1" ht="15.75" x14ac:dyDescent="0.25">
      <c r="A36" s="297" t="s">
        <v>494</v>
      </c>
      <c r="B36" s="297"/>
      <c r="C36" s="297"/>
      <c r="D36" s="297"/>
      <c r="E36" s="297"/>
      <c r="F36" s="297"/>
      <c r="G36" s="297"/>
      <c r="H36" s="297"/>
    </row>
    <row r="37" spans="1:8" s="176" customFormat="1" ht="36" x14ac:dyDescent="0.2">
      <c r="A37" s="126"/>
      <c r="B37" s="127" t="s">
        <v>66</v>
      </c>
      <c r="C37" s="127" t="s">
        <v>67</v>
      </c>
      <c r="D37" s="127" t="s">
        <v>68</v>
      </c>
      <c r="E37" s="127" t="s">
        <v>69</v>
      </c>
      <c r="F37" s="127" t="s">
        <v>495</v>
      </c>
      <c r="G37" s="128" t="s">
        <v>496</v>
      </c>
      <c r="H37" s="128" t="s">
        <v>338</v>
      </c>
    </row>
    <row r="38" spans="1:8" x14ac:dyDescent="0.2">
      <c r="A38" s="129" t="s">
        <v>497</v>
      </c>
      <c r="B38" s="130" t="s">
        <v>315</v>
      </c>
      <c r="C38" s="130" t="s">
        <v>316</v>
      </c>
      <c r="D38" s="131" t="s">
        <v>498</v>
      </c>
      <c r="E38" s="132" t="s">
        <v>73</v>
      </c>
      <c r="F38" s="133">
        <v>45132</v>
      </c>
      <c r="G38" s="134">
        <v>366756</v>
      </c>
      <c r="H38" s="135" t="s">
        <v>499</v>
      </c>
    </row>
    <row r="39" spans="1:8" x14ac:dyDescent="0.2">
      <c r="A39" s="137" t="s">
        <v>432</v>
      </c>
      <c r="B39" s="138" t="s">
        <v>500</v>
      </c>
      <c r="C39" s="138" t="s">
        <v>501</v>
      </c>
      <c r="D39" s="139" t="s">
        <v>502</v>
      </c>
      <c r="E39" s="140" t="s">
        <v>73</v>
      </c>
      <c r="F39" s="141">
        <v>45190</v>
      </c>
      <c r="G39" s="189" t="s">
        <v>503</v>
      </c>
      <c r="H39" s="143" t="s">
        <v>504</v>
      </c>
    </row>
    <row r="40" spans="1:8" x14ac:dyDescent="0.2">
      <c r="A40" s="144" t="s">
        <v>437</v>
      </c>
      <c r="B40" s="145" t="s">
        <v>261</v>
      </c>
      <c r="C40" s="145" t="s">
        <v>262</v>
      </c>
      <c r="D40" s="146" t="s">
        <v>263</v>
      </c>
      <c r="E40" s="147" t="s">
        <v>73</v>
      </c>
      <c r="F40" s="148">
        <v>45268</v>
      </c>
      <c r="G40" s="190">
        <v>130276</v>
      </c>
      <c r="H40" s="191" t="s">
        <v>505</v>
      </c>
    </row>
    <row r="41" spans="1:8" x14ac:dyDescent="0.2">
      <c r="A41" s="150" t="s">
        <v>440</v>
      </c>
      <c r="B41" s="151" t="s">
        <v>82</v>
      </c>
      <c r="C41" s="151" t="s">
        <v>83</v>
      </c>
      <c r="D41" s="192" t="s">
        <v>84</v>
      </c>
      <c r="E41" s="193" t="s">
        <v>73</v>
      </c>
      <c r="F41" s="152">
        <v>45279</v>
      </c>
      <c r="G41" s="194">
        <v>99331</v>
      </c>
      <c r="H41" s="195" t="s">
        <v>506</v>
      </c>
    </row>
    <row r="42" spans="1:8" x14ac:dyDescent="0.2">
      <c r="A42" s="144" t="s">
        <v>457</v>
      </c>
      <c r="B42" s="145" t="s">
        <v>279</v>
      </c>
      <c r="C42" s="145" t="s">
        <v>280</v>
      </c>
      <c r="D42" s="146" t="s">
        <v>281</v>
      </c>
      <c r="E42" s="147" t="s">
        <v>73</v>
      </c>
      <c r="F42" s="148">
        <v>45282</v>
      </c>
      <c r="G42" s="190">
        <v>302641</v>
      </c>
      <c r="H42" s="191" t="s">
        <v>505</v>
      </c>
    </row>
    <row r="43" spans="1:8" x14ac:dyDescent="0.2">
      <c r="A43" s="144" t="s">
        <v>460</v>
      </c>
      <c r="B43" s="145" t="s">
        <v>306</v>
      </c>
      <c r="C43" s="145" t="s">
        <v>307</v>
      </c>
      <c r="D43" s="146" t="s">
        <v>308</v>
      </c>
      <c r="E43" s="147" t="s">
        <v>92</v>
      </c>
      <c r="F43" s="148">
        <v>45289</v>
      </c>
      <c r="G43" s="190">
        <v>7144802</v>
      </c>
      <c r="H43" s="191" t="s">
        <v>507</v>
      </c>
    </row>
    <row r="44" spans="1:8" x14ac:dyDescent="0.2">
      <c r="A44" s="196"/>
      <c r="B44" s="197"/>
      <c r="C44" s="197"/>
      <c r="D44" s="198"/>
      <c r="E44" s="199"/>
      <c r="F44" s="200"/>
      <c r="G44" s="201"/>
      <c r="H44" s="202"/>
    </row>
    <row r="45" spans="1:8" ht="15.75" x14ac:dyDescent="0.25">
      <c r="A45" s="299" t="s">
        <v>508</v>
      </c>
      <c r="B45" s="299"/>
      <c r="C45" s="299"/>
      <c r="D45" s="299"/>
      <c r="E45" s="299"/>
      <c r="F45" s="299"/>
      <c r="G45" s="299"/>
      <c r="H45" s="299"/>
    </row>
    <row r="46" spans="1:8" ht="36" x14ac:dyDescent="0.2">
      <c r="A46" s="126"/>
      <c r="B46" s="127" t="s">
        <v>66</v>
      </c>
      <c r="C46" s="127" t="s">
        <v>67</v>
      </c>
      <c r="D46" s="127" t="s">
        <v>68</v>
      </c>
      <c r="E46" s="127" t="s">
        <v>69</v>
      </c>
      <c r="F46" s="127" t="s">
        <v>495</v>
      </c>
      <c r="G46" s="128" t="s">
        <v>429</v>
      </c>
      <c r="H46" s="128" t="s">
        <v>338</v>
      </c>
    </row>
    <row r="47" spans="1:8" x14ac:dyDescent="0.2">
      <c r="A47" s="129" t="s">
        <v>497</v>
      </c>
      <c r="B47" s="130" t="s">
        <v>412</v>
      </c>
      <c r="C47" s="130" t="s">
        <v>509</v>
      </c>
      <c r="D47" s="131" t="s">
        <v>361</v>
      </c>
      <c r="E47" s="132" t="s">
        <v>92</v>
      </c>
      <c r="F47" s="133">
        <v>45119</v>
      </c>
      <c r="G47" s="134">
        <v>2300000000</v>
      </c>
      <c r="H47" s="179" t="s">
        <v>510</v>
      </c>
    </row>
    <row r="48" spans="1:8" x14ac:dyDescent="0.2">
      <c r="A48" s="196" t="s">
        <v>432</v>
      </c>
      <c r="B48" s="155" t="s">
        <v>362</v>
      </c>
      <c r="C48" s="155" t="s">
        <v>363</v>
      </c>
      <c r="D48" s="131" t="s">
        <v>430</v>
      </c>
      <c r="E48" s="140" t="s">
        <v>92</v>
      </c>
      <c r="F48" s="200">
        <v>45252</v>
      </c>
      <c r="G48" s="201">
        <v>149976773465</v>
      </c>
      <c r="H48" s="179" t="s">
        <v>511</v>
      </c>
    </row>
    <row r="49" spans="1:8" x14ac:dyDescent="0.2">
      <c r="A49" s="137" t="s">
        <v>437</v>
      </c>
      <c r="B49" s="138" t="s">
        <v>356</v>
      </c>
      <c r="C49" s="138" t="s">
        <v>357</v>
      </c>
      <c r="D49" s="139" t="s">
        <v>512</v>
      </c>
      <c r="E49" s="140" t="s">
        <v>92</v>
      </c>
      <c r="F49" s="141">
        <v>45257</v>
      </c>
      <c r="G49" s="142">
        <v>300</v>
      </c>
      <c r="H49" s="180" t="s">
        <v>513</v>
      </c>
    </row>
    <row r="50" spans="1:8" x14ac:dyDescent="0.2">
      <c r="A50" s="154"/>
      <c r="B50" s="155"/>
      <c r="C50" s="155"/>
      <c r="D50" s="156"/>
      <c r="E50" s="157"/>
      <c r="F50" s="158"/>
      <c r="G50" s="159"/>
      <c r="H50" s="160"/>
    </row>
    <row r="51" spans="1:8" ht="15.75" x14ac:dyDescent="0.25">
      <c r="A51" s="299" t="s">
        <v>514</v>
      </c>
      <c r="B51" s="299"/>
      <c r="C51" s="299"/>
      <c r="D51" s="299"/>
      <c r="E51" s="299"/>
      <c r="F51" s="299"/>
      <c r="G51" s="299"/>
      <c r="H51" s="299"/>
    </row>
    <row r="52" spans="1:8" ht="36" x14ac:dyDescent="0.2">
      <c r="A52" s="161"/>
      <c r="B52" s="127" t="s">
        <v>66</v>
      </c>
      <c r="C52" s="127" t="s">
        <v>67</v>
      </c>
      <c r="D52" s="127" t="s">
        <v>68</v>
      </c>
      <c r="E52" s="127" t="s">
        <v>69</v>
      </c>
      <c r="F52" s="127" t="s">
        <v>495</v>
      </c>
      <c r="G52" s="128" t="s">
        <v>447</v>
      </c>
      <c r="H52" s="128" t="s">
        <v>338</v>
      </c>
    </row>
    <row r="53" spans="1:8" x14ac:dyDescent="0.2">
      <c r="A53" s="129" t="s">
        <v>497</v>
      </c>
      <c r="B53" s="130" t="s">
        <v>515</v>
      </c>
      <c r="C53" s="130" t="s">
        <v>516</v>
      </c>
      <c r="D53" s="131" t="s">
        <v>430</v>
      </c>
      <c r="E53" s="132" t="s">
        <v>73</v>
      </c>
      <c r="F53" s="133">
        <v>44984</v>
      </c>
      <c r="G53" s="134">
        <v>4250</v>
      </c>
      <c r="H53" s="135" t="s">
        <v>517</v>
      </c>
    </row>
    <row r="54" spans="1:8" x14ac:dyDescent="0.2">
      <c r="A54" s="129" t="s">
        <v>432</v>
      </c>
      <c r="B54" s="130" t="s">
        <v>518</v>
      </c>
      <c r="C54" s="130" t="s">
        <v>519</v>
      </c>
      <c r="D54" s="131" t="s">
        <v>430</v>
      </c>
      <c r="E54" s="132" t="s">
        <v>73</v>
      </c>
      <c r="F54" s="133">
        <v>45005</v>
      </c>
      <c r="G54" s="134">
        <v>510</v>
      </c>
      <c r="H54" s="135" t="s">
        <v>517</v>
      </c>
    </row>
    <row r="55" spans="1:8" x14ac:dyDescent="0.2">
      <c r="A55" s="137" t="s">
        <v>437</v>
      </c>
      <c r="B55" s="138" t="s">
        <v>520</v>
      </c>
      <c r="C55" s="138" t="s">
        <v>521</v>
      </c>
      <c r="D55" s="131" t="s">
        <v>430</v>
      </c>
      <c r="E55" s="132" t="s">
        <v>73</v>
      </c>
      <c r="F55" s="141">
        <v>45033</v>
      </c>
      <c r="G55" s="142">
        <v>20370</v>
      </c>
      <c r="H55" s="203" t="s">
        <v>450</v>
      </c>
    </row>
    <row r="56" spans="1:8" x14ac:dyDescent="0.2">
      <c r="A56" s="150" t="s">
        <v>440</v>
      </c>
      <c r="B56" s="151" t="s">
        <v>448</v>
      </c>
      <c r="C56" s="151" t="s">
        <v>449</v>
      </c>
      <c r="D56" s="139" t="s">
        <v>430</v>
      </c>
      <c r="E56" s="140" t="s">
        <v>73</v>
      </c>
      <c r="F56" s="141">
        <v>45033</v>
      </c>
      <c r="G56" s="153">
        <v>15000</v>
      </c>
      <c r="H56" s="203" t="s">
        <v>450</v>
      </c>
    </row>
    <row r="57" spans="1:8" x14ac:dyDescent="0.2">
      <c r="A57" s="144" t="s">
        <v>457</v>
      </c>
      <c r="B57" s="145" t="s">
        <v>522</v>
      </c>
      <c r="C57" s="145" t="s">
        <v>523</v>
      </c>
      <c r="D57" s="146" t="s">
        <v>430</v>
      </c>
      <c r="E57" s="147" t="s">
        <v>73</v>
      </c>
      <c r="F57" s="148">
        <v>45044</v>
      </c>
      <c r="G57" s="149">
        <v>1035346</v>
      </c>
      <c r="H57" s="203" t="s">
        <v>450</v>
      </c>
    </row>
    <row r="58" spans="1:8" x14ac:dyDescent="0.2">
      <c r="A58" s="144" t="s">
        <v>460</v>
      </c>
      <c r="B58" s="145" t="s">
        <v>455</v>
      </c>
      <c r="C58" s="145" t="s">
        <v>456</v>
      </c>
      <c r="D58" s="146" t="s">
        <v>430</v>
      </c>
      <c r="E58" s="147" t="s">
        <v>73</v>
      </c>
      <c r="F58" s="148">
        <v>45054</v>
      </c>
      <c r="G58" s="149">
        <v>16000</v>
      </c>
      <c r="H58" s="203" t="s">
        <v>450</v>
      </c>
    </row>
    <row r="59" spans="1:8" x14ac:dyDescent="0.2">
      <c r="A59" s="144" t="s">
        <v>463</v>
      </c>
      <c r="B59" s="145" t="s">
        <v>464</v>
      </c>
      <c r="C59" s="145" t="s">
        <v>465</v>
      </c>
      <c r="D59" s="146" t="s">
        <v>430</v>
      </c>
      <c r="E59" s="147" t="s">
        <v>73</v>
      </c>
      <c r="F59" s="148">
        <v>45061</v>
      </c>
      <c r="G59" s="149">
        <v>1000</v>
      </c>
      <c r="H59" s="203" t="s">
        <v>450</v>
      </c>
    </row>
    <row r="60" spans="1:8" x14ac:dyDescent="0.2">
      <c r="A60" s="144" t="s">
        <v>466</v>
      </c>
      <c r="B60" s="145" t="s">
        <v>524</v>
      </c>
      <c r="C60" s="145" t="s">
        <v>525</v>
      </c>
      <c r="D60" s="146" t="s">
        <v>430</v>
      </c>
      <c r="E60" s="147" t="s">
        <v>73</v>
      </c>
      <c r="F60" s="148">
        <v>45061</v>
      </c>
      <c r="G60" s="149">
        <v>5450</v>
      </c>
      <c r="H60" s="203" t="s">
        <v>517</v>
      </c>
    </row>
    <row r="61" spans="1:8" x14ac:dyDescent="0.2">
      <c r="A61" s="144" t="s">
        <v>469</v>
      </c>
      <c r="B61" s="145" t="s">
        <v>526</v>
      </c>
      <c r="C61" s="145" t="s">
        <v>527</v>
      </c>
      <c r="D61" s="146" t="s">
        <v>430</v>
      </c>
      <c r="E61" s="147" t="s">
        <v>73</v>
      </c>
      <c r="F61" s="148">
        <v>45061</v>
      </c>
      <c r="G61" s="149">
        <v>11000</v>
      </c>
      <c r="H61" s="203" t="s">
        <v>450</v>
      </c>
    </row>
    <row r="62" spans="1:8" x14ac:dyDescent="0.2">
      <c r="A62" s="144" t="s">
        <v>472</v>
      </c>
      <c r="B62" s="145" t="s">
        <v>528</v>
      </c>
      <c r="C62" s="145" t="s">
        <v>529</v>
      </c>
      <c r="D62" s="146" t="s">
        <v>430</v>
      </c>
      <c r="E62" s="147" t="s">
        <v>73</v>
      </c>
      <c r="F62" s="148">
        <v>45072</v>
      </c>
      <c r="G62" s="149">
        <v>1400</v>
      </c>
      <c r="H62" s="203" t="s">
        <v>517</v>
      </c>
    </row>
    <row r="63" spans="1:8" x14ac:dyDescent="0.2">
      <c r="A63" s="144" t="s">
        <v>475</v>
      </c>
      <c r="B63" s="145" t="s">
        <v>530</v>
      </c>
      <c r="C63" s="145" t="s">
        <v>531</v>
      </c>
      <c r="D63" s="146" t="s">
        <v>430</v>
      </c>
      <c r="E63" s="147" t="s">
        <v>73</v>
      </c>
      <c r="F63" s="148">
        <v>45096</v>
      </c>
      <c r="G63" s="149">
        <v>2870</v>
      </c>
      <c r="H63" s="203" t="s">
        <v>517</v>
      </c>
    </row>
    <row r="64" spans="1:8" x14ac:dyDescent="0.2">
      <c r="A64" s="144" t="s">
        <v>478</v>
      </c>
      <c r="B64" s="145" t="s">
        <v>451</v>
      </c>
      <c r="C64" s="145" t="s">
        <v>452</v>
      </c>
      <c r="D64" s="146" t="s">
        <v>430</v>
      </c>
      <c r="E64" s="147" t="s">
        <v>73</v>
      </c>
      <c r="F64" s="148">
        <v>45124</v>
      </c>
      <c r="G64" s="149">
        <v>23000</v>
      </c>
      <c r="H64" s="203" t="s">
        <v>450</v>
      </c>
    </row>
    <row r="65" spans="1:8" x14ac:dyDescent="0.2">
      <c r="A65" s="144" t="s">
        <v>481</v>
      </c>
      <c r="B65" s="145" t="s">
        <v>458</v>
      </c>
      <c r="C65" s="145" t="s">
        <v>459</v>
      </c>
      <c r="D65" s="146" t="s">
        <v>430</v>
      </c>
      <c r="E65" s="147" t="s">
        <v>73</v>
      </c>
      <c r="F65" s="148">
        <v>45145</v>
      </c>
      <c r="G65" s="149">
        <v>19000</v>
      </c>
      <c r="H65" s="203" t="s">
        <v>450</v>
      </c>
    </row>
    <row r="66" spans="1:8" x14ac:dyDescent="0.2">
      <c r="A66" s="144" t="s">
        <v>484</v>
      </c>
      <c r="B66" s="151" t="s">
        <v>532</v>
      </c>
      <c r="C66" s="151" t="s">
        <v>468</v>
      </c>
      <c r="D66" s="146" t="s">
        <v>430</v>
      </c>
      <c r="E66" s="147" t="s">
        <v>73</v>
      </c>
      <c r="F66" s="152">
        <v>45149</v>
      </c>
      <c r="G66" s="153">
        <v>5000</v>
      </c>
      <c r="H66" s="203" t="s">
        <v>450</v>
      </c>
    </row>
    <row r="67" spans="1:8" x14ac:dyDescent="0.2">
      <c r="A67" s="150" t="s">
        <v>487</v>
      </c>
      <c r="B67" s="151" t="s">
        <v>533</v>
      </c>
      <c r="C67" s="151" t="s">
        <v>534</v>
      </c>
      <c r="D67" s="146" t="s">
        <v>430</v>
      </c>
      <c r="E67" s="147" t="s">
        <v>73</v>
      </c>
      <c r="F67" s="152">
        <v>45149</v>
      </c>
      <c r="G67" s="153">
        <v>11000</v>
      </c>
      <c r="H67" s="203" t="s">
        <v>535</v>
      </c>
    </row>
    <row r="68" spans="1:8" x14ac:dyDescent="0.2">
      <c r="A68" s="144" t="s">
        <v>536</v>
      </c>
      <c r="B68" s="145" t="s">
        <v>537</v>
      </c>
      <c r="C68" s="145" t="s">
        <v>538</v>
      </c>
      <c r="D68" s="146" t="s">
        <v>430</v>
      </c>
      <c r="E68" s="147" t="s">
        <v>73</v>
      </c>
      <c r="F68" s="148">
        <v>45187</v>
      </c>
      <c r="G68" s="149">
        <v>5810</v>
      </c>
      <c r="H68" s="204" t="s">
        <v>535</v>
      </c>
    </row>
    <row r="69" spans="1:8" x14ac:dyDescent="0.2">
      <c r="A69" s="144" t="s">
        <v>539</v>
      </c>
      <c r="B69" s="145" t="s">
        <v>540</v>
      </c>
      <c r="C69" s="145" t="s">
        <v>541</v>
      </c>
      <c r="D69" s="146" t="s">
        <v>430</v>
      </c>
      <c r="E69" s="147" t="s">
        <v>73</v>
      </c>
      <c r="F69" s="148">
        <v>45215</v>
      </c>
      <c r="G69" s="149">
        <v>5460</v>
      </c>
      <c r="H69" s="204" t="s">
        <v>535</v>
      </c>
    </row>
    <row r="70" spans="1:8" x14ac:dyDescent="0.2">
      <c r="A70" s="144" t="s">
        <v>542</v>
      </c>
      <c r="B70" s="145" t="s">
        <v>479</v>
      </c>
      <c r="C70" s="145" t="s">
        <v>480</v>
      </c>
      <c r="D70" s="146" t="s">
        <v>430</v>
      </c>
      <c r="E70" s="147" t="s">
        <v>73</v>
      </c>
      <c r="F70" s="148">
        <v>45215</v>
      </c>
      <c r="G70" s="149">
        <v>25000</v>
      </c>
      <c r="H70" s="203" t="s">
        <v>450</v>
      </c>
    </row>
    <row r="71" spans="1:8" x14ac:dyDescent="0.2">
      <c r="A71" s="144" t="s">
        <v>543</v>
      </c>
      <c r="B71" s="145" t="s">
        <v>482</v>
      </c>
      <c r="C71" s="145" t="s">
        <v>483</v>
      </c>
      <c r="D71" s="146" t="s">
        <v>430</v>
      </c>
      <c r="E71" s="147" t="s">
        <v>73</v>
      </c>
      <c r="F71" s="148">
        <v>45226</v>
      </c>
      <c r="G71" s="149">
        <v>110000</v>
      </c>
      <c r="H71" s="203" t="s">
        <v>450</v>
      </c>
    </row>
    <row r="72" spans="1:8" x14ac:dyDescent="0.2">
      <c r="A72" s="144" t="s">
        <v>544</v>
      </c>
      <c r="B72" s="145" t="s">
        <v>545</v>
      </c>
      <c r="C72" s="145" t="s">
        <v>546</v>
      </c>
      <c r="D72" s="146" t="s">
        <v>430</v>
      </c>
      <c r="E72" s="147" t="s">
        <v>73</v>
      </c>
      <c r="F72" s="148">
        <v>45257</v>
      </c>
      <c r="G72" s="149">
        <v>11200</v>
      </c>
      <c r="H72" s="204" t="s">
        <v>535</v>
      </c>
    </row>
    <row r="73" spans="1:8" x14ac:dyDescent="0.2">
      <c r="A73" s="154"/>
      <c r="B73" s="155"/>
      <c r="C73" s="155"/>
      <c r="D73" s="156"/>
      <c r="E73" s="157"/>
      <c r="F73" s="158"/>
      <c r="G73" s="159"/>
      <c r="H73" s="160"/>
    </row>
    <row r="74" spans="1:8" s="178" customFormat="1" ht="15.75" x14ac:dyDescent="0.25">
      <c r="A74" s="297" t="s">
        <v>547</v>
      </c>
      <c r="B74" s="297"/>
      <c r="C74" s="297"/>
      <c r="D74" s="297"/>
      <c r="E74" s="297"/>
      <c r="F74" s="297"/>
      <c r="G74" s="297"/>
      <c r="H74" s="297"/>
    </row>
    <row r="75" spans="1:8" s="176" customFormat="1" ht="24" x14ac:dyDescent="0.2">
      <c r="A75" s="126"/>
      <c r="B75" s="127" t="s">
        <v>66</v>
      </c>
      <c r="C75" s="127" t="s">
        <v>67</v>
      </c>
      <c r="D75" s="127" t="s">
        <v>68</v>
      </c>
      <c r="E75" s="127" t="s">
        <v>69</v>
      </c>
      <c r="F75" s="127" t="s">
        <v>63</v>
      </c>
      <c r="G75" s="128" t="s">
        <v>548</v>
      </c>
      <c r="H75" s="128" t="s">
        <v>338</v>
      </c>
    </row>
    <row r="76" spans="1:8" s="178" customFormat="1" ht="15.75" x14ac:dyDescent="0.25">
      <c r="A76" s="205" t="s">
        <v>497</v>
      </c>
      <c r="B76" s="206" t="s">
        <v>324</v>
      </c>
      <c r="C76" s="206" t="s">
        <v>549</v>
      </c>
      <c r="D76" s="207" t="s">
        <v>326</v>
      </c>
      <c r="E76" s="208" t="s">
        <v>73</v>
      </c>
      <c r="F76" s="209">
        <v>44951</v>
      </c>
      <c r="G76" s="210">
        <v>1550000</v>
      </c>
      <c r="H76" s="211" t="s">
        <v>550</v>
      </c>
    </row>
    <row r="77" spans="1:8" s="178" customFormat="1" ht="15.75" x14ac:dyDescent="0.25">
      <c r="A77" s="205" t="s">
        <v>432</v>
      </c>
      <c r="B77" s="130" t="s">
        <v>285</v>
      </c>
      <c r="C77" s="130" t="s">
        <v>286</v>
      </c>
      <c r="D77" s="131" t="s">
        <v>551</v>
      </c>
      <c r="E77" s="208" t="s">
        <v>73</v>
      </c>
      <c r="F77" s="209">
        <v>44951</v>
      </c>
      <c r="G77" s="210">
        <v>2200000</v>
      </c>
      <c r="H77" s="211" t="s">
        <v>550</v>
      </c>
    </row>
    <row r="78" spans="1:8" s="178" customFormat="1" ht="15.75" x14ac:dyDescent="0.25">
      <c r="A78" s="205" t="s">
        <v>437</v>
      </c>
      <c r="B78" s="206" t="s">
        <v>552</v>
      </c>
      <c r="C78" s="206" t="s">
        <v>553</v>
      </c>
      <c r="D78" s="207" t="s">
        <v>554</v>
      </c>
      <c r="E78" s="208" t="s">
        <v>73</v>
      </c>
      <c r="F78" s="209">
        <v>44963</v>
      </c>
      <c r="G78" s="210">
        <v>350000</v>
      </c>
      <c r="H78" s="211" t="s">
        <v>555</v>
      </c>
    </row>
    <row r="79" spans="1:8" s="178" customFormat="1" ht="15.75" x14ac:dyDescent="0.25">
      <c r="A79" s="212" t="s">
        <v>440</v>
      </c>
      <c r="B79" s="213" t="s">
        <v>556</v>
      </c>
      <c r="C79" s="213" t="s">
        <v>557</v>
      </c>
      <c r="D79" s="214" t="s">
        <v>558</v>
      </c>
      <c r="E79" s="165" t="s">
        <v>73</v>
      </c>
      <c r="F79" s="215">
        <v>45104</v>
      </c>
      <c r="G79" s="216">
        <v>900715</v>
      </c>
      <c r="H79" s="217" t="s">
        <v>559</v>
      </c>
    </row>
    <row r="80" spans="1:8" s="178" customFormat="1" ht="15.75" x14ac:dyDescent="0.25">
      <c r="A80" s="169" t="s">
        <v>457</v>
      </c>
      <c r="B80" s="170" t="s">
        <v>143</v>
      </c>
      <c r="C80" s="170" t="s">
        <v>144</v>
      </c>
      <c r="D80" s="171" t="s">
        <v>560</v>
      </c>
      <c r="E80" s="172" t="s">
        <v>73</v>
      </c>
      <c r="F80" s="173">
        <v>45232</v>
      </c>
      <c r="G80" s="174">
        <v>697750</v>
      </c>
      <c r="H80" s="218" t="s">
        <v>505</v>
      </c>
    </row>
    <row r="81" spans="1:8" s="178" customFormat="1" ht="15.75" x14ac:dyDescent="0.25">
      <c r="A81" s="169" t="s">
        <v>460</v>
      </c>
      <c r="B81" s="170" t="s">
        <v>321</v>
      </c>
      <c r="C81" s="170" t="s">
        <v>561</v>
      </c>
      <c r="D81" s="171" t="s">
        <v>562</v>
      </c>
      <c r="E81" s="172" t="s">
        <v>73</v>
      </c>
      <c r="F81" s="173">
        <v>45236</v>
      </c>
      <c r="G81" s="174">
        <v>72254</v>
      </c>
      <c r="H81" s="218" t="s">
        <v>563</v>
      </c>
    </row>
    <row r="82" spans="1:8" x14ac:dyDescent="0.2">
      <c r="A82" s="154"/>
      <c r="B82" s="219"/>
      <c r="C82" s="219"/>
      <c r="D82" s="184"/>
      <c r="E82" s="185"/>
      <c r="F82" s="186"/>
      <c r="G82" s="187"/>
      <c r="H82" s="188"/>
    </row>
    <row r="83" spans="1:8" ht="15.75" x14ac:dyDescent="0.2">
      <c r="A83" s="297" t="s">
        <v>564</v>
      </c>
      <c r="B83" s="297"/>
      <c r="C83" s="297"/>
      <c r="D83" s="297"/>
      <c r="E83" s="297"/>
      <c r="F83" s="297"/>
      <c r="G83" s="297"/>
      <c r="H83" s="297"/>
    </row>
    <row r="84" spans="1:8" ht="24" x14ac:dyDescent="0.2">
      <c r="A84" s="126"/>
      <c r="B84" s="127" t="s">
        <v>66</v>
      </c>
      <c r="C84" s="127" t="s">
        <v>67</v>
      </c>
      <c r="D84" s="127" t="s">
        <v>68</v>
      </c>
      <c r="E84" s="127" t="s">
        <v>69</v>
      </c>
      <c r="F84" s="127" t="s">
        <v>63</v>
      </c>
      <c r="G84" s="128" t="s">
        <v>565</v>
      </c>
      <c r="H84" s="128" t="s">
        <v>338</v>
      </c>
    </row>
    <row r="85" spans="1:8" s="136" customFormat="1" ht="12" x14ac:dyDescent="0.2">
      <c r="A85" s="144"/>
      <c r="B85" s="145" t="s">
        <v>470</v>
      </c>
      <c r="C85" s="145" t="s">
        <v>471</v>
      </c>
      <c r="D85" s="146" t="s">
        <v>430</v>
      </c>
      <c r="E85" s="147" t="s">
        <v>73</v>
      </c>
      <c r="F85" s="148">
        <v>45155</v>
      </c>
      <c r="G85" s="149">
        <v>12500</v>
      </c>
      <c r="H85" s="204" t="s">
        <v>450</v>
      </c>
    </row>
    <row r="86" spans="1:8" x14ac:dyDescent="0.2">
      <c r="A86" s="154"/>
      <c r="B86" s="154"/>
      <c r="C86" s="154"/>
      <c r="D86" s="156"/>
      <c r="E86" s="157"/>
      <c r="F86" s="158"/>
      <c r="G86" s="220"/>
      <c r="H86" s="221"/>
    </row>
    <row r="87" spans="1:8" s="222" customFormat="1" ht="15.75" x14ac:dyDescent="0.2">
      <c r="A87" s="297" t="s">
        <v>566</v>
      </c>
      <c r="B87" s="297"/>
      <c r="C87" s="297"/>
      <c r="D87" s="297"/>
      <c r="E87" s="297"/>
      <c r="F87" s="297"/>
      <c r="G87" s="297"/>
      <c r="H87" s="297"/>
    </row>
    <row r="88" spans="1:8" s="222" customFormat="1" x14ac:dyDescent="0.2">
      <c r="A88" s="223"/>
      <c r="B88" s="127" t="s">
        <v>66</v>
      </c>
      <c r="C88" s="127" t="s">
        <v>67</v>
      </c>
      <c r="D88" s="127" t="s">
        <v>68</v>
      </c>
      <c r="E88" s="127" t="s">
        <v>69</v>
      </c>
      <c r="F88" s="127" t="s">
        <v>63</v>
      </c>
      <c r="G88" s="300" t="s">
        <v>567</v>
      </c>
      <c r="H88" s="300"/>
    </row>
    <row r="89" spans="1:8" x14ac:dyDescent="0.2">
      <c r="A89" s="205" t="s">
        <v>497</v>
      </c>
      <c r="B89" s="206" t="s">
        <v>552</v>
      </c>
      <c r="C89" s="206" t="s">
        <v>553</v>
      </c>
      <c r="D89" s="207" t="s">
        <v>554</v>
      </c>
      <c r="E89" s="208" t="s">
        <v>73</v>
      </c>
      <c r="F89" s="209">
        <v>44939</v>
      </c>
      <c r="G89" s="296" t="s">
        <v>568</v>
      </c>
      <c r="H89" s="296"/>
    </row>
    <row r="90" spans="1:8" x14ac:dyDescent="0.2">
      <c r="A90" s="205" t="s">
        <v>432</v>
      </c>
      <c r="B90" s="206" t="s">
        <v>197</v>
      </c>
      <c r="C90" s="206" t="s">
        <v>198</v>
      </c>
      <c r="D90" s="207" t="s">
        <v>569</v>
      </c>
      <c r="E90" s="208" t="s">
        <v>73</v>
      </c>
      <c r="F90" s="209">
        <v>44963</v>
      </c>
      <c r="G90" s="296" t="s">
        <v>570</v>
      </c>
      <c r="H90" s="296"/>
    </row>
    <row r="91" spans="1:8" x14ac:dyDescent="0.2">
      <c r="A91" s="225" t="s">
        <v>437</v>
      </c>
      <c r="B91" s="226" t="s">
        <v>306</v>
      </c>
      <c r="C91" s="226" t="s">
        <v>307</v>
      </c>
      <c r="D91" s="227" t="s">
        <v>308</v>
      </c>
      <c r="E91" s="228" t="s">
        <v>92</v>
      </c>
      <c r="F91" s="229">
        <v>45020</v>
      </c>
      <c r="G91" s="230"/>
      <c r="H91" s="230" t="s">
        <v>571</v>
      </c>
    </row>
    <row r="92" spans="1:8" x14ac:dyDescent="0.2">
      <c r="A92" s="169" t="s">
        <v>457</v>
      </c>
      <c r="B92" s="170" t="s">
        <v>143</v>
      </c>
      <c r="C92" s="170" t="s">
        <v>144</v>
      </c>
      <c r="D92" s="171" t="s">
        <v>560</v>
      </c>
      <c r="E92" s="172" t="s">
        <v>73</v>
      </c>
      <c r="F92" s="173">
        <v>45236</v>
      </c>
      <c r="G92" s="231"/>
      <c r="H92" s="231" t="s">
        <v>572</v>
      </c>
    </row>
    <row r="93" spans="1:8" x14ac:dyDescent="0.2">
      <c r="A93" s="169" t="s">
        <v>460</v>
      </c>
      <c r="B93" s="170" t="s">
        <v>321</v>
      </c>
      <c r="C93" s="170" t="s">
        <v>561</v>
      </c>
      <c r="D93" s="171" t="s">
        <v>562</v>
      </c>
      <c r="E93" s="172" t="s">
        <v>73</v>
      </c>
      <c r="F93" s="173">
        <v>45238</v>
      </c>
      <c r="G93" s="231"/>
      <c r="H93" s="231" t="s">
        <v>573</v>
      </c>
    </row>
    <row r="94" spans="1:8" x14ac:dyDescent="0.2">
      <c r="A94" s="154"/>
      <c r="B94" s="154"/>
      <c r="C94" s="154"/>
      <c r="D94" s="156"/>
      <c r="E94" s="157"/>
      <c r="F94" s="158"/>
      <c r="G94" s="220"/>
      <c r="H94" s="221"/>
    </row>
    <row r="95" spans="1:8" ht="15.75" x14ac:dyDescent="0.2">
      <c r="A95" s="297" t="s">
        <v>574</v>
      </c>
      <c r="B95" s="297"/>
      <c r="C95" s="297"/>
      <c r="D95" s="297"/>
      <c r="E95" s="297"/>
      <c r="F95" s="297"/>
      <c r="G95" s="297"/>
      <c r="H95" s="297"/>
    </row>
    <row r="96" spans="1:8" x14ac:dyDescent="0.2">
      <c r="A96" s="154"/>
      <c r="C96" s="232" t="s">
        <v>67</v>
      </c>
      <c r="D96" s="232" t="s">
        <v>68</v>
      </c>
      <c r="E96" s="232" t="s">
        <v>69</v>
      </c>
      <c r="F96" s="232" t="s">
        <v>63</v>
      </c>
      <c r="G96" s="301" t="s">
        <v>575</v>
      </c>
      <c r="H96" s="301"/>
    </row>
    <row r="97" spans="1:11" x14ac:dyDescent="0.2">
      <c r="A97" s="154"/>
      <c r="B97" s="232"/>
      <c r="C97" s="232"/>
      <c r="D97" s="232"/>
      <c r="E97" s="232"/>
      <c r="F97" s="232"/>
      <c r="G97" s="233" t="s">
        <v>576</v>
      </c>
      <c r="H97" s="234" t="s">
        <v>577</v>
      </c>
    </row>
    <row r="98" spans="1:11" x14ac:dyDescent="0.2">
      <c r="A98" s="235" t="s">
        <v>497</v>
      </c>
      <c r="B98" s="236" t="s">
        <v>279</v>
      </c>
      <c r="C98" s="237" t="s">
        <v>280</v>
      </c>
      <c r="D98" s="238" t="s">
        <v>578</v>
      </c>
      <c r="E98" s="239" t="s">
        <v>73</v>
      </c>
      <c r="F98" s="240">
        <v>44930</v>
      </c>
      <c r="G98" s="241" t="s">
        <v>579</v>
      </c>
      <c r="H98" s="241" t="s">
        <v>505</v>
      </c>
    </row>
    <row r="99" spans="1:11" x14ac:dyDescent="0.2">
      <c r="A99" s="154"/>
      <c r="B99" s="155"/>
      <c r="C99" s="242"/>
      <c r="D99" s="243"/>
      <c r="E99" s="157"/>
      <c r="F99" s="158"/>
      <c r="G99" s="188"/>
      <c r="H99" s="188"/>
    </row>
    <row r="100" spans="1:11" ht="15.75" x14ac:dyDescent="0.2">
      <c r="A100" s="303" t="s">
        <v>580</v>
      </c>
      <c r="B100" s="303"/>
      <c r="C100" s="303"/>
      <c r="D100" s="303"/>
      <c r="E100" s="303"/>
      <c r="F100" s="303"/>
      <c r="G100" s="303"/>
      <c r="H100" s="303"/>
    </row>
    <row r="101" spans="1:11" x14ac:dyDescent="0.2">
      <c r="A101" s="244"/>
      <c r="B101" s="127" t="s">
        <v>66</v>
      </c>
      <c r="C101" s="245" t="s">
        <v>67</v>
      </c>
      <c r="D101" s="246" t="s">
        <v>68</v>
      </c>
      <c r="E101" s="245" t="s">
        <v>69</v>
      </c>
      <c r="F101" s="245" t="s">
        <v>63</v>
      </c>
      <c r="G101" s="247" t="s">
        <v>496</v>
      </c>
      <c r="H101" s="304" t="s">
        <v>575</v>
      </c>
      <c r="I101" s="304"/>
      <c r="J101" s="248" t="s">
        <v>567</v>
      </c>
      <c r="K101" s="249"/>
    </row>
    <row r="102" spans="1:11" x14ac:dyDescent="0.2">
      <c r="A102" s="250"/>
      <c r="B102" s="251"/>
      <c r="C102" s="251"/>
      <c r="D102" s="252"/>
      <c r="E102" s="251"/>
      <c r="F102" s="251"/>
      <c r="G102" s="253"/>
      <c r="H102" s="254" t="s">
        <v>576</v>
      </c>
      <c r="I102" s="255" t="s">
        <v>577</v>
      </c>
      <c r="J102" s="256"/>
      <c r="K102" s="249"/>
    </row>
    <row r="103" spans="1:11" x14ac:dyDescent="0.2">
      <c r="A103" s="257" t="s">
        <v>497</v>
      </c>
      <c r="B103" s="213" t="s">
        <v>127</v>
      </c>
      <c r="C103" s="258" t="s">
        <v>581</v>
      </c>
      <c r="D103" s="259" t="s">
        <v>582</v>
      </c>
      <c r="E103" s="260" t="s">
        <v>73</v>
      </c>
      <c r="F103" s="261">
        <v>45181</v>
      </c>
      <c r="G103" s="262">
        <v>125000</v>
      </c>
      <c r="H103" s="263" t="s">
        <v>583</v>
      </c>
      <c r="I103" s="264" t="s">
        <v>584</v>
      </c>
      <c r="J103" s="265" t="s">
        <v>585</v>
      </c>
    </row>
    <row r="104" spans="1:11" x14ac:dyDescent="0.2">
      <c r="A104" s="183"/>
      <c r="B104" s="219"/>
      <c r="C104" s="266"/>
      <c r="D104" s="267"/>
      <c r="E104" s="185"/>
      <c r="F104" s="186"/>
      <c r="G104" s="187"/>
      <c r="H104" s="268"/>
      <c r="I104" s="269"/>
      <c r="J104" s="269"/>
    </row>
    <row r="105" spans="1:11" ht="15.75" x14ac:dyDescent="0.2">
      <c r="A105" s="297" t="s">
        <v>586</v>
      </c>
      <c r="B105" s="297"/>
      <c r="C105" s="297"/>
      <c r="D105" s="297"/>
      <c r="E105" s="297"/>
      <c r="F105" s="297"/>
      <c r="G105" s="297"/>
      <c r="H105" s="297"/>
    </row>
    <row r="106" spans="1:11" x14ac:dyDescent="0.2">
      <c r="A106" s="154"/>
      <c r="B106" s="127" t="s">
        <v>66</v>
      </c>
      <c r="C106" s="232" t="s">
        <v>67</v>
      </c>
      <c r="D106" s="270" t="s">
        <v>68</v>
      </c>
      <c r="E106" s="232" t="s">
        <v>69</v>
      </c>
      <c r="F106" s="232" t="s">
        <v>63</v>
      </c>
      <c r="G106" s="301" t="s">
        <v>587</v>
      </c>
      <c r="H106" s="301"/>
      <c r="I106" s="271" t="s">
        <v>567</v>
      </c>
    </row>
    <row r="107" spans="1:11" x14ac:dyDescent="0.2">
      <c r="A107" s="150"/>
      <c r="B107" s="272"/>
      <c r="C107" s="272"/>
      <c r="D107" s="272"/>
      <c r="E107" s="272"/>
      <c r="F107" s="272"/>
      <c r="G107" s="273" t="s">
        <v>576</v>
      </c>
      <c r="H107" s="274" t="s">
        <v>577</v>
      </c>
      <c r="I107" s="275"/>
    </row>
    <row r="108" spans="1:11" x14ac:dyDescent="0.2">
      <c r="A108" s="144" t="s">
        <v>497</v>
      </c>
      <c r="B108" s="276" t="s">
        <v>143</v>
      </c>
      <c r="C108" s="276" t="s">
        <v>588</v>
      </c>
      <c r="D108" s="276" t="s">
        <v>560</v>
      </c>
      <c r="E108" s="276" t="s">
        <v>73</v>
      </c>
      <c r="F108" s="148">
        <v>45084</v>
      </c>
      <c r="G108" s="149" t="s">
        <v>589</v>
      </c>
      <c r="H108" s="277" t="s">
        <v>505</v>
      </c>
      <c r="I108" s="278" t="s">
        <v>590</v>
      </c>
      <c r="J108" s="279"/>
    </row>
    <row r="109" spans="1:11" x14ac:dyDescent="0.2">
      <c r="A109" s="169" t="s">
        <v>432</v>
      </c>
      <c r="B109" s="280" t="s">
        <v>130</v>
      </c>
      <c r="C109" s="280" t="s">
        <v>591</v>
      </c>
      <c r="D109" s="280" t="s">
        <v>132</v>
      </c>
      <c r="E109" s="280" t="s">
        <v>73</v>
      </c>
      <c r="F109" s="173">
        <v>45166</v>
      </c>
      <c r="G109" s="174" t="s">
        <v>550</v>
      </c>
      <c r="H109" s="281" t="s">
        <v>505</v>
      </c>
      <c r="I109" s="231" t="s">
        <v>592</v>
      </c>
      <c r="J109" s="282"/>
    </row>
    <row r="110" spans="1:11" x14ac:dyDescent="0.2">
      <c r="A110" s="169" t="s">
        <v>437</v>
      </c>
      <c r="B110" s="280" t="s">
        <v>282</v>
      </c>
      <c r="C110" s="280" t="s">
        <v>283</v>
      </c>
      <c r="D110" s="280" t="s">
        <v>593</v>
      </c>
      <c r="E110" s="280" t="s">
        <v>73</v>
      </c>
      <c r="F110" s="173">
        <v>45208</v>
      </c>
      <c r="G110" s="174"/>
      <c r="H110" s="281"/>
      <c r="I110" s="231" t="s">
        <v>594</v>
      </c>
      <c r="J110" s="282"/>
    </row>
    <row r="111" spans="1:11" ht="24" x14ac:dyDescent="0.2">
      <c r="A111" s="169" t="s">
        <v>440</v>
      </c>
      <c r="B111" s="280" t="s">
        <v>595</v>
      </c>
      <c r="C111" s="280" t="s">
        <v>596</v>
      </c>
      <c r="D111" s="280" t="s">
        <v>597</v>
      </c>
      <c r="E111" s="280" t="s">
        <v>73</v>
      </c>
      <c r="F111" s="173">
        <v>45212</v>
      </c>
      <c r="G111" s="174"/>
      <c r="H111" s="281"/>
      <c r="I111" s="231" t="s">
        <v>598</v>
      </c>
      <c r="J111" s="282"/>
    </row>
    <row r="112" spans="1:11" x14ac:dyDescent="0.2">
      <c r="A112" s="283" t="s">
        <v>457</v>
      </c>
      <c r="B112" s="280" t="s">
        <v>165</v>
      </c>
      <c r="C112" s="280" t="s">
        <v>599</v>
      </c>
      <c r="D112" s="280" t="s">
        <v>167</v>
      </c>
      <c r="E112" s="280" t="s">
        <v>73</v>
      </c>
      <c r="F112" s="173">
        <v>45223</v>
      </c>
      <c r="G112" s="174" t="s">
        <v>600</v>
      </c>
      <c r="H112" s="281" t="s">
        <v>505</v>
      </c>
      <c r="I112" s="231" t="s">
        <v>601</v>
      </c>
      <c r="J112" s="282"/>
    </row>
    <row r="113" spans="1:10" x14ac:dyDescent="0.2">
      <c r="A113" s="154"/>
      <c r="B113" s="155"/>
      <c r="C113" s="242"/>
      <c r="D113" s="243"/>
      <c r="E113" s="157"/>
      <c r="F113" s="158"/>
      <c r="G113" s="188"/>
      <c r="H113" s="188"/>
    </row>
    <row r="114" spans="1:10" ht="15.75" x14ac:dyDescent="0.2">
      <c r="A114" s="297" t="s">
        <v>602</v>
      </c>
      <c r="B114" s="297"/>
      <c r="C114" s="297"/>
      <c r="D114" s="297"/>
      <c r="E114" s="297"/>
      <c r="F114" s="297"/>
      <c r="G114" s="297"/>
      <c r="H114" s="297"/>
    </row>
    <row r="115" spans="1:10" x14ac:dyDescent="0.2">
      <c r="A115" s="154"/>
      <c r="B115" s="232" t="s">
        <v>66</v>
      </c>
      <c r="C115" s="232" t="s">
        <v>67</v>
      </c>
      <c r="D115" s="232" t="s">
        <v>68</v>
      </c>
      <c r="E115" s="232" t="s">
        <v>69</v>
      </c>
      <c r="F115" s="232" t="s">
        <v>63</v>
      </c>
      <c r="G115" s="301" t="s">
        <v>575</v>
      </c>
      <c r="H115" s="301"/>
      <c r="I115" s="302" t="s">
        <v>567</v>
      </c>
      <c r="J115" s="302"/>
    </row>
    <row r="116" spans="1:10" x14ac:dyDescent="0.2">
      <c r="A116" s="154"/>
      <c r="B116" s="232"/>
      <c r="C116" s="232"/>
      <c r="D116" s="232"/>
      <c r="E116" s="232"/>
      <c r="F116" s="232"/>
      <c r="G116" s="233" t="s">
        <v>576</v>
      </c>
      <c r="H116" s="234" t="s">
        <v>577</v>
      </c>
    </row>
    <row r="117" spans="1:10" x14ac:dyDescent="0.2">
      <c r="A117" s="144" t="s">
        <v>497</v>
      </c>
      <c r="B117" s="276" t="s">
        <v>85</v>
      </c>
      <c r="C117" s="276" t="s">
        <v>603</v>
      </c>
      <c r="D117" s="284" t="s">
        <v>87</v>
      </c>
      <c r="E117" s="276" t="s">
        <v>88</v>
      </c>
      <c r="F117" s="148">
        <v>45078</v>
      </c>
      <c r="G117" s="276" t="s">
        <v>604</v>
      </c>
      <c r="H117" s="276" t="s">
        <v>605</v>
      </c>
      <c r="I117" s="231" t="s">
        <v>606</v>
      </c>
      <c r="J117" s="282"/>
    </row>
    <row r="118" spans="1:10" x14ac:dyDescent="0.2">
      <c r="A118" s="144" t="s">
        <v>432</v>
      </c>
      <c r="B118" s="276" t="s">
        <v>247</v>
      </c>
      <c r="C118" s="276" t="s">
        <v>248</v>
      </c>
      <c r="D118" s="284" t="s">
        <v>607</v>
      </c>
      <c r="E118" s="276" t="s">
        <v>73</v>
      </c>
      <c r="F118" s="148">
        <v>45078</v>
      </c>
      <c r="G118" s="276" t="s">
        <v>608</v>
      </c>
      <c r="H118" s="276" t="s">
        <v>609</v>
      </c>
      <c r="I118" s="231" t="s">
        <v>610</v>
      </c>
      <c r="J118" s="282"/>
    </row>
    <row r="119" spans="1:10" x14ac:dyDescent="0.2">
      <c r="A119" s="144" t="s">
        <v>437</v>
      </c>
      <c r="B119" s="276" t="s">
        <v>140</v>
      </c>
      <c r="C119" s="276" t="s">
        <v>141</v>
      </c>
      <c r="D119" s="284" t="s">
        <v>611</v>
      </c>
      <c r="E119" s="276" t="s">
        <v>88</v>
      </c>
      <c r="F119" s="148">
        <v>45084</v>
      </c>
      <c r="G119" s="276"/>
      <c r="H119" s="276"/>
      <c r="I119" s="231" t="s">
        <v>612</v>
      </c>
      <c r="J119" s="282"/>
    </row>
    <row r="120" spans="1:10" x14ac:dyDescent="0.2">
      <c r="A120" s="144" t="s">
        <v>440</v>
      </c>
      <c r="B120" s="276" t="s">
        <v>238</v>
      </c>
      <c r="C120" s="276" t="s">
        <v>239</v>
      </c>
      <c r="D120" s="284" t="s">
        <v>240</v>
      </c>
      <c r="E120" s="276" t="s">
        <v>92</v>
      </c>
      <c r="F120" s="148">
        <v>45100</v>
      </c>
      <c r="G120" s="276"/>
      <c r="H120" s="276"/>
      <c r="I120" s="231" t="s">
        <v>613</v>
      </c>
      <c r="J120" s="282"/>
    </row>
    <row r="121" spans="1:10" x14ac:dyDescent="0.2">
      <c r="A121" s="169" t="s">
        <v>457</v>
      </c>
      <c r="B121" s="280" t="s">
        <v>294</v>
      </c>
      <c r="C121" s="280" t="s">
        <v>295</v>
      </c>
      <c r="D121" s="285" t="s">
        <v>614</v>
      </c>
      <c r="E121" s="280" t="s">
        <v>73</v>
      </c>
      <c r="F121" s="173">
        <v>45121</v>
      </c>
      <c r="G121" s="280" t="s">
        <v>615</v>
      </c>
      <c r="H121" s="280" t="s">
        <v>616</v>
      </c>
      <c r="I121" s="231" t="s">
        <v>617</v>
      </c>
    </row>
    <row r="122" spans="1:10" x14ac:dyDescent="0.2">
      <c r="A122" s="169" t="s">
        <v>460</v>
      </c>
      <c r="B122" s="280" t="s">
        <v>241</v>
      </c>
      <c r="C122" s="280" t="s">
        <v>242</v>
      </c>
      <c r="D122" s="285" t="s">
        <v>618</v>
      </c>
      <c r="E122" s="280" t="s">
        <v>92</v>
      </c>
      <c r="F122" s="173">
        <v>45159</v>
      </c>
      <c r="G122" s="280" t="s">
        <v>619</v>
      </c>
      <c r="H122" s="280" t="s">
        <v>620</v>
      </c>
      <c r="I122" s="231" t="s">
        <v>621</v>
      </c>
    </row>
    <row r="123" spans="1:10" ht="24" x14ac:dyDescent="0.2">
      <c r="A123" s="169" t="s">
        <v>463</v>
      </c>
      <c r="B123" s="280" t="s">
        <v>622</v>
      </c>
      <c r="C123" s="280" t="s">
        <v>623</v>
      </c>
      <c r="D123" s="285" t="s">
        <v>624</v>
      </c>
      <c r="E123" s="280" t="s">
        <v>73</v>
      </c>
      <c r="F123" s="173">
        <v>45167</v>
      </c>
      <c r="G123" s="280" t="s">
        <v>589</v>
      </c>
      <c r="H123" s="280" t="s">
        <v>625</v>
      </c>
      <c r="I123" s="231" t="s">
        <v>626</v>
      </c>
    </row>
    <row r="124" spans="1:10" x14ac:dyDescent="0.2">
      <c r="A124" s="169" t="s">
        <v>466</v>
      </c>
      <c r="B124" s="280" t="s">
        <v>96</v>
      </c>
      <c r="C124" s="280" t="s">
        <v>97</v>
      </c>
      <c r="D124" s="285" t="s">
        <v>98</v>
      </c>
      <c r="E124" s="280" t="s">
        <v>92</v>
      </c>
      <c r="F124" s="173">
        <v>45183</v>
      </c>
      <c r="G124" s="280" t="s">
        <v>627</v>
      </c>
      <c r="H124" s="280" t="s">
        <v>628</v>
      </c>
      <c r="I124" s="231" t="s">
        <v>629</v>
      </c>
    </row>
    <row r="125" spans="1:10" x14ac:dyDescent="0.2">
      <c r="A125" s="283" t="s">
        <v>469</v>
      </c>
      <c r="B125" s="280" t="s">
        <v>255</v>
      </c>
      <c r="C125" s="280" t="s">
        <v>630</v>
      </c>
      <c r="D125" s="285" t="s">
        <v>257</v>
      </c>
      <c r="E125" s="280" t="s">
        <v>73</v>
      </c>
      <c r="F125" s="173">
        <v>45183</v>
      </c>
      <c r="G125" s="280" t="s">
        <v>631</v>
      </c>
      <c r="H125" s="280" t="s">
        <v>632</v>
      </c>
      <c r="I125" s="231" t="s">
        <v>633</v>
      </c>
    </row>
    <row r="126" spans="1:10" x14ac:dyDescent="0.2">
      <c r="A126" s="169" t="s">
        <v>472</v>
      </c>
      <c r="B126" s="280" t="s">
        <v>235</v>
      </c>
      <c r="C126" s="280" t="s">
        <v>634</v>
      </c>
      <c r="D126" s="285" t="s">
        <v>635</v>
      </c>
      <c r="E126" s="280" t="s">
        <v>73</v>
      </c>
      <c r="F126" s="173">
        <v>45184</v>
      </c>
      <c r="G126" s="280" t="s">
        <v>636</v>
      </c>
      <c r="H126" s="280" t="s">
        <v>637</v>
      </c>
      <c r="I126" s="231" t="s">
        <v>638</v>
      </c>
    </row>
    <row r="127" spans="1:10" x14ac:dyDescent="0.2">
      <c r="A127" s="169" t="s">
        <v>475</v>
      </c>
      <c r="B127" s="280" t="s">
        <v>327</v>
      </c>
      <c r="C127" s="280" t="s">
        <v>328</v>
      </c>
      <c r="D127" s="285" t="s">
        <v>639</v>
      </c>
      <c r="E127" s="280" t="s">
        <v>73</v>
      </c>
      <c r="F127" s="173">
        <v>45194</v>
      </c>
      <c r="G127" s="280" t="s">
        <v>550</v>
      </c>
      <c r="H127" s="281" t="s">
        <v>640</v>
      </c>
      <c r="I127" s="231" t="s">
        <v>641</v>
      </c>
    </row>
    <row r="128" spans="1:10" x14ac:dyDescent="0.2">
      <c r="A128" s="169" t="s">
        <v>478</v>
      </c>
      <c r="B128" s="280" t="s">
        <v>134</v>
      </c>
      <c r="C128" s="280" t="s">
        <v>135</v>
      </c>
      <c r="D128" s="285" t="s">
        <v>136</v>
      </c>
      <c r="E128" s="280" t="s">
        <v>92</v>
      </c>
      <c r="F128" s="173">
        <v>45205</v>
      </c>
      <c r="G128" s="280" t="s">
        <v>550</v>
      </c>
      <c r="H128" s="286" t="s">
        <v>642</v>
      </c>
      <c r="I128" s="231" t="s">
        <v>643</v>
      </c>
    </row>
    <row r="129" spans="1:10" x14ac:dyDescent="0.2">
      <c r="A129" s="169" t="s">
        <v>481</v>
      </c>
      <c r="B129" s="280" t="s">
        <v>178</v>
      </c>
      <c r="C129" s="280" t="s">
        <v>179</v>
      </c>
      <c r="D129" s="285" t="s">
        <v>644</v>
      </c>
      <c r="E129" s="276" t="s">
        <v>88</v>
      </c>
      <c r="F129" s="173">
        <v>45217</v>
      </c>
      <c r="G129" s="280" t="s">
        <v>550</v>
      </c>
      <c r="H129" s="286" t="s">
        <v>645</v>
      </c>
      <c r="I129" s="231" t="s">
        <v>646</v>
      </c>
    </row>
    <row r="130" spans="1:10" ht="24" x14ac:dyDescent="0.2">
      <c r="A130" s="169" t="s">
        <v>484</v>
      </c>
      <c r="B130" s="280" t="s">
        <v>647</v>
      </c>
      <c r="C130" s="280" t="s">
        <v>648</v>
      </c>
      <c r="D130" s="285" t="s">
        <v>202</v>
      </c>
      <c r="E130" s="280" t="s">
        <v>92</v>
      </c>
      <c r="F130" s="173">
        <v>45218</v>
      </c>
      <c r="G130" s="280" t="s">
        <v>649</v>
      </c>
      <c r="H130" s="286" t="s">
        <v>650</v>
      </c>
      <c r="I130" s="231" t="s">
        <v>651</v>
      </c>
    </row>
    <row r="131" spans="1:10" x14ac:dyDescent="0.2">
      <c r="A131" s="212" t="s">
        <v>487</v>
      </c>
      <c r="B131" s="258" t="s">
        <v>194</v>
      </c>
      <c r="C131" s="258" t="s">
        <v>195</v>
      </c>
      <c r="D131" s="259" t="s">
        <v>652</v>
      </c>
      <c r="E131" s="258" t="s">
        <v>92</v>
      </c>
      <c r="F131" s="215">
        <v>45222</v>
      </c>
      <c r="G131" s="258" t="s">
        <v>550</v>
      </c>
      <c r="H131" s="287" t="s">
        <v>505</v>
      </c>
      <c r="I131" s="288" t="s">
        <v>653</v>
      </c>
    </row>
    <row r="132" spans="1:10" x14ac:dyDescent="0.2">
      <c r="A132" s="169" t="s">
        <v>536</v>
      </c>
      <c r="B132" s="280" t="s">
        <v>121</v>
      </c>
      <c r="C132" s="280" t="s">
        <v>122</v>
      </c>
      <c r="D132" s="285" t="s">
        <v>123</v>
      </c>
      <c r="E132" s="280" t="s">
        <v>73</v>
      </c>
      <c r="F132" s="173">
        <v>45236</v>
      </c>
      <c r="G132" s="280"/>
      <c r="H132" s="286"/>
      <c r="I132" s="231" t="s">
        <v>654</v>
      </c>
    </row>
    <row r="133" spans="1:10" x14ac:dyDescent="0.2">
      <c r="A133" s="169" t="s">
        <v>539</v>
      </c>
      <c r="B133" s="280" t="s">
        <v>191</v>
      </c>
      <c r="C133" s="280" t="s">
        <v>192</v>
      </c>
      <c r="D133" s="285" t="s">
        <v>193</v>
      </c>
      <c r="E133" s="280" t="s">
        <v>92</v>
      </c>
      <c r="F133" s="173">
        <v>45243</v>
      </c>
      <c r="G133" s="280"/>
      <c r="H133" s="286"/>
      <c r="I133" s="231" t="s">
        <v>655</v>
      </c>
    </row>
    <row r="134" spans="1:10" x14ac:dyDescent="0.2">
      <c r="A134" s="169" t="s">
        <v>542</v>
      </c>
      <c r="B134" s="280" t="s">
        <v>89</v>
      </c>
      <c r="C134" s="280" t="s">
        <v>90</v>
      </c>
      <c r="D134" s="285" t="s">
        <v>91</v>
      </c>
      <c r="E134" s="280" t="s">
        <v>92</v>
      </c>
      <c r="F134" s="173">
        <v>45278</v>
      </c>
      <c r="G134" s="280" t="s">
        <v>656</v>
      </c>
      <c r="H134" s="286" t="s">
        <v>657</v>
      </c>
      <c r="I134" s="231" t="s">
        <v>658</v>
      </c>
    </row>
    <row r="135" spans="1:10" x14ac:dyDescent="0.2">
      <c r="A135" s="154"/>
      <c r="B135" s="242"/>
      <c r="C135" s="242"/>
      <c r="D135" s="243"/>
      <c r="E135" s="242"/>
      <c r="F135" s="158"/>
      <c r="G135" s="242"/>
      <c r="H135" s="242"/>
      <c r="I135" s="289"/>
      <c r="J135" s="289"/>
    </row>
    <row r="136" spans="1:10" ht="15.75" x14ac:dyDescent="0.2">
      <c r="A136" s="297" t="s">
        <v>659</v>
      </c>
      <c r="B136" s="297"/>
      <c r="C136" s="297"/>
      <c r="D136" s="297"/>
      <c r="E136" s="297"/>
      <c r="F136" s="297"/>
      <c r="G136" s="297"/>
      <c r="H136" s="297"/>
    </row>
    <row r="137" spans="1:10" x14ac:dyDescent="0.2">
      <c r="A137" s="154"/>
      <c r="B137" s="232" t="s">
        <v>66</v>
      </c>
      <c r="C137" s="232" t="s">
        <v>67</v>
      </c>
      <c r="D137" s="232" t="s">
        <v>68</v>
      </c>
      <c r="E137" s="232" t="s">
        <v>69</v>
      </c>
      <c r="F137" s="232" t="s">
        <v>63</v>
      </c>
      <c r="G137" s="301" t="s">
        <v>575</v>
      </c>
      <c r="H137" s="301"/>
      <c r="I137" s="302" t="s">
        <v>567</v>
      </c>
      <c r="J137" s="302"/>
    </row>
    <row r="138" spans="1:10" x14ac:dyDescent="0.2">
      <c r="A138" s="154"/>
      <c r="B138" s="232"/>
      <c r="C138" s="232"/>
      <c r="D138" s="232"/>
      <c r="E138" s="232"/>
      <c r="F138" s="232"/>
      <c r="G138" s="233" t="s">
        <v>576</v>
      </c>
      <c r="H138" s="234" t="s">
        <v>577</v>
      </c>
    </row>
    <row r="139" spans="1:10" x14ac:dyDescent="0.2">
      <c r="A139" s="205" t="s">
        <v>497</v>
      </c>
      <c r="B139" s="206" t="s">
        <v>306</v>
      </c>
      <c r="C139" s="206" t="s">
        <v>660</v>
      </c>
      <c r="D139" s="207" t="s">
        <v>308</v>
      </c>
      <c r="E139" s="239" t="s">
        <v>92</v>
      </c>
      <c r="F139" s="209">
        <v>45001</v>
      </c>
      <c r="G139" s="241" t="s">
        <v>555</v>
      </c>
      <c r="H139" s="241" t="s">
        <v>563</v>
      </c>
      <c r="I139" s="224" t="s">
        <v>661</v>
      </c>
      <c r="J139" s="282"/>
    </row>
    <row r="140" spans="1:10" x14ac:dyDescent="0.2">
      <c r="A140" s="212" t="s">
        <v>432</v>
      </c>
      <c r="B140" s="213" t="s">
        <v>321</v>
      </c>
      <c r="C140" s="213" t="s">
        <v>322</v>
      </c>
      <c r="D140" s="214" t="s">
        <v>323</v>
      </c>
      <c r="E140" s="193" t="s">
        <v>73</v>
      </c>
      <c r="F140" s="215">
        <v>45037</v>
      </c>
      <c r="G140" s="263" t="s">
        <v>555</v>
      </c>
      <c r="H140" s="168" t="s">
        <v>563</v>
      </c>
      <c r="I140" s="290" t="s">
        <v>662</v>
      </c>
      <c r="J140" s="282"/>
    </row>
    <row r="141" spans="1:10" x14ac:dyDescent="0.2">
      <c r="A141" s="169" t="s">
        <v>437</v>
      </c>
      <c r="B141" s="170" t="s">
        <v>93</v>
      </c>
      <c r="C141" s="170" t="s">
        <v>663</v>
      </c>
      <c r="D141" s="171" t="s">
        <v>664</v>
      </c>
      <c r="E141" s="147" t="s">
        <v>73</v>
      </c>
      <c r="F141" s="173">
        <v>45054</v>
      </c>
      <c r="G141" s="175"/>
      <c r="H141" s="175"/>
      <c r="I141" s="231" t="s">
        <v>665</v>
      </c>
      <c r="J141" s="282"/>
    </row>
    <row r="142" spans="1:10" x14ac:dyDescent="0.2">
      <c r="A142" s="169" t="s">
        <v>440</v>
      </c>
      <c r="B142" s="170" t="s">
        <v>220</v>
      </c>
      <c r="C142" s="170" t="s">
        <v>666</v>
      </c>
      <c r="D142" s="171" t="s">
        <v>667</v>
      </c>
      <c r="E142" s="147" t="s">
        <v>73</v>
      </c>
      <c r="F142" s="173">
        <v>45084</v>
      </c>
      <c r="G142" s="175"/>
      <c r="H142" s="175"/>
      <c r="I142" s="231" t="s">
        <v>668</v>
      </c>
      <c r="J142" s="282"/>
    </row>
    <row r="143" spans="1:10" x14ac:dyDescent="0.2">
      <c r="A143" s="169" t="s">
        <v>457</v>
      </c>
      <c r="B143" s="170" t="s">
        <v>273</v>
      </c>
      <c r="C143" s="170" t="s">
        <v>669</v>
      </c>
      <c r="D143" s="171" t="s">
        <v>670</v>
      </c>
      <c r="E143" s="147" t="s">
        <v>73</v>
      </c>
      <c r="F143" s="173">
        <v>45086</v>
      </c>
      <c r="G143" s="175" t="s">
        <v>671</v>
      </c>
      <c r="H143" s="175" t="s">
        <v>672</v>
      </c>
      <c r="I143" s="231" t="s">
        <v>673</v>
      </c>
      <c r="J143" s="282"/>
    </row>
    <row r="144" spans="1:10" x14ac:dyDescent="0.2">
      <c r="A144" s="169" t="s">
        <v>460</v>
      </c>
      <c r="B144" s="170" t="s">
        <v>137</v>
      </c>
      <c r="C144" s="170" t="s">
        <v>674</v>
      </c>
      <c r="D144" s="171" t="s">
        <v>675</v>
      </c>
      <c r="E144" s="147" t="s">
        <v>88</v>
      </c>
      <c r="F144" s="173">
        <v>45089</v>
      </c>
      <c r="G144" s="175"/>
      <c r="H144" s="175"/>
      <c r="I144" s="231" t="s">
        <v>676</v>
      </c>
      <c r="J144" s="282"/>
    </row>
    <row r="145" spans="1:10" x14ac:dyDescent="0.2">
      <c r="A145" s="169" t="s">
        <v>463</v>
      </c>
      <c r="B145" s="170" t="s">
        <v>181</v>
      </c>
      <c r="C145" s="170" t="s">
        <v>182</v>
      </c>
      <c r="D145" s="171" t="s">
        <v>677</v>
      </c>
      <c r="E145" s="147" t="s">
        <v>73</v>
      </c>
      <c r="F145" s="173">
        <v>45093</v>
      </c>
      <c r="G145" s="175" t="s">
        <v>555</v>
      </c>
      <c r="H145" s="175" t="s">
        <v>563</v>
      </c>
      <c r="I145" s="231" t="s">
        <v>678</v>
      </c>
      <c r="J145" s="282"/>
    </row>
    <row r="146" spans="1:10" x14ac:dyDescent="0.2">
      <c r="A146" s="169" t="s">
        <v>466</v>
      </c>
      <c r="B146" s="170" t="s">
        <v>208</v>
      </c>
      <c r="C146" s="170" t="s">
        <v>209</v>
      </c>
      <c r="D146" s="171" t="s">
        <v>679</v>
      </c>
      <c r="E146" s="147" t="s">
        <v>73</v>
      </c>
      <c r="F146" s="173">
        <v>45105</v>
      </c>
      <c r="G146" s="175" t="s">
        <v>550</v>
      </c>
      <c r="H146" s="175" t="s">
        <v>431</v>
      </c>
      <c r="I146" s="231" t="s">
        <v>680</v>
      </c>
      <c r="J146" s="282"/>
    </row>
    <row r="147" spans="1:10" x14ac:dyDescent="0.2">
      <c r="A147" s="169" t="s">
        <v>469</v>
      </c>
      <c r="B147" s="280" t="s">
        <v>112</v>
      </c>
      <c r="C147" s="280" t="s">
        <v>681</v>
      </c>
      <c r="D147" s="285" t="s">
        <v>114</v>
      </c>
      <c r="E147" s="280" t="s">
        <v>73</v>
      </c>
      <c r="F147" s="173">
        <v>45145</v>
      </c>
      <c r="G147" s="175" t="s">
        <v>682</v>
      </c>
      <c r="H147" s="281" t="s">
        <v>640</v>
      </c>
      <c r="I147" s="231" t="s">
        <v>683</v>
      </c>
      <c r="J147" s="282"/>
    </row>
    <row r="148" spans="1:10" x14ac:dyDescent="0.2">
      <c r="A148" s="169" t="s">
        <v>472</v>
      </c>
      <c r="B148" s="280" t="s">
        <v>211</v>
      </c>
      <c r="C148" s="280" t="s">
        <v>684</v>
      </c>
      <c r="D148" s="285" t="s">
        <v>685</v>
      </c>
      <c r="E148" s="172" t="s">
        <v>92</v>
      </c>
      <c r="F148" s="173">
        <v>45154</v>
      </c>
      <c r="G148" s="175" t="s">
        <v>550</v>
      </c>
      <c r="H148" s="175" t="s">
        <v>431</v>
      </c>
      <c r="I148" s="231" t="s">
        <v>686</v>
      </c>
    </row>
    <row r="149" spans="1:10" x14ac:dyDescent="0.2">
      <c r="A149" s="169" t="s">
        <v>475</v>
      </c>
      <c r="B149" s="280" t="s">
        <v>258</v>
      </c>
      <c r="C149" s="280" t="s">
        <v>259</v>
      </c>
      <c r="D149" s="285" t="s">
        <v>687</v>
      </c>
      <c r="E149" s="280" t="s">
        <v>73</v>
      </c>
      <c r="F149" s="173">
        <v>45162</v>
      </c>
      <c r="G149" s="175" t="s">
        <v>555</v>
      </c>
      <c r="H149" s="175" t="s">
        <v>563</v>
      </c>
      <c r="I149" s="231" t="s">
        <v>688</v>
      </c>
    </row>
    <row r="150" spans="1:10" x14ac:dyDescent="0.2">
      <c r="A150" s="169" t="s">
        <v>478</v>
      </c>
      <c r="B150" s="280" t="s">
        <v>303</v>
      </c>
      <c r="C150" s="280" t="s">
        <v>304</v>
      </c>
      <c r="D150" s="285" t="s">
        <v>305</v>
      </c>
      <c r="E150" s="280" t="s">
        <v>73</v>
      </c>
      <c r="F150" s="173">
        <v>45169</v>
      </c>
      <c r="G150" s="175" t="s">
        <v>555</v>
      </c>
      <c r="H150" s="175" t="s">
        <v>563</v>
      </c>
      <c r="I150" s="231" t="s">
        <v>689</v>
      </c>
    </row>
    <row r="151" spans="1:10" x14ac:dyDescent="0.2">
      <c r="A151" s="169" t="s">
        <v>481</v>
      </c>
      <c r="B151" s="280" t="s">
        <v>330</v>
      </c>
      <c r="C151" s="280" t="s">
        <v>331</v>
      </c>
      <c r="D151" s="285" t="s">
        <v>690</v>
      </c>
      <c r="E151" s="280" t="s">
        <v>73</v>
      </c>
      <c r="F151" s="173">
        <v>45181</v>
      </c>
      <c r="G151" s="175" t="s">
        <v>615</v>
      </c>
      <c r="H151" s="175" t="s">
        <v>583</v>
      </c>
      <c r="I151" s="231" t="s">
        <v>691</v>
      </c>
    </row>
    <row r="152" spans="1:10" x14ac:dyDescent="0.2">
      <c r="A152" s="169" t="s">
        <v>484</v>
      </c>
      <c r="B152" s="280" t="s">
        <v>127</v>
      </c>
      <c r="C152" s="280" t="s">
        <v>128</v>
      </c>
      <c r="D152" s="285" t="s">
        <v>129</v>
      </c>
      <c r="E152" s="280" t="s">
        <v>73</v>
      </c>
      <c r="F152" s="173">
        <v>45181</v>
      </c>
      <c r="G152" s="175" t="s">
        <v>615</v>
      </c>
      <c r="H152" s="175" t="s">
        <v>583</v>
      </c>
      <c r="I152" s="231" t="s">
        <v>692</v>
      </c>
    </row>
    <row r="153" spans="1:10" x14ac:dyDescent="0.2">
      <c r="A153" s="169" t="s">
        <v>487</v>
      </c>
      <c r="B153" s="280" t="s">
        <v>175</v>
      </c>
      <c r="C153" s="280" t="s">
        <v>693</v>
      </c>
      <c r="D153" s="285" t="s">
        <v>694</v>
      </c>
      <c r="E153" s="280" t="s">
        <v>88</v>
      </c>
      <c r="F153" s="173">
        <v>45181</v>
      </c>
      <c r="G153" s="281"/>
      <c r="H153" s="281"/>
      <c r="I153" s="231" t="s">
        <v>695</v>
      </c>
    </row>
    <row r="154" spans="1:10" x14ac:dyDescent="0.2">
      <c r="A154" s="169" t="s">
        <v>536</v>
      </c>
      <c r="B154" s="170" t="s">
        <v>264</v>
      </c>
      <c r="C154" s="280" t="s">
        <v>696</v>
      </c>
      <c r="D154" s="285" t="s">
        <v>697</v>
      </c>
      <c r="E154" s="280" t="s">
        <v>73</v>
      </c>
      <c r="F154" s="173">
        <v>45184</v>
      </c>
      <c r="G154" s="175" t="s">
        <v>615</v>
      </c>
      <c r="H154" s="281"/>
      <c r="I154" s="231" t="s">
        <v>698</v>
      </c>
    </row>
    <row r="155" spans="1:10" x14ac:dyDescent="0.2">
      <c r="A155" s="212" t="s">
        <v>539</v>
      </c>
      <c r="B155" s="213" t="s">
        <v>197</v>
      </c>
      <c r="C155" s="258" t="s">
        <v>699</v>
      </c>
      <c r="D155" s="259" t="s">
        <v>199</v>
      </c>
      <c r="E155" s="258" t="s">
        <v>73</v>
      </c>
      <c r="F155" s="215">
        <v>45187</v>
      </c>
      <c r="G155" s="263" t="s">
        <v>550</v>
      </c>
      <c r="H155" s="287" t="s">
        <v>431</v>
      </c>
      <c r="I155" s="288" t="s">
        <v>700</v>
      </c>
    </row>
    <row r="156" spans="1:10" x14ac:dyDescent="0.2">
      <c r="A156" s="169" t="s">
        <v>542</v>
      </c>
      <c r="B156" s="170" t="s">
        <v>169</v>
      </c>
      <c r="C156" s="280" t="s">
        <v>170</v>
      </c>
      <c r="D156" s="285" t="s">
        <v>171</v>
      </c>
      <c r="E156" s="280" t="s">
        <v>88</v>
      </c>
      <c r="F156" s="173">
        <v>45188</v>
      </c>
      <c r="G156" s="175" t="s">
        <v>555</v>
      </c>
      <c r="H156" s="286" t="s">
        <v>563</v>
      </c>
      <c r="I156" s="231" t="s">
        <v>701</v>
      </c>
    </row>
    <row r="157" spans="1:10" x14ac:dyDescent="0.2">
      <c r="A157" s="169" t="s">
        <v>543</v>
      </c>
      <c r="B157" s="170" t="s">
        <v>318</v>
      </c>
      <c r="C157" s="280" t="s">
        <v>319</v>
      </c>
      <c r="D157" s="285" t="s">
        <v>320</v>
      </c>
      <c r="E157" s="280" t="s">
        <v>73</v>
      </c>
      <c r="F157" s="173">
        <v>45191</v>
      </c>
      <c r="G157" s="175" t="s">
        <v>615</v>
      </c>
      <c r="H157" s="281"/>
      <c r="I157" s="231" t="s">
        <v>702</v>
      </c>
    </row>
    <row r="158" spans="1:10" x14ac:dyDescent="0.2">
      <c r="A158" s="169" t="s">
        <v>544</v>
      </c>
      <c r="B158" s="170" t="s">
        <v>703</v>
      </c>
      <c r="C158" s="280" t="s">
        <v>704</v>
      </c>
      <c r="D158" s="285" t="s">
        <v>705</v>
      </c>
      <c r="E158" s="280" t="s">
        <v>73</v>
      </c>
      <c r="F158" s="173">
        <v>45194</v>
      </c>
      <c r="G158" s="175" t="s">
        <v>559</v>
      </c>
      <c r="H158" s="286" t="s">
        <v>706</v>
      </c>
      <c r="I158" s="231" t="s">
        <v>707</v>
      </c>
    </row>
    <row r="159" spans="1:10" x14ac:dyDescent="0.2">
      <c r="A159" s="169" t="s">
        <v>708</v>
      </c>
      <c r="B159" s="170" t="s">
        <v>188</v>
      </c>
      <c r="C159" s="280" t="s">
        <v>709</v>
      </c>
      <c r="D159" s="285" t="s">
        <v>710</v>
      </c>
      <c r="E159" s="280" t="s">
        <v>73</v>
      </c>
      <c r="F159" s="173">
        <v>45196</v>
      </c>
      <c r="G159" s="175" t="s">
        <v>711</v>
      </c>
      <c r="H159" s="281"/>
      <c r="I159" s="231" t="s">
        <v>712</v>
      </c>
    </row>
    <row r="160" spans="1:10" x14ac:dyDescent="0.2">
      <c r="A160" s="169" t="s">
        <v>713</v>
      </c>
      <c r="B160" s="170" t="s">
        <v>267</v>
      </c>
      <c r="C160" s="280" t="s">
        <v>268</v>
      </c>
      <c r="D160" s="285" t="s">
        <v>714</v>
      </c>
      <c r="E160" s="172" t="s">
        <v>92</v>
      </c>
      <c r="F160" s="173">
        <v>45203</v>
      </c>
      <c r="G160" s="175" t="s">
        <v>615</v>
      </c>
      <c r="H160" s="286" t="s">
        <v>583</v>
      </c>
      <c r="I160" s="231" t="s">
        <v>715</v>
      </c>
    </row>
    <row r="161" spans="1:9" x14ac:dyDescent="0.2">
      <c r="A161" s="169" t="s">
        <v>716</v>
      </c>
      <c r="B161" s="170" t="s">
        <v>149</v>
      </c>
      <c r="C161" s="280" t="s">
        <v>150</v>
      </c>
      <c r="D161" s="285" t="s">
        <v>717</v>
      </c>
      <c r="E161" s="172" t="s">
        <v>92</v>
      </c>
      <c r="F161" s="173">
        <v>45203</v>
      </c>
      <c r="G161" s="175" t="s">
        <v>718</v>
      </c>
      <c r="H161" s="286" t="s">
        <v>719</v>
      </c>
      <c r="I161" s="231" t="s">
        <v>720</v>
      </c>
    </row>
    <row r="162" spans="1:9" x14ac:dyDescent="0.2">
      <c r="A162" s="169" t="s">
        <v>721</v>
      </c>
      <c r="B162" s="170" t="s">
        <v>291</v>
      </c>
      <c r="C162" s="280" t="s">
        <v>292</v>
      </c>
      <c r="D162" s="285" t="s">
        <v>293</v>
      </c>
      <c r="E162" s="172" t="s">
        <v>92</v>
      </c>
      <c r="F162" s="173">
        <v>45204</v>
      </c>
      <c r="G162" s="175"/>
      <c r="H162" s="286"/>
      <c r="I162" s="231" t="s">
        <v>722</v>
      </c>
    </row>
    <row r="163" spans="1:9" x14ac:dyDescent="0.2">
      <c r="A163" s="169" t="s">
        <v>723</v>
      </c>
      <c r="B163" s="170" t="s">
        <v>276</v>
      </c>
      <c r="C163" s="280" t="s">
        <v>277</v>
      </c>
      <c r="D163" s="285" t="s">
        <v>724</v>
      </c>
      <c r="E163" s="280" t="s">
        <v>73</v>
      </c>
      <c r="F163" s="173">
        <v>45205</v>
      </c>
      <c r="G163" s="175" t="s">
        <v>725</v>
      </c>
      <c r="H163" s="286" t="s">
        <v>726</v>
      </c>
      <c r="I163" s="231" t="s">
        <v>727</v>
      </c>
    </row>
    <row r="164" spans="1:9" x14ac:dyDescent="0.2">
      <c r="A164" s="169" t="s">
        <v>728</v>
      </c>
      <c r="B164" s="170" t="s">
        <v>288</v>
      </c>
      <c r="C164" s="280" t="s">
        <v>289</v>
      </c>
      <c r="D164" s="285" t="s">
        <v>290</v>
      </c>
      <c r="E164" s="280" t="s">
        <v>73</v>
      </c>
      <c r="F164" s="173">
        <v>45205</v>
      </c>
      <c r="G164" s="175" t="s">
        <v>550</v>
      </c>
      <c r="H164" s="286" t="s">
        <v>505</v>
      </c>
      <c r="I164" s="231" t="s">
        <v>729</v>
      </c>
    </row>
    <row r="165" spans="1:9" x14ac:dyDescent="0.2">
      <c r="A165" s="169" t="s">
        <v>730</v>
      </c>
      <c r="B165" s="170" t="s">
        <v>731</v>
      </c>
      <c r="C165" s="280" t="s">
        <v>732</v>
      </c>
      <c r="D165" s="285" t="s">
        <v>733</v>
      </c>
      <c r="E165" s="280" t="s">
        <v>73</v>
      </c>
      <c r="F165" s="173">
        <v>45217</v>
      </c>
      <c r="G165" s="175" t="s">
        <v>734</v>
      </c>
      <c r="H165" s="286" t="s">
        <v>735</v>
      </c>
      <c r="I165" s="231" t="s">
        <v>736</v>
      </c>
    </row>
    <row r="166" spans="1:9" x14ac:dyDescent="0.2">
      <c r="A166" s="169" t="s">
        <v>737</v>
      </c>
      <c r="B166" s="170" t="s">
        <v>82</v>
      </c>
      <c r="C166" s="170" t="s">
        <v>83</v>
      </c>
      <c r="D166" s="171" t="s">
        <v>84</v>
      </c>
      <c r="E166" s="280" t="s">
        <v>73</v>
      </c>
      <c r="F166" s="173">
        <v>45218</v>
      </c>
      <c r="G166" s="175" t="s">
        <v>738</v>
      </c>
      <c r="H166" s="175" t="s">
        <v>739</v>
      </c>
      <c r="I166" s="231" t="s">
        <v>740</v>
      </c>
    </row>
    <row r="167" spans="1:9" x14ac:dyDescent="0.2">
      <c r="A167" s="169" t="s">
        <v>741</v>
      </c>
      <c r="B167" s="170" t="s">
        <v>279</v>
      </c>
      <c r="C167" s="170" t="s">
        <v>742</v>
      </c>
      <c r="D167" s="171" t="s">
        <v>743</v>
      </c>
      <c r="E167" s="280" t="s">
        <v>73</v>
      </c>
      <c r="F167" s="173">
        <v>45223</v>
      </c>
      <c r="G167" s="175"/>
      <c r="H167" s="175"/>
      <c r="I167" s="231" t="s">
        <v>744</v>
      </c>
    </row>
    <row r="168" spans="1:9" x14ac:dyDescent="0.2">
      <c r="A168" s="169" t="s">
        <v>745</v>
      </c>
      <c r="B168" s="170" t="s">
        <v>746</v>
      </c>
      <c r="C168" s="170" t="s">
        <v>747</v>
      </c>
      <c r="D168" s="171" t="s">
        <v>748</v>
      </c>
      <c r="E168" s="280" t="s">
        <v>73</v>
      </c>
      <c r="F168" s="173">
        <v>45224</v>
      </c>
      <c r="G168" s="175" t="s">
        <v>555</v>
      </c>
      <c r="H168" s="286" t="s">
        <v>563</v>
      </c>
      <c r="I168" s="231" t="s">
        <v>749</v>
      </c>
    </row>
    <row r="169" spans="1:9" x14ac:dyDescent="0.2">
      <c r="A169" s="169" t="s">
        <v>750</v>
      </c>
      <c r="B169" s="170" t="s">
        <v>118</v>
      </c>
      <c r="C169" s="170" t="s">
        <v>119</v>
      </c>
      <c r="D169" s="171" t="s">
        <v>120</v>
      </c>
      <c r="E169" s="280" t="s">
        <v>73</v>
      </c>
      <c r="F169" s="173">
        <v>45244</v>
      </c>
      <c r="G169" s="175" t="s">
        <v>751</v>
      </c>
      <c r="H169" s="286" t="s">
        <v>642</v>
      </c>
      <c r="I169" s="231" t="s">
        <v>752</v>
      </c>
    </row>
    <row r="170" spans="1:9" x14ac:dyDescent="0.2">
      <c r="A170" s="169" t="s">
        <v>753</v>
      </c>
      <c r="B170" s="170" t="s">
        <v>552</v>
      </c>
      <c r="C170" s="170" t="s">
        <v>553</v>
      </c>
      <c r="D170" s="171" t="s">
        <v>554</v>
      </c>
      <c r="E170" s="280" t="s">
        <v>73</v>
      </c>
      <c r="F170" s="173">
        <v>45245</v>
      </c>
      <c r="G170" s="175" t="s">
        <v>555</v>
      </c>
      <c r="H170" s="286" t="s">
        <v>563</v>
      </c>
      <c r="I170" s="231" t="s">
        <v>754</v>
      </c>
    </row>
    <row r="171" spans="1:9" x14ac:dyDescent="0.2">
      <c r="A171" s="169" t="s">
        <v>755</v>
      </c>
      <c r="B171" s="170" t="s">
        <v>124</v>
      </c>
      <c r="C171" s="170" t="s">
        <v>125</v>
      </c>
      <c r="D171" s="171" t="s">
        <v>126</v>
      </c>
      <c r="E171" s="280" t="s">
        <v>73</v>
      </c>
      <c r="F171" s="173">
        <v>45247</v>
      </c>
      <c r="G171" s="175" t="s">
        <v>555</v>
      </c>
      <c r="H171" s="286" t="s">
        <v>505</v>
      </c>
      <c r="I171" s="231" t="s">
        <v>756</v>
      </c>
    </row>
    <row r="172" spans="1:9" x14ac:dyDescent="0.2">
      <c r="A172" s="169" t="s">
        <v>757</v>
      </c>
      <c r="B172" s="170" t="s">
        <v>758</v>
      </c>
      <c r="C172" s="170" t="s">
        <v>759</v>
      </c>
      <c r="D172" s="171" t="s">
        <v>760</v>
      </c>
      <c r="E172" s="280" t="s">
        <v>73</v>
      </c>
      <c r="F172" s="173">
        <v>45247</v>
      </c>
      <c r="G172" s="175" t="s">
        <v>550</v>
      </c>
      <c r="H172" s="286" t="s">
        <v>431</v>
      </c>
      <c r="I172" s="231" t="s">
        <v>761</v>
      </c>
    </row>
    <row r="173" spans="1:9" x14ac:dyDescent="0.2">
      <c r="A173" s="169" t="s">
        <v>762</v>
      </c>
      <c r="B173" s="170" t="s">
        <v>261</v>
      </c>
      <c r="C173" s="170" t="s">
        <v>262</v>
      </c>
      <c r="D173" s="171" t="s">
        <v>263</v>
      </c>
      <c r="E173" s="280" t="s">
        <v>73</v>
      </c>
      <c r="F173" s="173">
        <v>45247</v>
      </c>
      <c r="G173" s="175"/>
      <c r="H173" s="286"/>
      <c r="I173" s="231" t="s">
        <v>763</v>
      </c>
    </row>
    <row r="174" spans="1:9" x14ac:dyDescent="0.2">
      <c r="A174" s="169" t="s">
        <v>764</v>
      </c>
      <c r="B174" s="170" t="s">
        <v>223</v>
      </c>
      <c r="C174" s="170" t="s">
        <v>224</v>
      </c>
      <c r="D174" s="171" t="s">
        <v>765</v>
      </c>
      <c r="E174" s="280" t="s">
        <v>73</v>
      </c>
      <c r="F174" s="173">
        <v>45247</v>
      </c>
      <c r="G174" s="175" t="s">
        <v>550</v>
      </c>
      <c r="H174" s="286" t="s">
        <v>505</v>
      </c>
      <c r="I174" s="231" t="s">
        <v>766</v>
      </c>
    </row>
    <row r="175" spans="1:9" x14ac:dyDescent="0.2">
      <c r="A175" s="169" t="s">
        <v>767</v>
      </c>
      <c r="B175" s="170" t="s">
        <v>768</v>
      </c>
      <c r="C175" s="170" t="s">
        <v>227</v>
      </c>
      <c r="D175" s="171" t="s">
        <v>769</v>
      </c>
      <c r="E175" s="280" t="s">
        <v>73</v>
      </c>
      <c r="F175" s="173">
        <v>45252</v>
      </c>
      <c r="G175" s="175" t="s">
        <v>682</v>
      </c>
      <c r="H175" s="286" t="s">
        <v>770</v>
      </c>
      <c r="I175" s="231" t="s">
        <v>771</v>
      </c>
    </row>
    <row r="176" spans="1:9" x14ac:dyDescent="0.2">
      <c r="A176" s="169" t="s">
        <v>772</v>
      </c>
      <c r="B176" s="170" t="s">
        <v>229</v>
      </c>
      <c r="C176" s="170" t="s">
        <v>230</v>
      </c>
      <c r="D176" s="171" t="s">
        <v>773</v>
      </c>
      <c r="E176" s="280" t="s">
        <v>73</v>
      </c>
      <c r="F176" s="173">
        <v>45252</v>
      </c>
      <c r="G176" s="175" t="s">
        <v>555</v>
      </c>
      <c r="H176" s="286" t="s">
        <v>563</v>
      </c>
      <c r="I176" s="231" t="s">
        <v>774</v>
      </c>
    </row>
    <row r="177" spans="1:9" x14ac:dyDescent="0.2">
      <c r="A177" s="169" t="s">
        <v>775</v>
      </c>
      <c r="B177" s="170" t="s">
        <v>270</v>
      </c>
      <c r="C177" s="170" t="s">
        <v>271</v>
      </c>
      <c r="D177" s="171" t="s">
        <v>776</v>
      </c>
      <c r="E177" s="172" t="s">
        <v>92</v>
      </c>
      <c r="F177" s="173">
        <v>45252</v>
      </c>
      <c r="G177" s="175" t="s">
        <v>777</v>
      </c>
      <c r="H177" s="286" t="s">
        <v>778</v>
      </c>
      <c r="I177" s="231" t="s">
        <v>779</v>
      </c>
    </row>
    <row r="178" spans="1:9" x14ac:dyDescent="0.2">
      <c r="A178" s="169" t="s">
        <v>780</v>
      </c>
      <c r="B178" s="170" t="s">
        <v>781</v>
      </c>
      <c r="C178" s="170" t="s">
        <v>782</v>
      </c>
      <c r="D178" s="171" t="s">
        <v>783</v>
      </c>
      <c r="E178" s="280" t="s">
        <v>73</v>
      </c>
      <c r="F178" s="173">
        <v>45253</v>
      </c>
      <c r="G178" s="175" t="s">
        <v>784</v>
      </c>
      <c r="H178" s="286" t="s">
        <v>785</v>
      </c>
      <c r="I178" s="231" t="s">
        <v>786</v>
      </c>
    </row>
    <row r="179" spans="1:9" x14ac:dyDescent="0.2">
      <c r="A179" s="169" t="s">
        <v>787</v>
      </c>
      <c r="B179" s="170" t="s">
        <v>312</v>
      </c>
      <c r="C179" s="170" t="s">
        <v>313</v>
      </c>
      <c r="D179" s="171" t="s">
        <v>314</v>
      </c>
      <c r="E179" s="280" t="s">
        <v>73</v>
      </c>
      <c r="F179" s="173">
        <v>45253</v>
      </c>
      <c r="G179" s="175" t="s">
        <v>615</v>
      </c>
      <c r="H179" s="286" t="s">
        <v>583</v>
      </c>
      <c r="I179" s="231" t="s">
        <v>788</v>
      </c>
    </row>
    <row r="180" spans="1:9" x14ac:dyDescent="0.2">
      <c r="A180" s="169" t="s">
        <v>789</v>
      </c>
      <c r="B180" s="170" t="s">
        <v>115</v>
      </c>
      <c r="C180" s="170" t="s">
        <v>116</v>
      </c>
      <c r="D180" s="171" t="s">
        <v>790</v>
      </c>
      <c r="E180" s="172" t="s">
        <v>92</v>
      </c>
      <c r="F180" s="173">
        <v>45273</v>
      </c>
      <c r="G180" s="175" t="s">
        <v>550</v>
      </c>
      <c r="H180" s="286" t="s">
        <v>505</v>
      </c>
      <c r="I180" s="231" t="s">
        <v>791</v>
      </c>
    </row>
    <row r="181" spans="1:9" x14ac:dyDescent="0.2">
      <c r="A181" s="169" t="s">
        <v>792</v>
      </c>
      <c r="B181" s="170" t="s">
        <v>77</v>
      </c>
      <c r="C181" s="170" t="s">
        <v>78</v>
      </c>
      <c r="D181" s="171" t="s">
        <v>793</v>
      </c>
      <c r="E181" s="280" t="s">
        <v>73</v>
      </c>
      <c r="F181" s="173">
        <v>45280</v>
      </c>
      <c r="G181" s="175" t="s">
        <v>559</v>
      </c>
      <c r="H181" s="286" t="s">
        <v>706</v>
      </c>
      <c r="I181" s="231" t="s">
        <v>794</v>
      </c>
    </row>
    <row r="185" spans="1:9" ht="12.75" customHeight="1" x14ac:dyDescent="0.2">
      <c r="B185" s="99" t="s">
        <v>152</v>
      </c>
      <c r="C185" s="99" t="s">
        <v>153</v>
      </c>
    </row>
    <row r="186" spans="1:9" ht="12.75" customHeight="1" x14ac:dyDescent="0.2">
      <c r="B186" s="99"/>
      <c r="C186" s="99" t="s">
        <v>154</v>
      </c>
    </row>
    <row r="187" spans="1:9" ht="12.75" customHeight="1" x14ac:dyDescent="0.2">
      <c r="B187" s="99"/>
      <c r="C187" s="99" t="s">
        <v>155</v>
      </c>
    </row>
  </sheetData>
  <mergeCells count="25">
    <mergeCell ref="G137:H137"/>
    <mergeCell ref="I137:J137"/>
    <mergeCell ref="G90:H90"/>
    <mergeCell ref="A95:H95"/>
    <mergeCell ref="G96:H96"/>
    <mergeCell ref="A100:H100"/>
    <mergeCell ref="H101:I101"/>
    <mergeCell ref="A105:H105"/>
    <mergeCell ref="G106:H106"/>
    <mergeCell ref="A114:H114"/>
    <mergeCell ref="G115:H115"/>
    <mergeCell ref="I115:J115"/>
    <mergeCell ref="A136:H136"/>
    <mergeCell ref="G89:H89"/>
    <mergeCell ref="A1:H1"/>
    <mergeCell ref="A8:H8"/>
    <mergeCell ref="A13:H13"/>
    <mergeCell ref="A31:H31"/>
    <mergeCell ref="A36:H36"/>
    <mergeCell ref="A45:H45"/>
    <mergeCell ref="A51:H51"/>
    <mergeCell ref="A74:H74"/>
    <mergeCell ref="A83:H83"/>
    <mergeCell ref="A87:H87"/>
    <mergeCell ref="G88:H88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17</vt:i4>
      </vt:variant>
    </vt:vector>
  </HeadingPairs>
  <TitlesOfParts>
    <vt:vector size="30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  <vt:lpstr>CorporateActions</vt:lpstr>
      <vt:lpstr>Bonds!Print_Area</vt:lpstr>
      <vt:lpstr>CorporateActions!Print_Area</vt:lpstr>
      <vt:lpstr>ETF!Print_Area</vt:lpstr>
      <vt:lpstr>Indices!Print_Area</vt:lpstr>
      <vt:lpstr>MoneyMarketInstruments!Print_Area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MoneyMarketInstruments!Print_Titles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2024-01-11T08:35:54Z</dcterms:modified>
  <cp:category/>
</cp:coreProperties>
</file>