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3\"/>
    </mc:Choice>
  </mc:AlternateContent>
  <xr:revisionPtr revIDLastSave="0" documentId="13_ncr:1_{CE801128-FA8E-4B75-8015-B9B1E16C73D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CorporateActions" sheetId="13" r:id="rId12"/>
    <sheet name="ReferencePrices" sheetId="12" r:id="rId13"/>
  </sheets>
  <definedNames>
    <definedName name="_xlnm.Print_Area" localSheetId="6">Bonds!$A:$R</definedName>
    <definedName name="_xlnm.Print_Area" localSheetId="11">CorporateActions!$A$1:$H$91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2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<sst xmlns="http://schemas.openxmlformats.org/spreadsheetml/2006/main" count="1786" uniqueCount="568">
  <si>
    <t xml:space="preserve"> Zagreb Stock Exchange - Regulated Market</t>
  </si>
  <si>
    <t>Trading Summary</t>
  </si>
  <si>
    <t>2023-01-01 - 2023-06-30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</si>
  <si>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</si>
  <si>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</si>
  <si>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</si>
  <si>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</si>
  <si>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</si>
  <si>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</si>
  <si>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</si>
  <si>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</si>
  <si>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</si>
  <si>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</si>
  <si>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</si>
  <si>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</si>
  <si>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</si>
  <si>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</si>
  <si>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</si>
  <si>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</si>
  <si>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</si>
  <si>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</si>
  <si>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</si>
  <si>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</si>
  <si>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</si>
  <si>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</si>
  <si>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</si>
  <si>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</si>
  <si>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</si>
  <si>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</si>
  <si>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</si>
  <si>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</si>
  <si>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</si>
  <si>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</si>
  <si>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</si>
  <si>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</si>
  <si>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</si>
  <si>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</si>
  <si>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</si>
  <si>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</si>
  <si>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</si>
  <si>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</si>
  <si>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</si>
  <si>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</si>
  <si>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</si>
  <si>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</si>
  <si>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</si>
  <si>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</si>
  <si>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</si>
  <si>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</si>
  <si>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</si>
  <si>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</si>
  <si>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</si>
  <si>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</si>
  <si>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</si>
  <si>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</si>
  <si>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</si>
  <si>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</si>
  <si>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</si>
  <si>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</si>
  <si>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</si>
  <si>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</si>
  <si>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</si>
  <si>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</si>
  <si>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</si>
  <si>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</si>
  <si>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</si>
  <si>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</si>
  <si>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</si>
  <si>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</si>
  <si>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</si>
  <si>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</si>
  <si>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</si>
  <si>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</si>
  <si>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</si>
  <si>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</si>
  <si>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KODT</t>
  </si>
  <si>
    <t>HRKODTRA0007</t>
  </si>
  <si>
    <t>KONCAR - D&amp;ST dd</t>
  </si>
  <si>
    <t>KODT2</t>
  </si>
  <si>
    <t>HRKODTPA0009</t>
  </si>
  <si>
    <t>BDMR</t>
  </si>
  <si>
    <t>HRBDMRRA0002</t>
  </si>
  <si>
    <t>BRODOMERKUR d.d.</t>
  </si>
  <si>
    <t>VLEN</t>
  </si>
  <si>
    <t>HRVLENRB0001</t>
  </si>
  <si>
    <t>BRODOGR. VIKTOR LENAC d.d.</t>
  </si>
  <si>
    <t>TRFM</t>
  </si>
  <si>
    <t>HRTRFMRA0000</t>
  </si>
  <si>
    <t>TERRA FIRMA d. d.</t>
  </si>
  <si>
    <t>SPAN</t>
  </si>
  <si>
    <t>HRSPANRA0007</t>
  </si>
  <si>
    <t>SPAN d.d.</t>
  </si>
  <si>
    <t>RO</t>
  </si>
  <si>
    <t>MDKA</t>
  </si>
  <si>
    <t>HRMDKARA0000</t>
  </si>
  <si>
    <t>MEDIKA, d.d.</t>
  </si>
  <si>
    <t>DDJH</t>
  </si>
  <si>
    <t>HRDDJHRA0007</t>
  </si>
  <si>
    <t>DURO DAKOVIC GRUPA d.d.</t>
  </si>
  <si>
    <t>VART</t>
  </si>
  <si>
    <t>HRVARTR10005</t>
  </si>
  <si>
    <t>VARTEKS d. d.</t>
  </si>
  <si>
    <t>Top 10 declines</t>
  </si>
  <si>
    <t>VJSN</t>
  </si>
  <si>
    <t>HRVJSNRA0000</t>
  </si>
  <si>
    <t>VJESNIK d.d. u likvidaciji</t>
  </si>
  <si>
    <t>HEFA</t>
  </si>
  <si>
    <t>HRHEFARA0003</t>
  </si>
  <si>
    <t>HELIOS FAROS d.d.</t>
  </si>
  <si>
    <t>VIRO</t>
  </si>
  <si>
    <t>HRVIRORA0001</t>
  </si>
  <si>
    <t>VIRO TVORNICA SECERA d.d.</t>
  </si>
  <si>
    <t>SAPN</t>
  </si>
  <si>
    <t>HRSAPNRA0007</t>
  </si>
  <si>
    <t>Saponia d.d.</t>
  </si>
  <si>
    <t>SLPF</t>
  </si>
  <si>
    <t>HRSLPFRA0004</t>
  </si>
  <si>
    <t>SZAIF d.d.</t>
  </si>
  <si>
    <t>KTJV</t>
  </si>
  <si>
    <t>HRKTJVRA0002</t>
  </si>
  <si>
    <t>Kutjevo d.d.</t>
  </si>
  <si>
    <t>IGH</t>
  </si>
  <si>
    <t>HRIGH0RA0006</t>
  </si>
  <si>
    <t>INSTITUT IGH d.d.</t>
  </si>
  <si>
    <t>SUKC</t>
  </si>
  <si>
    <t>HRSUKCRA0001</t>
  </si>
  <si>
    <t>SUNCE HOTELI d.d.</t>
  </si>
  <si>
    <t>MDSP</t>
  </si>
  <si>
    <t>HRMDSPRA0005</t>
  </si>
  <si>
    <t>MODRA SPILJA d.d.</t>
  </si>
  <si>
    <t>KRAS</t>
  </si>
  <si>
    <t>HRKRASRA0008</t>
  </si>
  <si>
    <t>KRAS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</si>
  <si>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</si>
  <si>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</si>
  <si>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</si>
  <si>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</si>
  <si>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</si>
  <si>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</si>
  <si>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</si>
  <si>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</si>
  <si>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</si>
  <si>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</si>
  <si>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</si>
  <si>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</si>
  <si>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</si>
  <si>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</si>
  <si>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</si>
  <si>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</si>
  <si>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</si>
  <si>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</si>
  <si>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</si>
  <si>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</si>
  <si>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</si>
  <si>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</si>
  <si>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</si>
  <si>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ARNT</t>
  </si>
  <si>
    <t>HRARNTRA0004</t>
  </si>
  <si>
    <t>Arena Hospitality Group dd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</si>
  <si>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</si>
  <si>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</si>
  <si>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</si>
  <si>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</si>
  <si>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</si>
  <si>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</si>
  <si>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</si>
  <si>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</si>
  <si>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</si>
  <si>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</si>
  <si>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</si>
  <si>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</si>
  <si>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</si>
  <si>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</si>
  <si>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</si>
  <si>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</si>
  <si>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</si>
  <si>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</si>
  <si>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</si>
  <si>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</si>
  <si>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</si>
  <si>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</si>
  <si>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</si>
  <si>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</si>
  <si>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</si>
  <si>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</si>
  <si>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</si>
  <si>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</si>
  <si>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</si>
  <si>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</si>
  <si>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</si>
  <si>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</si>
  <si>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</si>
  <si>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</si>
  <si>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</si>
  <si>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</si>
  <si>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</si>
  <si>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</si>
  <si>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</si>
  <si>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</si>
  <si>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</si>
  <si>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</si>
  <si>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</si>
  <si>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</si>
  <si>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</si>
  <si>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</si>
  <si>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</si>
  <si>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</si>
  <si>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</si>
  <si>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</si>
  <si>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</si>
  <si>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</si>
  <si>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</si>
  <si>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</si>
  <si>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</si>
  <si>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</si>
  <si>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</si>
  <si>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</si>
  <si>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</si>
  <si>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</si>
  <si>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</si>
  <si>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</si>
  <si>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</si>
  <si>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</si>
  <si>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</si>
  <si>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</si>
  <si>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</si>
  <si>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</si>
  <si>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</si>
  <si>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</si>
  <si>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</si>
  <si>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</si>
  <si>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</si>
  <si>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</si>
  <si>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</si>
  <si>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</si>
  <si>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</si>
  <si>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</si>
  <si>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</si>
  <si>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</si>
  <si>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</si>
  <si>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</si>
  <si>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</si>
  <si>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</si>
  <si>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</si>
  <si>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</si>
  <si>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</si>
  <si>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</si>
  <si>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</si>
  <si>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</si>
  <si>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</si>
  <si>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</si>
  <si>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</si>
  <si>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</si>
  <si>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</si>
  <si>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</si>
  <si>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</si>
  <si>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JNAF</t>
  </si>
  <si>
    <t>HRJNAFRA0000</t>
  </si>
  <si>
    <t>JANAF, d.d.</t>
  </si>
  <si>
    <t>KBZ</t>
  </si>
  <si>
    <t>HRKBZ0RA0005</t>
  </si>
  <si>
    <t>AGRAM BANKA d.d.</t>
  </si>
  <si>
    <t>KOEI</t>
  </si>
  <si>
    <t>HRKOEIRA0009</t>
  </si>
  <si>
    <t>KONCAR d.d.</t>
  </si>
  <si>
    <t>KOES</t>
  </si>
  <si>
    <t>HRKOESRA0007</t>
  </si>
  <si>
    <t>KOESTLIN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</si>
  <si>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</si>
  <si>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</si>
  <si>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</si>
  <si>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</si>
  <si>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</si>
  <si>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</si>
  <si>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</si>
  <si>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</si>
  <si>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</si>
  <si>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</si>
  <si>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</si>
  <si>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</si>
  <si>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</si>
  <si>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</si>
  <si>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</si>
  <si>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</si>
  <si>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</si>
  <si>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</si>
  <si>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</si>
  <si>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</si>
  <si>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</si>
  <si>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</si>
  <si>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</si>
  <si>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</si>
  <si>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</si>
  <si>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</si>
  <si>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</si>
  <si>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</si>
  <si>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</si>
  <si>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</si>
  <si>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</si>
  <si>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</si>
  <si>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</si>
  <si>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</si>
  <si>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</si>
  <si>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</si>
  <si>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</si>
  <si>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</si>
  <si>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</si>
  <si>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</si>
  <si>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</si>
  <si>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</si>
  <si>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</si>
  <si>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</si>
  <si>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</si>
  <si>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</si>
  <si>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</si>
  <si>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</si>
  <si>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</si>
  <si>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</si>
  <si>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</si>
  <si>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</si>
  <si>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</si>
  <si>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</si>
  <si>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</si>
  <si>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</si>
  <si>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</si>
  <si>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</si>
  <si>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</si>
  <si>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</si>
  <si>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</si>
  <si>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</si>
  <si>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</si>
  <si>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</si>
  <si>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</si>
  <si>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</si>
  <si>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</si>
  <si>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</t>
  </si>
  <si>
    <t>HRDLKVO302A0</t>
  </si>
  <si>
    <t>HRK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</si>
  <si>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</si>
  <si>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</si>
  <si>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</si>
  <si>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</si>
  <si>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</si>
  <si>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</si>
  <si>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</si>
  <si>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</si>
  <si>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</si>
  <si>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</si>
  <si>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</si>
  <si>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</si>
  <si>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</si>
  <si>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</si>
  <si>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</si>
  <si>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</si>
  <si>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</si>
  <si>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</si>
  <si>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H26CA</t>
  </si>
  <si>
    <t>HRRHMFO26CA5</t>
  </si>
  <si>
    <t>H302E</t>
  </si>
  <si>
    <t>HRRHMFO302E0</t>
  </si>
  <si>
    <t>H327E</t>
  </si>
  <si>
    <t>HRRHMFO327E7</t>
  </si>
  <si>
    <t>Name</t>
  </si>
  <si>
    <t>NAV</t>
  </si>
  <si>
    <t>NAV date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</si>
  <si>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</si>
  <si>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</si>
  <si>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</si>
  <si>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</si>
  <si>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</si>
  <si>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</si>
  <si>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</si>
  <si>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</si>
  <si>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Equity</t>
  </si>
  <si>
    <t>Reference price</t>
  </si>
  <si>
    <t>3ATG2</t>
  </si>
  <si>
    <t>HRATGRO25CA5</t>
  </si>
  <si>
    <t>3MRU</t>
  </si>
  <si>
    <t>HRMRULO277E9</t>
  </si>
  <si>
    <t>3MSA</t>
  </si>
  <si>
    <t>HRMSANO267A9</t>
  </si>
  <si>
    <t>M SAN GRUPA d.o.o.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</si>
  <si>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</si>
  <si>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</si>
  <si>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</si>
  <si>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</si>
  <si>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</si>
  <si>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</si>
  <si>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</si>
  <si>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</si>
  <si>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</si>
  <si>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</si>
  <si>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</si>
  <si>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</si>
  <si>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</si>
  <si>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</si>
  <si>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</si>
  <si>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</si>
  <si>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</si>
  <si>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</si>
  <si>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</si>
  <si>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</si>
  <si>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</si>
  <si>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</si>
  <si>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</si>
  <si>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Listing date</t>
  </si>
  <si>
    <t>New listings - bonds</t>
  </si>
  <si>
    <t>Number of  bonds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</si>
  <si>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</si>
  <si>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</si>
  <si>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</si>
  <si>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</si>
  <si>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</si>
  <si>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</si>
  <si>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</si>
  <si>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Number of ETFs</t>
  </si>
  <si>
    <t xml:space="preserve">	HRICAMFBETR5</t>
  </si>
  <si>
    <t>InterCapital BET-TR UCITS ETF</t>
  </si>
  <si>
    <t>New listings - Treasury Bills</t>
  </si>
  <si>
    <t>Number of  Treasury Bills</t>
  </si>
  <si>
    <t>T316C</t>
  </si>
  <si>
    <t>HRRHMFT316C9</t>
  </si>
  <si>
    <t>1.000 EUR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</si>
  <si>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</si>
  <si>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</si>
  <si>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</si>
  <si>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</si>
  <si>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</si>
  <si>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</si>
  <si>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</si>
  <si>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</si>
  <si>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</si>
  <si>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</si>
  <si>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</si>
  <si>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</si>
  <si>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</si>
  <si>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</si>
  <si>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</si>
  <si>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</si>
  <si>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</si>
  <si>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</si>
  <si>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</si>
  <si>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</si>
  <si>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</si>
  <si>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</si>
  <si>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</si>
  <si>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</si>
  <si>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</si>
  <si>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</si>
  <si>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</si>
  <si>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</si>
  <si>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</si>
  <si>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</si>
  <si>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</si>
  <si>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</si>
  <si>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</si>
  <si>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</si>
  <si>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</si>
  <si>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</si>
  <si>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</si>
  <si>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</si>
  <si>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Change of market segment</t>
  </si>
  <si>
    <t>From market</t>
  </si>
  <si>
    <t>To market</t>
  </si>
  <si>
    <t>Čakovečki mlinovi,d.d.</t>
  </si>
  <si>
    <t>Last trading date</t>
  </si>
  <si>
    <t>1</t>
  </si>
  <si>
    <t>Delistings - Treasury Bills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</si>
  <si>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</si>
  <si>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</si>
  <si>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</si>
  <si>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</si>
  <si>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</si>
  <si>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</si>
  <si>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</si>
  <si>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</si>
  <si>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</si>
  <si>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</si>
  <si>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</si>
  <si>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</si>
  <si>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</si>
  <si>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</si>
  <si>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</si>
  <si>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</si>
  <si>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</si>
  <si>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>Listing of additional issues - equities</t>
  </si>
  <si>
    <t>Number of additional shares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</si>
  <si>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</si>
  <si>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</si>
  <si>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</si>
  <si>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</si>
  <si>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</si>
  <si>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</si>
  <si>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</si>
  <si>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</si>
  <si>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</si>
  <si>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</si>
  <si>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</si>
  <si>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Capital Increases</t>
  </si>
  <si>
    <t>Share Capital</t>
  </si>
  <si>
    <t>261.617.400,00 HRK</t>
  </si>
  <si>
    <t>CROATIA AIRLINES d.d.</t>
  </si>
  <si>
    <t>923.879.530,00 HRK</t>
  </si>
  <si>
    <t>101.746.060,00 EUR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</si>
  <si>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</si>
  <si>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</si>
  <si>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</si>
  <si>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</si>
  <si>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</si>
  <si>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</si>
  <si>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>-</t>
  </si>
  <si>
    <t>Share Capital Adjustment to the Euro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</si>
  <si>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</si>
  <si>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</si>
  <si>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</si>
  <si>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</si>
  <si>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</si>
  <si>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</si>
  <si>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</si>
  <si>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</si>
  <si>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HRATPLRA0008</t>
  </si>
  <si>
    <t xml:space="preserve">ATLANTSKA PLOVIDBA d.d. </t>
  </si>
  <si>
    <t>300 HRK</t>
  </si>
  <si>
    <t>_</t>
  </si>
  <si>
    <t>55.565.200,08 EUR</t>
  </si>
  <si>
    <t>Share Capital Adjustment to the Euro- Capital Increases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</si>
  <si>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</si>
  <si>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</si>
  <si>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</si>
  <si>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</si>
  <si>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</si>
  <si>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</si>
  <si>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</si>
  <si>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</si>
  <si>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</si>
  <si>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</si>
  <si>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</si>
  <si>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>Share Capital Adjustment to the Euro- Capital Decreases</t>
  </si>
  <si>
    <t xml:space="preserve">	HRSUKCRA0001</t>
  </si>
  <si>
    <t>13 EUR</t>
  </si>
  <si>
    <t>92.882.426,00 EUR</t>
  </si>
  <si>
    <t>VIDU</t>
  </si>
  <si>
    <t>HRVIDURA0009</t>
  </si>
  <si>
    <t>VILLA DUBROVNIK d.d.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</si>
  <si>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</si>
  <si>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</si>
  <si>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</si>
  <si>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</si>
  <si>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</si>
  <si>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</si>
  <si>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</si>
  <si>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</si>
  <si>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</si>
  <si>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</si>
  <si>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</si>
  <si>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</si>
  <si>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</si>
  <si>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</si>
  <si>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</si>
  <si>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</si>
  <si>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</si>
  <si>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</si>
  <si>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</si>
  <si>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</si>
  <si>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</si>
  <si>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</si>
  <si>
    <t>New listings - Exchange-Traded Funds</t>
  </si>
  <si>
    <t>Coorporate 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</si>
</sst>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283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2" xfId="1" applyNumberFormat="1" applyFont="1" applyBorder="1" applyAlignment="1">
      <alignment horizontal="center" vertical="center" wrapText="1"/>
    </xf>
    <xf numFmtId="0" fontId="17" fillId="2" borderId="0" xfId="1" applyFont="1"/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0" fontId="8" fillId="2" borderId="0" xfId="1" applyFont="1"/>
    <xf numFmtId="49" fontId="2" fillId="2" borderId="12" xfId="1" applyNumberFormat="1" applyFont="1" applyBorder="1" applyAlignment="1">
      <alignment horizontal="left" vertical="center" wrapText="1"/>
    </xf>
    <xf numFmtId="49" fontId="2" fillId="2" borderId="12" xfId="1" applyNumberFormat="1" applyFont="1" applyBorder="1" applyAlignment="1">
      <alignment horizontal="center" vertical="center" wrapText="1"/>
    </xf>
    <xf numFmtId="49" fontId="2" fillId="2" borderId="12" xfId="1" applyNumberFormat="1" applyFont="1" applyBorder="1" applyAlignment="1">
      <alignment horizontal="left" vertical="center"/>
    </xf>
    <xf numFmtId="164" fontId="2" fillId="2" borderId="12" xfId="1" applyNumberFormat="1" applyFont="1" applyBorder="1" applyAlignment="1">
      <alignment horizontal="center" vertical="center" wrapText="1"/>
    </xf>
    <xf numFmtId="14" fontId="2" fillId="2" borderId="12" xfId="1" applyNumberFormat="1" applyFont="1" applyBorder="1" applyAlignment="1">
      <alignment horizontal="center" vertical="center" wrapText="1"/>
    </xf>
    <xf numFmtId="168" fontId="2" fillId="2" borderId="12" xfId="2" applyNumberFormat="1" applyFont="1" applyFill="1" applyBorder="1" applyAlignment="1" applyProtection="1">
      <alignment horizontal="center" vertical="center" wrapText="1"/>
    </xf>
    <xf numFmtId="169" fontId="2" fillId="2" borderId="1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6" fillId="2" borderId="0" xfId="3" applyFont="1" applyAlignment="1">
      <alignment horizontal="left" wrapText="1"/>
    </xf>
    <xf numFmtId="0" fontId="11" fillId="2" borderId="0" xfId="1"/>
    <xf numFmtId="0" fontId="8" fillId="2" borderId="0" xfId="3" applyFont="1" applyAlignment="1">
      <alignment horizontal="left"/>
    </xf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right" wrapText="1"/>
    </xf>
    <xf numFmtId="49" fontId="2" fillId="2" borderId="12" xfId="3" applyNumberFormat="1" applyFont="1" applyBorder="1" applyAlignment="1">
      <alignment horizontal="left" vertical="center" wrapText="1"/>
    </xf>
    <xf numFmtId="49" fontId="2" fillId="2" borderId="12" xfId="3" applyNumberFormat="1" applyFont="1" applyBorder="1" applyAlignment="1">
      <alignment horizontal="center" vertical="center" wrapText="1"/>
    </xf>
    <xf numFmtId="49" fontId="2" fillId="2" borderId="12" xfId="3" applyNumberFormat="1" applyFont="1" applyBorder="1" applyAlignment="1">
      <alignment horizontal="left" vertical="center"/>
    </xf>
    <xf numFmtId="164" fontId="2" fillId="2" borderId="12" xfId="3" applyNumberFormat="1" applyFont="1" applyBorder="1" applyAlignment="1">
      <alignment horizontal="center" vertical="center" wrapText="1"/>
    </xf>
    <xf numFmtId="14" fontId="2" fillId="2" borderId="12" xfId="3" applyNumberFormat="1" applyFont="1" applyBorder="1" applyAlignment="1">
      <alignment horizontal="center" vertical="center" wrapText="1"/>
    </xf>
    <xf numFmtId="168" fontId="2" fillId="2" borderId="12" xfId="4" applyNumberFormat="1" applyFont="1" applyFill="1" applyBorder="1" applyAlignment="1" applyProtection="1">
      <alignment horizontal="center" vertical="center" wrapText="1"/>
    </xf>
    <xf numFmtId="169" fontId="2" fillId="2" borderId="12" xfId="3" applyNumberFormat="1" applyFont="1" applyBorder="1" applyAlignment="1">
      <alignment horizontal="center" vertical="center" wrapText="1"/>
    </xf>
    <xf numFmtId="0" fontId="12" fillId="2" borderId="0" xfId="3" applyFont="1" applyAlignment="1">
      <alignment horizontal="left" wrapText="1"/>
    </xf>
    <xf numFmtId="0" fontId="14" fillId="2" borderId="0" xfId="3" applyFont="1" applyAlignment="1">
      <alignment horizontal="left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168" fontId="16" fillId="2" borderId="12" xfId="2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2" applyNumberFormat="1" applyFont="1" applyFill="1" applyBorder="1" applyAlignment="1" applyProtection="1">
      <alignment horizontal="right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0" fontId="18" fillId="2" borderId="0" xfId="1" applyFont="1"/>
    <xf numFmtId="0" fontId="12" fillId="2" borderId="0" xfId="1" applyFont="1" applyAlignment="1">
      <alignment horizontal="left" wrapText="1"/>
    </xf>
    <xf numFmtId="169" fontId="2" fillId="2" borderId="13" xfId="1" applyNumberFormat="1" applyFont="1" applyBorder="1" applyAlignment="1">
      <alignment horizontal="center" vertical="center" wrapText="1"/>
    </xf>
    <xf numFmtId="49" fontId="2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2" fillId="2" borderId="13" xfId="1" applyNumberFormat="1" applyFont="1" applyBorder="1" applyAlignment="1">
      <alignment horizontal="center" vertical="center" wrapText="1"/>
    </xf>
    <xf numFmtId="168" fontId="2" fillId="2" borderId="13" xfId="2" applyNumberFormat="1" applyFont="1" applyFill="1" applyBorder="1" applyAlignment="1" applyProtection="1">
      <alignment horizontal="center" vertical="center" wrapText="1"/>
    </xf>
    <xf numFmtId="49" fontId="2" fillId="2" borderId="14" xfId="1" applyNumberFormat="1" applyFont="1" applyBorder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left" vertical="center"/>
    </xf>
    <xf numFmtId="164" fontId="2" fillId="2" borderId="14" xfId="1" applyNumberFormat="1" applyFont="1" applyBorder="1" applyAlignment="1">
      <alignment horizontal="center" vertical="center" wrapText="1"/>
    </xf>
    <xf numFmtId="14" fontId="2" fillId="2" borderId="14" xfId="1" applyNumberFormat="1" applyFont="1" applyBorder="1" applyAlignment="1">
      <alignment horizontal="center" vertical="center" wrapText="1"/>
    </xf>
    <xf numFmtId="168" fontId="2" fillId="2" borderId="14" xfId="2" applyNumberFormat="1" applyFont="1" applyFill="1" applyBorder="1" applyAlignment="1" applyProtection="1">
      <alignment horizontal="center" vertical="center" wrapText="1"/>
    </xf>
    <xf numFmtId="49" fontId="2" fillId="2" borderId="15" xfId="3" applyNumberFormat="1" applyFont="1" applyBorder="1" applyAlignment="1">
      <alignment horizontal="left" vertical="center" wrapText="1"/>
    </xf>
    <xf numFmtId="49" fontId="16" fillId="2" borderId="15" xfId="3" applyNumberFormat="1" applyFont="1" applyBorder="1" applyAlignment="1">
      <alignment horizontal="center" vertical="center" wrapText="1"/>
    </xf>
    <xf numFmtId="49" fontId="2" fillId="2" borderId="15" xfId="3" applyNumberFormat="1" applyFont="1" applyBorder="1" applyAlignment="1">
      <alignment horizontal="center" vertical="center" wrapText="1"/>
    </xf>
    <xf numFmtId="49" fontId="2" fillId="2" borderId="15" xfId="3" applyNumberFormat="1" applyFont="1" applyBorder="1" applyAlignment="1">
      <alignment horizontal="left" vertical="center"/>
    </xf>
    <xf numFmtId="164" fontId="2" fillId="2" borderId="15" xfId="3" applyNumberFormat="1" applyFont="1" applyBorder="1" applyAlignment="1">
      <alignment horizontal="center" vertical="center" wrapText="1"/>
    </xf>
    <xf numFmtId="14" fontId="2" fillId="2" borderId="15" xfId="3" applyNumberFormat="1" applyFont="1" applyBorder="1" applyAlignment="1">
      <alignment horizontal="center" vertical="center" wrapText="1"/>
    </xf>
    <xf numFmtId="168" fontId="2" fillId="2" borderId="2" xfId="4" applyNumberFormat="1" applyFont="1" applyFill="1" applyBorder="1" applyAlignment="1" applyProtection="1">
      <alignment horizontal="center" vertical="center" wrapText="1"/>
    </xf>
    <xf numFmtId="169" fontId="2" fillId="2" borderId="2" xfId="3" applyNumberFormat="1" applyFont="1" applyBorder="1" applyAlignment="1">
      <alignment horizontal="center" vertical="center" wrapText="1"/>
    </xf>
    <xf numFmtId="0" fontId="10" fillId="2" borderId="0" xfId="1" applyFont="1" applyAlignment="1">
      <alignment wrapText="1"/>
    </xf>
    <xf numFmtId="49" fontId="2" fillId="2" borderId="13" xfId="3" applyNumberFormat="1" applyFont="1" applyBorder="1" applyAlignment="1">
      <alignment horizontal="left" vertical="center" wrapText="1"/>
    </xf>
    <xf numFmtId="49" fontId="16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left" vertical="center"/>
    </xf>
    <xf numFmtId="14" fontId="2" fillId="2" borderId="13" xfId="3" applyNumberFormat="1" applyFont="1" applyBorder="1" applyAlignment="1">
      <alignment horizontal="center" vertical="center" wrapText="1"/>
    </xf>
    <xf numFmtId="168" fontId="2" fillId="2" borderId="13" xfId="4" applyNumberFormat="1" applyFont="1" applyFill="1" applyBorder="1" applyAlignment="1" applyProtection="1">
      <alignment horizontal="center" vertical="center" wrapText="1"/>
    </xf>
    <xf numFmtId="169" fontId="2" fillId="2" borderId="13" xfId="3" applyNumberFormat="1" applyFont="1" applyBorder="1" applyAlignment="1">
      <alignment horizontal="center" vertical="center" wrapText="1"/>
    </xf>
    <xf numFmtId="49" fontId="16" fillId="2" borderId="0" xfId="3" applyNumberFormat="1" applyFont="1" applyAlignment="1">
      <alignment horizontal="center" vertical="center" wrapText="1"/>
    </xf>
    <xf numFmtId="49" fontId="16" fillId="2" borderId="0" xfId="3" applyNumberFormat="1" applyFont="1" applyAlignment="1">
      <alignment horizontal="left" vertical="center"/>
    </xf>
    <xf numFmtId="164" fontId="16" fillId="2" borderId="0" xfId="3" applyNumberFormat="1" applyFont="1" applyAlignment="1">
      <alignment horizontal="center" vertical="center" wrapText="1"/>
    </xf>
    <xf numFmtId="14" fontId="16" fillId="2" borderId="0" xfId="3" applyNumberFormat="1" applyFont="1" applyAlignment="1">
      <alignment horizontal="center" vertical="center" wrapText="1"/>
    </xf>
    <xf numFmtId="168" fontId="16" fillId="2" borderId="0" xfId="4" applyNumberFormat="1" applyFont="1" applyFill="1" applyBorder="1" applyAlignment="1" applyProtection="1">
      <alignment horizontal="center" vertical="center" wrapText="1"/>
    </xf>
    <xf numFmtId="169" fontId="16" fillId="2" borderId="0" xfId="3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167" fontId="2" fillId="2" borderId="15" xfId="4" applyFont="1" applyFill="1" applyBorder="1" applyAlignment="1" applyProtection="1">
      <alignment horizontal="right" vertical="center" wrapText="1"/>
    </xf>
    <xf numFmtId="49" fontId="2" fillId="2" borderId="16" xfId="3" applyNumberFormat="1" applyFont="1" applyBorder="1" applyAlignment="1">
      <alignment horizontal="left" vertical="center" wrapText="1"/>
    </xf>
    <xf numFmtId="49" fontId="2" fillId="2" borderId="16" xfId="3" applyNumberFormat="1" applyFont="1" applyBorder="1" applyAlignment="1">
      <alignment horizontal="center" vertical="center" wrapText="1"/>
    </xf>
    <xf numFmtId="49" fontId="2" fillId="2" borderId="16" xfId="3" applyNumberFormat="1" applyFont="1" applyBorder="1" applyAlignment="1">
      <alignment horizontal="left" vertical="center"/>
    </xf>
    <xf numFmtId="164" fontId="2" fillId="2" borderId="16" xfId="3" applyNumberFormat="1" applyFont="1" applyBorder="1" applyAlignment="1">
      <alignment horizontal="center" vertical="center" wrapText="1"/>
    </xf>
    <xf numFmtId="14" fontId="2" fillId="2" borderId="16" xfId="3" applyNumberFormat="1" applyFont="1" applyBorder="1" applyAlignment="1">
      <alignment horizontal="center" vertical="center" wrapText="1"/>
    </xf>
    <xf numFmtId="167" fontId="2" fillId="2" borderId="16" xfId="4" applyFont="1" applyFill="1" applyBorder="1" applyAlignment="1" applyProtection="1">
      <alignment horizontal="right" vertical="center" wrapText="1"/>
    </xf>
    <xf numFmtId="49" fontId="16" fillId="2" borderId="0" xfId="3" applyNumberFormat="1" applyFont="1" applyAlignment="1">
      <alignment horizontal="lef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7" xfId="1" applyNumberFormat="1" applyFont="1" applyBorder="1" applyAlignment="1">
      <alignment horizontal="left" vertical="center" wrapText="1"/>
    </xf>
    <xf numFmtId="49" fontId="16" fillId="2" borderId="17" xfId="1" applyNumberFormat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left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14" fontId="16" fillId="2" borderId="17" xfId="1" applyNumberFormat="1" applyFont="1" applyBorder="1" applyAlignment="1">
      <alignment horizontal="center" vertical="center" wrapText="1"/>
    </xf>
    <xf numFmtId="169" fontId="16" fillId="2" borderId="2" xfId="3" applyNumberFormat="1" applyFont="1" applyBorder="1" applyAlignment="1">
      <alignment horizontal="center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169" fontId="2" fillId="2" borderId="0" xfId="3" applyNumberFormat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left" vertical="center" wrapText="1"/>
    </xf>
    <xf numFmtId="0" fontId="3" fillId="2" borderId="0" xfId="1" applyFont="1" applyAlignment="1">
      <alignment horizontal="center" vertical="center" wrapText="1"/>
    </xf>
    <xf numFmtId="0" fontId="19" fillId="2" borderId="0" xfId="1" applyFont="1"/>
    <xf numFmtId="0" fontId="3" fillId="2" borderId="13" xfId="1" applyFont="1" applyBorder="1" applyAlignment="1">
      <alignment horizontal="center" vertical="center" wrapText="1"/>
    </xf>
    <xf numFmtId="168" fontId="3" fillId="2" borderId="13" xfId="2" applyNumberFormat="1" applyFont="1" applyFill="1" applyBorder="1" applyAlignment="1" applyProtection="1">
      <alignment horizontal="center" vertical="center" wrapText="1"/>
    </xf>
    <xf numFmtId="3" fontId="3" fillId="2" borderId="13" xfId="1" applyNumberFormat="1" applyFont="1" applyBorder="1" applyAlignment="1">
      <alignment horizontal="center" vertical="center" wrapText="1"/>
    </xf>
    <xf numFmtId="0" fontId="11" fillId="2" borderId="13" xfId="1" applyBorder="1"/>
    <xf numFmtId="0" fontId="2" fillId="2" borderId="14" xfId="1" applyFont="1" applyBorder="1" applyAlignment="1">
      <alignment horizontal="center" vertical="center" wrapText="1"/>
    </xf>
    <xf numFmtId="3" fontId="3" fillId="2" borderId="14" xfId="1" applyNumberFormat="1" applyFont="1" applyBorder="1" applyAlignment="1">
      <alignment horizontal="center" vertical="center" wrapText="1"/>
    </xf>
    <xf numFmtId="167" fontId="2" fillId="2" borderId="14" xfId="4" applyFont="1" applyFill="1" applyBorder="1" applyAlignment="1" applyProtection="1">
      <alignment horizontal="right" vertical="center" wrapText="1"/>
    </xf>
    <xf numFmtId="0" fontId="2" fillId="2" borderId="14" xfId="1" applyFont="1" applyBorder="1" applyAlignment="1">
      <alignment horizontal="left" vertical="center" wrapText="1"/>
    </xf>
    <xf numFmtId="164" fontId="16" fillId="2" borderId="13" xfId="1" applyNumberFormat="1" applyFont="1" applyBorder="1" applyAlignment="1">
      <alignment horizontal="center" vertical="center" wrapText="1"/>
    </xf>
    <xf numFmtId="167" fontId="2" fillId="2" borderId="12" xfId="4" applyFont="1" applyFill="1" applyBorder="1" applyAlignment="1" applyProtection="1">
      <alignment horizontal="right" vertical="center" wrapText="1"/>
    </xf>
    <xf numFmtId="49" fontId="2" fillId="2" borderId="14" xfId="3" applyNumberFormat="1" applyFont="1" applyBorder="1" applyAlignment="1">
      <alignment horizontal="left" vertical="center" wrapText="1"/>
    </xf>
    <xf numFmtId="49" fontId="2" fillId="2" borderId="14" xfId="3" applyNumberFormat="1" applyFont="1" applyBorder="1" applyAlignment="1">
      <alignment horizontal="center" vertical="center" wrapText="1"/>
    </xf>
    <xf numFmtId="49" fontId="2" fillId="2" borderId="14" xfId="3" applyNumberFormat="1" applyFont="1" applyBorder="1" applyAlignment="1">
      <alignment horizontal="left" vertical="center"/>
    </xf>
    <xf numFmtId="164" fontId="16" fillId="2" borderId="14" xfId="1" applyNumberFormat="1" applyFont="1" applyBorder="1" applyAlignment="1">
      <alignment horizontal="center" vertical="center" wrapText="1"/>
    </xf>
    <xf numFmtId="14" fontId="2" fillId="2" borderId="14" xfId="3" applyNumberFormat="1" applyFont="1" applyBorder="1" applyAlignment="1">
      <alignment horizontal="center" vertical="center" wrapText="1"/>
    </xf>
    <xf numFmtId="169" fontId="2" fillId="2" borderId="14" xfId="3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14" fontId="16" fillId="2" borderId="0" xfId="1" applyNumberFormat="1" applyFont="1" applyAlignment="1">
      <alignment horizontal="right" vertical="center" wrapText="1"/>
    </xf>
    <xf numFmtId="3" fontId="16" fillId="2" borderId="0" xfId="1" applyNumberFormat="1" applyFont="1" applyAlignment="1">
      <alignment horizontal="center" vertical="center"/>
    </xf>
    <xf numFmtId="49" fontId="16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5">
    <cellStyle name="Comma 2" xfId="2" xr:uid="{9CA710D4-0A5E-48DD-8D7D-8BA96340A823}"/>
    <cellStyle name="Comma 2 2" xfId="4" xr:uid="{06B2DAA1-537F-4CF7-90E3-E30EE2FCABA8}"/>
    <cellStyle name="Normal" xfId="0" builtinId="0"/>
    <cellStyle name="Normal 2" xfId="1" xr:uid="{33E29D5F-558E-4ABA-B1D1-29AD86B74169}"/>
    <cellStyle name="Normal 2 2" xfId="3" xr:uid="{846346FE-A666-44A8-A032-7DD783185AB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showGridLines="0" tabSelected="1" topLeftCell="A7" zoomScale="140" zoomScaleNormal="140" workbookViewId="0">
      <selection activeCell="A29" sqref="A29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567</v>
      </c>
    </row>
    <row r="30" spans="1:3" ht="12.75" customHeight="1" x14ac:dyDescent="0.2">
      <c r="A30" s="7" t="s">
        <v>15</v>
      </c>
    </row>
    <row r="35" spans="1:2" ht="12.75" customHeight="1" x14ac:dyDescent="0.2">
      <c r="A35" s="126" t="s">
        <v>16</v>
      </c>
      <c r="B35" s="126"/>
    </row>
    <row r="36" spans="1:2" ht="12.75" customHeight="1" x14ac:dyDescent="0.2">
      <c r="A36" s="7" t="s">
        <v>17</v>
      </c>
      <c r="B36" s="1"/>
    </row>
    <row r="37" spans="1:2" ht="12.75" customHeight="1" x14ac:dyDescent="0.2">
      <c r="A37" s="1" t="s">
        <v>18</v>
      </c>
      <c r="B37" s="1"/>
    </row>
  </sheetData>
  <mergeCells count="2">
    <mergeCell ref="A17:B17"/>
    <mergeCell ref="A35:B35"/>
  </mergeCells>
  <hyperlinks>
    <hyperlink ref="A36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30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  <hyperlink ref="A29" location="CorporateActions!A1" display="Coorporate Actions" xr:uid="{25EEE46C-FA79-48E0-921E-85905B8887BD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129556718.70999999</v>
      </c>
      <c r="C2" s="35">
        <f>SUM(C3:C7)</f>
        <v>129556718.70999999</v>
      </c>
      <c r="E2" s="36"/>
    </row>
    <row r="3" spans="1:5" ht="12.75" customHeight="1" x14ac:dyDescent="0.2">
      <c r="A3" s="37" t="s">
        <v>22</v>
      </c>
      <c r="B3" s="4">
        <v>113055130.86</v>
      </c>
      <c r="C3" s="4">
        <v>113055130.86</v>
      </c>
      <c r="E3" s="5"/>
    </row>
    <row r="4" spans="1:5" ht="12" customHeight="1" x14ac:dyDescent="0.2">
      <c r="A4" s="37" t="s">
        <v>23</v>
      </c>
      <c r="B4" s="4">
        <v>11507723.23</v>
      </c>
      <c r="C4" s="4">
        <v>11507723.23</v>
      </c>
      <c r="E4" s="36"/>
    </row>
    <row r="5" spans="1:5" ht="12" customHeight="1" x14ac:dyDescent="0.2">
      <c r="A5" s="37" t="s">
        <v>24</v>
      </c>
      <c r="B5" s="4">
        <v>0</v>
      </c>
      <c r="C5" s="4">
        <v>0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4993864.62</v>
      </c>
      <c r="C7" s="4">
        <v>4993864.62</v>
      </c>
      <c r="E7" s="36"/>
    </row>
    <row r="8" spans="1:5" ht="12" customHeight="1" x14ac:dyDescent="0.2">
      <c r="A8" s="12" t="s">
        <v>27</v>
      </c>
      <c r="B8" s="35">
        <v>7496848</v>
      </c>
      <c r="C8" s="35">
        <v>7496848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137053566.71000001</v>
      </c>
      <c r="C10" s="39">
        <f>SUM(C3:C9)</f>
        <v>137053566.71000001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129556718.70999999</v>
      </c>
      <c r="C14" s="35">
        <f>SUM(C16:C22)</f>
        <v>31890327</v>
      </c>
      <c r="D14" s="35">
        <f>SUM(D16:D22)</f>
        <v>38330</v>
      </c>
      <c r="E14" s="35">
        <f>SUM(E16:E22)</f>
        <v>38450769747.459999</v>
      </c>
    </row>
    <row r="15" spans="1:5" ht="12" customHeight="1" x14ac:dyDescent="0.2">
      <c r="A15" s="12" t="s">
        <v>22</v>
      </c>
      <c r="B15" s="35">
        <f>SUM(B16:B18)</f>
        <v>113055130.86</v>
      </c>
      <c r="C15" s="35">
        <f>SUM(C16:C18)</f>
        <v>6908966</v>
      </c>
      <c r="D15" s="35">
        <f>SUM(D16:D18)</f>
        <v>37473</v>
      </c>
      <c r="E15" s="35">
        <f>SUM(E16:E18)</f>
        <v>20544317186.439999</v>
      </c>
    </row>
    <row r="16" spans="1:5" ht="12" customHeight="1" x14ac:dyDescent="0.2">
      <c r="A16" s="37" t="s">
        <v>35</v>
      </c>
      <c r="B16" s="4">
        <v>38689284.619999997</v>
      </c>
      <c r="C16" s="4">
        <v>3332903</v>
      </c>
      <c r="D16" s="4">
        <v>11304</v>
      </c>
      <c r="E16" s="4">
        <v>4293210889.3600001</v>
      </c>
    </row>
    <row r="17" spans="1:5" s="40" customFormat="1" ht="12" customHeight="1" x14ac:dyDescent="0.2">
      <c r="A17" s="37" t="s">
        <v>36</v>
      </c>
      <c r="B17" s="4">
        <v>27936445.699999999</v>
      </c>
      <c r="C17" s="4">
        <v>968504</v>
      </c>
      <c r="D17" s="4">
        <v>8695</v>
      </c>
      <c r="E17" s="4">
        <v>6984786773.7200003</v>
      </c>
    </row>
    <row r="18" spans="1:5" s="40" customFormat="1" ht="12" customHeight="1" x14ac:dyDescent="0.2">
      <c r="A18" s="37" t="s">
        <v>37</v>
      </c>
      <c r="B18" s="4">
        <v>46429400.539999999</v>
      </c>
      <c r="C18" s="4">
        <v>2607559</v>
      </c>
      <c r="D18" s="4">
        <v>17474</v>
      </c>
      <c r="E18" s="4">
        <v>9266319523.3600006</v>
      </c>
    </row>
    <row r="19" spans="1:5" s="40" customFormat="1" ht="12" customHeight="1" x14ac:dyDescent="0.2">
      <c r="A19" s="12" t="s">
        <v>23</v>
      </c>
      <c r="B19" s="35">
        <v>11507723.23</v>
      </c>
      <c r="C19" s="35">
        <v>24608049</v>
      </c>
      <c r="D19" s="35">
        <v>207</v>
      </c>
      <c r="E19" s="35">
        <v>17891987498.52</v>
      </c>
    </row>
    <row r="20" spans="1:5" ht="12" customHeight="1" x14ac:dyDescent="0.2">
      <c r="A20" s="12" t="s">
        <v>24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4993864.62</v>
      </c>
      <c r="C22" s="39">
        <v>373312</v>
      </c>
      <c r="D22" s="39">
        <v>650</v>
      </c>
      <c r="E22" s="39">
        <v>14465062.5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57</v>
      </c>
    </row>
    <row r="26" spans="1:5" ht="12" customHeight="1" x14ac:dyDescent="0.2">
      <c r="A26" s="13" t="s">
        <v>40</v>
      </c>
      <c r="B26" s="3">
        <v>23</v>
      </c>
    </row>
    <row r="27" spans="1:5" ht="12" customHeight="1" x14ac:dyDescent="0.2">
      <c r="A27" s="31" t="s">
        <v>41</v>
      </c>
      <c r="B27" s="14">
        <v>0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92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21</v>
      </c>
      <c r="D33" s="43"/>
    </row>
    <row r="34" spans="1:4" ht="12" customHeight="1" x14ac:dyDescent="0.2">
      <c r="A34" s="37" t="s">
        <v>37</v>
      </c>
      <c r="B34" s="42">
        <v>65</v>
      </c>
    </row>
    <row r="35" spans="1:4" ht="12" customHeight="1" x14ac:dyDescent="0.2">
      <c r="A35" s="12" t="s">
        <v>23</v>
      </c>
      <c r="B35" s="42">
        <v>32</v>
      </c>
    </row>
    <row r="36" spans="1:4" ht="12" customHeight="1" x14ac:dyDescent="0.2">
      <c r="A36" s="12" t="s">
        <v>24</v>
      </c>
      <c r="B36" s="42">
        <v>15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1981.05</v>
      </c>
      <c r="C2" s="89">
        <v>2376.35</v>
      </c>
      <c r="D2" s="89">
        <v>1976.63</v>
      </c>
      <c r="E2" s="89">
        <v>2347.61</v>
      </c>
      <c r="F2" s="113">
        <v>0.1857</v>
      </c>
      <c r="G2" s="90">
        <v>89227790.379999995</v>
      </c>
    </row>
    <row r="3" spans="1:7" ht="13.5" customHeight="1" x14ac:dyDescent="0.2">
      <c r="A3" s="91" t="s">
        <v>50</v>
      </c>
      <c r="B3" s="92">
        <v>1416.8</v>
      </c>
      <c r="C3" s="92">
        <v>1755.6</v>
      </c>
      <c r="D3" s="92">
        <v>1413.65</v>
      </c>
      <c r="E3" s="92">
        <v>1735.6</v>
      </c>
      <c r="F3" s="114">
        <v>0.22570000000000001</v>
      </c>
      <c r="G3" s="55">
        <v>89227790.379999995</v>
      </c>
    </row>
    <row r="4" spans="1:7" ht="13.5" customHeight="1" x14ac:dyDescent="0.2">
      <c r="A4" s="91" t="s">
        <v>51</v>
      </c>
      <c r="B4" s="92">
        <v>1157.52</v>
      </c>
      <c r="C4" s="92">
        <v>1400.9</v>
      </c>
      <c r="D4" s="92">
        <v>1152.17</v>
      </c>
      <c r="E4" s="92">
        <v>1371.59</v>
      </c>
      <c r="F4" s="114">
        <v>0.18629999999999999</v>
      </c>
      <c r="G4" s="55">
        <v>67146209.170000002</v>
      </c>
    </row>
    <row r="5" spans="1:7" ht="13.5" customHeight="1" x14ac:dyDescent="0.2">
      <c r="A5" s="91" t="s">
        <v>52</v>
      </c>
      <c r="B5" s="92">
        <v>1223.83</v>
      </c>
      <c r="C5" s="92">
        <v>1511.71</v>
      </c>
      <c r="D5" s="92">
        <v>1218.21</v>
      </c>
      <c r="E5" s="92">
        <v>1488.95</v>
      </c>
      <c r="F5" s="114">
        <v>0.21809999999999999</v>
      </c>
      <c r="G5" s="55">
        <v>67146209.170000002</v>
      </c>
    </row>
    <row r="6" spans="1:7" ht="13.5" customHeight="1" x14ac:dyDescent="0.2">
      <c r="A6" s="91" t="s">
        <v>53</v>
      </c>
      <c r="B6" s="92">
        <v>1151.6600000000001</v>
      </c>
      <c r="C6" s="92">
        <v>1441.07</v>
      </c>
      <c r="D6" s="92">
        <v>1140.83</v>
      </c>
      <c r="E6" s="92">
        <v>1393.62</v>
      </c>
      <c r="F6" s="114">
        <v>0.2122</v>
      </c>
      <c r="G6" s="55">
        <v>38689284.619999997</v>
      </c>
    </row>
    <row r="7" spans="1:7" ht="13.5" customHeight="1" x14ac:dyDescent="0.2">
      <c r="A7" s="91" t="s">
        <v>54</v>
      </c>
      <c r="B7" s="92">
        <v>1361.22</v>
      </c>
      <c r="C7" s="92">
        <v>1724.7</v>
      </c>
      <c r="D7" s="92">
        <v>1360.48</v>
      </c>
      <c r="E7" s="92">
        <v>1715.54</v>
      </c>
      <c r="F7" s="114">
        <v>0.2606</v>
      </c>
      <c r="G7" s="55">
        <v>87192217.959999993</v>
      </c>
    </row>
    <row r="8" spans="1:7" ht="13.5" customHeight="1" x14ac:dyDescent="0.2">
      <c r="A8" s="91" t="s">
        <v>55</v>
      </c>
      <c r="B8" s="92">
        <v>1063.1400000000001</v>
      </c>
      <c r="C8" s="92">
        <v>1566.91</v>
      </c>
      <c r="D8" s="92">
        <v>1049.78</v>
      </c>
      <c r="E8" s="92">
        <v>1555.99</v>
      </c>
      <c r="F8" s="114">
        <v>0.48399999999999999</v>
      </c>
      <c r="G8" s="55">
        <v>15259858.050000001</v>
      </c>
    </row>
    <row r="9" spans="1:7" ht="13.5" customHeight="1" x14ac:dyDescent="0.2">
      <c r="A9" s="91" t="s">
        <v>56</v>
      </c>
      <c r="B9" s="92">
        <v>561.30999999999995</v>
      </c>
      <c r="C9" s="92">
        <v>587.76</v>
      </c>
      <c r="D9" s="92">
        <v>489.22</v>
      </c>
      <c r="E9" s="92">
        <v>556.71</v>
      </c>
      <c r="F9" s="114">
        <v>4.4999999999999997E-3</v>
      </c>
      <c r="G9" s="55">
        <v>1528862.04</v>
      </c>
    </row>
    <row r="10" spans="1:7" s="18" customFormat="1" ht="13.5" customHeight="1" x14ac:dyDescent="0.2">
      <c r="A10" s="91" t="s">
        <v>57</v>
      </c>
      <c r="B10" s="92">
        <v>730.19</v>
      </c>
      <c r="C10" s="92">
        <v>847.61</v>
      </c>
      <c r="D10" s="92">
        <v>730.19</v>
      </c>
      <c r="E10" s="92">
        <v>811.3</v>
      </c>
      <c r="F10" s="114">
        <v>0.1167</v>
      </c>
      <c r="G10" s="55">
        <v>12025933.9</v>
      </c>
    </row>
    <row r="11" spans="1:7" ht="13.5" customHeight="1" x14ac:dyDescent="0.2">
      <c r="A11" s="91" t="s">
        <v>58</v>
      </c>
      <c r="B11" s="92">
        <v>1233.99</v>
      </c>
      <c r="C11" s="92">
        <v>1708.99</v>
      </c>
      <c r="D11" s="92">
        <v>1200.94</v>
      </c>
      <c r="E11" s="92">
        <v>1509.36</v>
      </c>
      <c r="F11" s="114">
        <v>0.22309999999999999</v>
      </c>
      <c r="G11" s="55">
        <v>7666002.4000000004</v>
      </c>
    </row>
    <row r="12" spans="1:7" ht="13.5" customHeight="1" x14ac:dyDescent="0.2">
      <c r="A12" s="91" t="s">
        <v>59</v>
      </c>
      <c r="B12" s="92">
        <v>3518.28</v>
      </c>
      <c r="C12" s="92">
        <v>4230.97</v>
      </c>
      <c r="D12" s="92">
        <v>3484.02</v>
      </c>
      <c r="E12" s="92">
        <v>4151.2</v>
      </c>
      <c r="F12" s="114">
        <v>0.17710000000000001</v>
      </c>
      <c r="G12" s="55">
        <v>15910098.27</v>
      </c>
    </row>
    <row r="13" spans="1:7" ht="13.5" customHeight="1" x14ac:dyDescent="0.2">
      <c r="A13" s="91" t="s">
        <v>60</v>
      </c>
      <c r="B13" s="92">
        <v>95.932299999999998</v>
      </c>
      <c r="C13" s="92">
        <v>95.932299999999998</v>
      </c>
      <c r="D13" s="92">
        <v>93.808899999999994</v>
      </c>
      <c r="E13" s="92">
        <v>94.523700000000005</v>
      </c>
      <c r="F13" s="114">
        <v>-2.18E-2</v>
      </c>
      <c r="G13" s="55">
        <v>359867195.00999999</v>
      </c>
    </row>
    <row r="14" spans="1:7" ht="13.5" customHeight="1" x14ac:dyDescent="0.2">
      <c r="A14" s="87" t="s">
        <v>61</v>
      </c>
      <c r="B14" s="85">
        <v>167.34780000000001</v>
      </c>
      <c r="C14" s="85">
        <v>167.34780000000001</v>
      </c>
      <c r="D14" s="85">
        <v>164.458</v>
      </c>
      <c r="E14" s="85">
        <v>167.00839999999999</v>
      </c>
      <c r="F14" s="115">
        <v>-8.8000000000000005E-3</v>
      </c>
      <c r="G14" s="86">
        <v>359867195.00999999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2376.35</v>
      </c>
      <c r="C20" s="94">
        <v>45097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50</v>
      </c>
      <c r="B21" s="56">
        <v>1755.6</v>
      </c>
      <c r="C21" s="102">
        <v>45104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51</v>
      </c>
      <c r="B22" s="56">
        <v>1400.9</v>
      </c>
      <c r="C22" s="102">
        <v>45097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52</v>
      </c>
      <c r="B23" s="56">
        <v>1511.71</v>
      </c>
      <c r="C23" s="102">
        <v>45104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53</v>
      </c>
      <c r="B24" s="56">
        <v>1441.07</v>
      </c>
      <c r="C24" s="102">
        <v>45097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54</v>
      </c>
      <c r="B25" s="56">
        <v>1724.7</v>
      </c>
      <c r="C25" s="102">
        <v>45098</v>
      </c>
      <c r="D25" s="56">
        <v>1250.3599999999999</v>
      </c>
      <c r="E25" s="102">
        <v>44756</v>
      </c>
      <c r="G25" s="19"/>
    </row>
    <row r="26" spans="1:7" ht="13.5" customHeight="1" x14ac:dyDescent="0.2">
      <c r="A26" s="91" t="s">
        <v>55</v>
      </c>
      <c r="B26" s="56">
        <v>1566.91</v>
      </c>
      <c r="C26" s="102">
        <v>45097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56</v>
      </c>
      <c r="B27" s="56">
        <v>587.76</v>
      </c>
      <c r="C27" s="102">
        <v>44985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57</v>
      </c>
      <c r="B28" s="56">
        <v>847.61</v>
      </c>
      <c r="C28" s="102">
        <v>45107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58</v>
      </c>
      <c r="B29" s="56">
        <v>1708.99</v>
      </c>
      <c r="C29" s="102">
        <v>44994</v>
      </c>
      <c r="D29" s="56">
        <v>1009.76</v>
      </c>
      <c r="E29" s="102">
        <v>44748</v>
      </c>
      <c r="F29" s="23"/>
    </row>
    <row r="30" spans="1:7" ht="13.5" customHeight="1" x14ac:dyDescent="0.2">
      <c r="A30" s="91" t="s">
        <v>59</v>
      </c>
      <c r="B30" s="56">
        <v>4230.97</v>
      </c>
      <c r="C30" s="102">
        <v>45103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60</v>
      </c>
      <c r="B31" s="56">
        <v>100.7878</v>
      </c>
      <c r="C31" s="102">
        <v>44742</v>
      </c>
      <c r="D31" s="56">
        <v>93.808899999999994</v>
      </c>
      <c r="E31" s="102">
        <v>45001</v>
      </c>
      <c r="F31" s="23"/>
    </row>
    <row r="32" spans="1:7" ht="13.5" customHeight="1" x14ac:dyDescent="0.2">
      <c r="A32" s="31" t="s">
        <v>61</v>
      </c>
      <c r="B32" s="97">
        <v>173.65199999999999</v>
      </c>
      <c r="C32" s="98">
        <v>44742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1296.97</v>
      </c>
      <c r="C2" s="89">
        <v>1581.46</v>
      </c>
      <c r="D2" s="89">
        <v>1291.02</v>
      </c>
      <c r="E2" s="89">
        <v>1554.7</v>
      </c>
      <c r="F2" s="113">
        <v>0.19989999999999999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1581.46</v>
      </c>
      <c r="C8" s="123">
        <v>45097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0.78</v>
      </c>
      <c r="G3" s="116">
        <v>1.4487000000000001</v>
      </c>
      <c r="H3" s="51">
        <v>10525.03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620</v>
      </c>
      <c r="G4" s="116">
        <v>0.91449999999999998</v>
      </c>
      <c r="H4" s="51">
        <v>854719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77</v>
      </c>
      <c r="E5" s="106" t="s">
        <v>74</v>
      </c>
      <c r="F5" s="50">
        <v>605</v>
      </c>
      <c r="G5" s="116">
        <v>0.88360000000000005</v>
      </c>
      <c r="H5" s="51">
        <v>1232804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74</v>
      </c>
      <c r="F6" s="50">
        <v>70</v>
      </c>
      <c r="G6" s="116">
        <v>0.88360000000000005</v>
      </c>
      <c r="H6" s="51">
        <v>34269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74</v>
      </c>
      <c r="F7" s="50">
        <v>3.98</v>
      </c>
      <c r="G7" s="116">
        <v>0.85109999999999997</v>
      </c>
      <c r="H7" s="51">
        <v>1976244.8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88</v>
      </c>
      <c r="E8" s="106" t="s">
        <v>74</v>
      </c>
      <c r="F8" s="50">
        <v>80</v>
      </c>
      <c r="G8" s="116">
        <v>0.70269999999999999</v>
      </c>
      <c r="H8" s="51">
        <v>124380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92</v>
      </c>
      <c r="F9" s="50">
        <v>60.2</v>
      </c>
      <c r="G9" s="116">
        <v>0.6925</v>
      </c>
      <c r="H9" s="51">
        <v>15009959.699999999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92</v>
      </c>
      <c r="F10" s="50">
        <v>6400</v>
      </c>
      <c r="G10" s="116">
        <v>0.64019999999999999</v>
      </c>
      <c r="H10" s="51">
        <v>401500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74</v>
      </c>
      <c r="F11" s="50">
        <v>32</v>
      </c>
      <c r="G11" s="116">
        <v>0.60740000000000005</v>
      </c>
      <c r="H11" s="51">
        <v>47376.800000000003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92</v>
      </c>
      <c r="F12" s="53">
        <v>0.63</v>
      </c>
      <c r="G12" s="117">
        <v>0.58220000000000005</v>
      </c>
      <c r="H12" s="54">
        <v>32538.7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74</v>
      </c>
      <c r="F16" s="50">
        <v>0.59</v>
      </c>
      <c r="G16" s="116">
        <v>-0.3649</v>
      </c>
      <c r="H16" s="51">
        <v>2400.0500000000002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74</v>
      </c>
      <c r="F17" s="50">
        <v>0.72</v>
      </c>
      <c r="G17" s="116">
        <v>-0.32190000000000002</v>
      </c>
      <c r="H17" s="51">
        <v>4774.5200000000004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74</v>
      </c>
      <c r="F18" s="50">
        <v>8.1</v>
      </c>
      <c r="G18" s="116">
        <v>-0.26019999999999999</v>
      </c>
      <c r="H18" s="51">
        <v>467362.6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74</v>
      </c>
      <c r="F19" s="50">
        <v>83</v>
      </c>
      <c r="G19" s="116">
        <v>-0.2555</v>
      </c>
      <c r="H19" s="51">
        <v>251948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74</v>
      </c>
      <c r="F20" s="50">
        <v>2.6</v>
      </c>
      <c r="G20" s="116">
        <v>-0.18379999999999999</v>
      </c>
      <c r="H20" s="51">
        <v>7187.04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74</v>
      </c>
      <c r="F21" s="50">
        <v>5.4</v>
      </c>
      <c r="G21" s="116">
        <v>-0.16969999999999999</v>
      </c>
      <c r="H21" s="51">
        <v>1053943.3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92</v>
      </c>
      <c r="F22" s="50">
        <v>9.9499999999999993</v>
      </c>
      <c r="G22" s="116">
        <v>-0.14319999999999999</v>
      </c>
      <c r="H22" s="51">
        <v>757374.6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92</v>
      </c>
      <c r="F23" s="50">
        <v>20.2</v>
      </c>
      <c r="G23" s="116">
        <v>-0.12529999999999999</v>
      </c>
      <c r="H23" s="51">
        <v>24435.599999999999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74</v>
      </c>
      <c r="F24" s="50">
        <v>1.41</v>
      </c>
      <c r="G24" s="116">
        <v>-0.1147</v>
      </c>
      <c r="H24" s="51">
        <v>469.89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74</v>
      </c>
      <c r="F25" s="53">
        <v>73</v>
      </c>
      <c r="G25" s="117">
        <v>-0.1129</v>
      </c>
      <c r="H25" s="54">
        <v>110193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92</v>
      </c>
      <c r="F30" s="50">
        <v>60.2</v>
      </c>
      <c r="G30" s="116">
        <v>0.6925</v>
      </c>
      <c r="H30" s="51">
        <v>15009959.699999999</v>
      </c>
    </row>
    <row r="31" spans="1:8" ht="16.5" customHeight="1" x14ac:dyDescent="0.2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137</v>
      </c>
      <c r="F31" s="50">
        <v>4.4800000000000004</v>
      </c>
      <c r="G31" s="116">
        <v>0.1067</v>
      </c>
      <c r="H31" s="51">
        <v>10700829.470000001</v>
      </c>
    </row>
    <row r="32" spans="1:8" ht="16.5" customHeight="1" x14ac:dyDescent="0.2">
      <c r="A32" s="49">
        <v>3</v>
      </c>
      <c r="B32" s="49" t="s">
        <v>138</v>
      </c>
      <c r="C32" s="49" t="s">
        <v>139</v>
      </c>
      <c r="D32" s="104" t="s">
        <v>140</v>
      </c>
      <c r="E32" s="106" t="s">
        <v>137</v>
      </c>
      <c r="F32" s="50">
        <v>25.2</v>
      </c>
      <c r="G32" s="116">
        <v>6.9699999999999998E-2</v>
      </c>
      <c r="H32" s="51">
        <v>9042412.5999999996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137</v>
      </c>
      <c r="F33" s="50">
        <v>115</v>
      </c>
      <c r="G33" s="116">
        <v>0.36670000000000003</v>
      </c>
      <c r="H33" s="51">
        <v>8772736.8000000007</v>
      </c>
    </row>
    <row r="34" spans="1:8" ht="16.5" customHeight="1" x14ac:dyDescent="0.2">
      <c r="A34" s="49">
        <v>5</v>
      </c>
      <c r="B34" s="49" t="s">
        <v>144</v>
      </c>
      <c r="C34" s="49" t="s">
        <v>145</v>
      </c>
      <c r="D34" s="104" t="s">
        <v>146</v>
      </c>
      <c r="E34" s="106" t="s">
        <v>74</v>
      </c>
      <c r="F34" s="50">
        <v>11.8</v>
      </c>
      <c r="G34" s="116">
        <v>0.3805</v>
      </c>
      <c r="H34" s="51">
        <v>7580772.1500000004</v>
      </c>
    </row>
    <row r="35" spans="1:8" ht="16.5" customHeight="1" x14ac:dyDescent="0.2">
      <c r="A35" s="49">
        <v>6</v>
      </c>
      <c r="B35" s="49" t="s">
        <v>147</v>
      </c>
      <c r="C35" s="49" t="s">
        <v>148</v>
      </c>
      <c r="D35" s="104" t="s">
        <v>149</v>
      </c>
      <c r="E35" s="106" t="s">
        <v>74</v>
      </c>
      <c r="F35" s="50">
        <v>59</v>
      </c>
      <c r="G35" s="116">
        <v>0.2213</v>
      </c>
      <c r="H35" s="51">
        <v>7239901.7000000002</v>
      </c>
    </row>
    <row r="36" spans="1:8" ht="16.5" customHeight="1" x14ac:dyDescent="0.2">
      <c r="A36" s="49">
        <v>7</v>
      </c>
      <c r="B36" s="49" t="s">
        <v>150</v>
      </c>
      <c r="C36" s="49" t="s">
        <v>151</v>
      </c>
      <c r="D36" s="104" t="s">
        <v>152</v>
      </c>
      <c r="E36" s="106" t="s">
        <v>74</v>
      </c>
      <c r="F36" s="50">
        <v>58.4</v>
      </c>
      <c r="G36" s="116">
        <v>0.18920000000000001</v>
      </c>
      <c r="H36" s="51">
        <v>6348734.4000000004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74</v>
      </c>
      <c r="F37" s="50">
        <v>209</v>
      </c>
      <c r="G37" s="116">
        <v>-7.6399999999999996E-2</v>
      </c>
      <c r="H37" s="51">
        <v>4903023</v>
      </c>
    </row>
    <row r="38" spans="1:8" ht="16.5" customHeight="1" x14ac:dyDescent="0.2">
      <c r="A38" s="49">
        <v>9</v>
      </c>
      <c r="B38" s="49" t="s">
        <v>156</v>
      </c>
      <c r="C38" s="49" t="s">
        <v>157</v>
      </c>
      <c r="D38" s="104" t="s">
        <v>158</v>
      </c>
      <c r="E38" s="106" t="s">
        <v>137</v>
      </c>
      <c r="F38" s="50">
        <v>37</v>
      </c>
      <c r="G38" s="116">
        <v>0.17130000000000001</v>
      </c>
      <c r="H38" s="51">
        <v>3638578.8</v>
      </c>
    </row>
    <row r="39" spans="1:8" ht="16.5" customHeight="1" x14ac:dyDescent="0.2">
      <c r="A39" s="52">
        <v>10</v>
      </c>
      <c r="B39" s="52" t="s">
        <v>159</v>
      </c>
      <c r="C39" s="52" t="s">
        <v>160</v>
      </c>
      <c r="D39" s="105" t="s">
        <v>161</v>
      </c>
      <c r="E39" s="107" t="s">
        <v>92</v>
      </c>
      <c r="F39" s="53">
        <v>147</v>
      </c>
      <c r="G39" s="117">
        <v>0.34250000000000003</v>
      </c>
      <c r="H39" s="54">
        <v>3638447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162</v>
      </c>
      <c r="C42" s="99" t="s">
        <v>163</v>
      </c>
    </row>
    <row r="43" spans="1:8" ht="12.75" customHeight="1" x14ac:dyDescent="0.2">
      <c r="B43" s="99"/>
      <c r="C43" s="99" t="s">
        <v>164</v>
      </c>
    </row>
    <row r="44" spans="1:8" ht="12.75" customHeight="1" x14ac:dyDescent="0.2">
      <c r="B44" s="99"/>
      <c r="C44" s="99" t="s">
        <v>165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166</v>
      </c>
      <c r="F1" s="26" t="s">
        <v>167</v>
      </c>
      <c r="G1" s="26" t="s">
        <v>168</v>
      </c>
      <c r="H1" s="26" t="s">
        <v>44</v>
      </c>
      <c r="I1" s="26" t="s">
        <v>45</v>
      </c>
      <c r="J1" s="26" t="s">
        <v>46</v>
      </c>
      <c r="K1" s="26" t="s">
        <v>169</v>
      </c>
      <c r="L1" s="26" t="s">
        <v>170</v>
      </c>
      <c r="M1" s="26" t="s">
        <v>31</v>
      </c>
      <c r="N1" s="26" t="s">
        <v>30</v>
      </c>
      <c r="O1" s="26" t="s">
        <v>171</v>
      </c>
      <c r="P1" s="26" t="s">
        <v>48</v>
      </c>
      <c r="Q1" s="26" t="s">
        <v>172</v>
      </c>
      <c r="R1" s="26" t="s">
        <v>173</v>
      </c>
      <c r="S1" s="26" t="s">
        <v>174</v>
      </c>
    </row>
    <row r="2" spans="1:19" s="65" customFormat="1" ht="15" customHeight="1" x14ac:dyDescent="0.2">
      <c r="A2" s="59" t="s">
        <v>175</v>
      </c>
      <c r="B2" s="59" t="s">
        <v>176</v>
      </c>
      <c r="C2" s="59" t="s">
        <v>177</v>
      </c>
      <c r="D2" s="72" t="s">
        <v>74</v>
      </c>
      <c r="E2" s="72" t="s">
        <v>178</v>
      </c>
      <c r="F2" s="61">
        <v>980</v>
      </c>
      <c r="G2" s="61">
        <v>990</v>
      </c>
      <c r="H2" s="61">
        <v>905</v>
      </c>
      <c r="I2" s="61">
        <v>970</v>
      </c>
      <c r="J2" s="61">
        <v>905</v>
      </c>
      <c r="K2" s="61">
        <v>970</v>
      </c>
      <c r="L2" s="61">
        <v>944.41179999999997</v>
      </c>
      <c r="M2" s="62">
        <v>68</v>
      </c>
      <c r="N2" s="62">
        <v>64220</v>
      </c>
      <c r="O2" s="62">
        <v>18</v>
      </c>
      <c r="P2" s="118">
        <v>8.0999999999999996E-3</v>
      </c>
      <c r="Q2" s="61">
        <v>1021.97</v>
      </c>
      <c r="R2" s="61">
        <v>889.24</v>
      </c>
      <c r="S2" s="62">
        <v>107728200</v>
      </c>
    </row>
    <row r="3" spans="1:19" ht="15" customHeight="1" x14ac:dyDescent="0.2">
      <c r="A3" s="59" t="s">
        <v>179</v>
      </c>
      <c r="B3" s="59" t="s">
        <v>180</v>
      </c>
      <c r="C3" s="59" t="s">
        <v>181</v>
      </c>
      <c r="D3" s="72" t="s">
        <v>137</v>
      </c>
      <c r="E3" s="72" t="s">
        <v>182</v>
      </c>
      <c r="F3" s="61">
        <v>16.2</v>
      </c>
      <c r="G3" s="61">
        <v>16.5</v>
      </c>
      <c r="H3" s="61">
        <v>10.7</v>
      </c>
      <c r="I3" s="61">
        <v>16.7</v>
      </c>
      <c r="J3" s="61">
        <v>10.5</v>
      </c>
      <c r="K3" s="61">
        <v>16.2</v>
      </c>
      <c r="L3" s="61">
        <v>13.9039</v>
      </c>
      <c r="M3" s="62">
        <v>253465</v>
      </c>
      <c r="N3" s="62">
        <v>3524156.25</v>
      </c>
      <c r="O3" s="62">
        <v>2204</v>
      </c>
      <c r="P3" s="118">
        <v>0.5373</v>
      </c>
      <c r="Q3" s="61">
        <v>16.7</v>
      </c>
      <c r="R3" s="61">
        <v>9.56</v>
      </c>
      <c r="S3" s="62">
        <v>68033260.799999997</v>
      </c>
    </row>
    <row r="4" spans="1:19" ht="15" customHeight="1" x14ac:dyDescent="0.2">
      <c r="A4" s="59" t="s">
        <v>183</v>
      </c>
      <c r="B4" s="59" t="s">
        <v>184</v>
      </c>
      <c r="C4" s="59" t="s">
        <v>149</v>
      </c>
      <c r="D4" s="72" t="s">
        <v>74</v>
      </c>
      <c r="E4" s="72" t="s">
        <v>182</v>
      </c>
      <c r="F4" s="61">
        <v>71.5</v>
      </c>
      <c r="G4" s="61">
        <v>72</v>
      </c>
      <c r="H4" s="61">
        <v>57</v>
      </c>
      <c r="I4" s="61">
        <v>71.5</v>
      </c>
      <c r="J4" s="61">
        <v>57</v>
      </c>
      <c r="K4" s="61">
        <v>71.5</v>
      </c>
      <c r="L4" s="61">
        <v>62.995199999999997</v>
      </c>
      <c r="M4" s="62">
        <v>26423</v>
      </c>
      <c r="N4" s="62">
        <v>1664522</v>
      </c>
      <c r="O4" s="62">
        <v>305</v>
      </c>
      <c r="P4" s="118">
        <v>0.25280000000000002</v>
      </c>
      <c r="Q4" s="61">
        <v>71.5</v>
      </c>
      <c r="R4" s="61">
        <v>54.42</v>
      </c>
      <c r="S4" s="62">
        <v>687536850</v>
      </c>
    </row>
    <row r="5" spans="1:19" ht="15" customHeight="1" x14ac:dyDescent="0.2">
      <c r="A5" s="59" t="s">
        <v>147</v>
      </c>
      <c r="B5" s="59" t="s">
        <v>148</v>
      </c>
      <c r="C5" s="59" t="s">
        <v>149</v>
      </c>
      <c r="D5" s="72" t="s">
        <v>74</v>
      </c>
      <c r="E5" s="72" t="s">
        <v>182</v>
      </c>
      <c r="F5" s="61">
        <v>58.8</v>
      </c>
      <c r="G5" s="61">
        <v>59.2</v>
      </c>
      <c r="H5" s="61">
        <v>48.9</v>
      </c>
      <c r="I5" s="61">
        <v>61.2</v>
      </c>
      <c r="J5" s="61">
        <v>48.9</v>
      </c>
      <c r="K5" s="61">
        <v>59</v>
      </c>
      <c r="L5" s="61">
        <v>55.677799999999998</v>
      </c>
      <c r="M5" s="62">
        <v>130032</v>
      </c>
      <c r="N5" s="62">
        <v>7239901.7000000002</v>
      </c>
      <c r="O5" s="62">
        <v>1421</v>
      </c>
      <c r="P5" s="118">
        <v>0.2213</v>
      </c>
      <c r="Q5" s="61">
        <v>61.2</v>
      </c>
      <c r="R5" s="61">
        <v>47.78</v>
      </c>
      <c r="S5" s="62">
        <v>400261900</v>
      </c>
    </row>
    <row r="6" spans="1:19" ht="15" customHeight="1" x14ac:dyDescent="0.2">
      <c r="A6" s="59" t="s">
        <v>156</v>
      </c>
      <c r="B6" s="59" t="s">
        <v>157</v>
      </c>
      <c r="C6" s="59" t="s">
        <v>158</v>
      </c>
      <c r="D6" s="72" t="s">
        <v>137</v>
      </c>
      <c r="E6" s="72" t="s">
        <v>182</v>
      </c>
      <c r="F6" s="61">
        <v>36</v>
      </c>
      <c r="G6" s="61">
        <v>37.6</v>
      </c>
      <c r="H6" s="61">
        <v>32.200000000000003</v>
      </c>
      <c r="I6" s="61">
        <v>38.799999999999997</v>
      </c>
      <c r="J6" s="61">
        <v>31.4</v>
      </c>
      <c r="K6" s="61">
        <v>37</v>
      </c>
      <c r="L6" s="61">
        <v>34.851300000000002</v>
      </c>
      <c r="M6" s="62">
        <v>104403</v>
      </c>
      <c r="N6" s="62">
        <v>3638578.8</v>
      </c>
      <c r="O6" s="62">
        <v>971</v>
      </c>
      <c r="P6" s="118">
        <v>0.17130000000000001</v>
      </c>
      <c r="Q6" s="61">
        <v>38.799999999999997</v>
      </c>
      <c r="R6" s="61">
        <v>28.67</v>
      </c>
      <c r="S6" s="62">
        <v>189762677</v>
      </c>
    </row>
    <row r="7" spans="1:19" ht="15" customHeight="1" x14ac:dyDescent="0.2">
      <c r="A7" s="59" t="s">
        <v>185</v>
      </c>
      <c r="B7" s="59" t="s">
        <v>186</v>
      </c>
      <c r="C7" s="59" t="s">
        <v>187</v>
      </c>
      <c r="D7" s="72" t="s">
        <v>137</v>
      </c>
      <c r="E7" s="72" t="s">
        <v>182</v>
      </c>
      <c r="F7" s="61">
        <v>50</v>
      </c>
      <c r="G7" s="61">
        <v>50.5</v>
      </c>
      <c r="H7" s="61">
        <v>45.6</v>
      </c>
      <c r="I7" s="61">
        <v>52.5</v>
      </c>
      <c r="J7" s="61">
        <v>45</v>
      </c>
      <c r="K7" s="61">
        <v>50</v>
      </c>
      <c r="L7" s="61">
        <v>49.289000000000001</v>
      </c>
      <c r="M7" s="62">
        <v>61080</v>
      </c>
      <c r="N7" s="62">
        <v>3010570.7</v>
      </c>
      <c r="O7" s="62">
        <v>717</v>
      </c>
      <c r="P7" s="118">
        <v>0.10150000000000001</v>
      </c>
      <c r="Q7" s="61">
        <v>52.76</v>
      </c>
      <c r="R7" s="61">
        <v>41.94</v>
      </c>
      <c r="S7" s="62">
        <v>666860000</v>
      </c>
    </row>
    <row r="8" spans="1:19" ht="15" customHeight="1" x14ac:dyDescent="0.2">
      <c r="A8" s="59" t="s">
        <v>150</v>
      </c>
      <c r="B8" s="59" t="s">
        <v>151</v>
      </c>
      <c r="C8" s="59" t="s">
        <v>152</v>
      </c>
      <c r="D8" s="72" t="s">
        <v>74</v>
      </c>
      <c r="E8" s="72" t="s">
        <v>182</v>
      </c>
      <c r="F8" s="61">
        <v>58.2</v>
      </c>
      <c r="G8" s="61">
        <v>58.4</v>
      </c>
      <c r="H8" s="61">
        <v>49.1</v>
      </c>
      <c r="I8" s="61">
        <v>60.6</v>
      </c>
      <c r="J8" s="61">
        <v>48</v>
      </c>
      <c r="K8" s="61">
        <v>58.4</v>
      </c>
      <c r="L8" s="61">
        <v>56.557899999999997</v>
      </c>
      <c r="M8" s="62">
        <v>112252</v>
      </c>
      <c r="N8" s="62">
        <v>6348734.4000000004</v>
      </c>
      <c r="O8" s="62">
        <v>2764</v>
      </c>
      <c r="P8" s="118">
        <v>0.18920000000000001</v>
      </c>
      <c r="Q8" s="61">
        <v>63.04</v>
      </c>
      <c r="R8" s="61">
        <v>48</v>
      </c>
      <c r="S8" s="62">
        <v>81498368</v>
      </c>
    </row>
    <row r="9" spans="1:19" ht="15" customHeight="1" x14ac:dyDescent="0.2">
      <c r="A9" s="59" t="s">
        <v>188</v>
      </c>
      <c r="B9" s="59" t="s">
        <v>189</v>
      </c>
      <c r="C9" s="59" t="s">
        <v>190</v>
      </c>
      <c r="D9" s="72" t="s">
        <v>74</v>
      </c>
      <c r="E9" s="72" t="s">
        <v>178</v>
      </c>
      <c r="F9" s="61">
        <v>155</v>
      </c>
      <c r="G9" s="61">
        <v>167</v>
      </c>
      <c r="H9" s="61">
        <v>113</v>
      </c>
      <c r="I9" s="61">
        <v>179</v>
      </c>
      <c r="J9" s="61">
        <v>113</v>
      </c>
      <c r="K9" s="61">
        <v>169</v>
      </c>
      <c r="L9" s="61">
        <v>141.67590000000001</v>
      </c>
      <c r="M9" s="62">
        <v>938</v>
      </c>
      <c r="N9" s="62">
        <v>132892</v>
      </c>
      <c r="O9" s="62">
        <v>76</v>
      </c>
      <c r="P9" s="118">
        <v>0.48060000000000003</v>
      </c>
      <c r="Q9" s="61">
        <v>179</v>
      </c>
      <c r="R9" s="61">
        <v>110.16</v>
      </c>
      <c r="S9" s="62">
        <v>101400000</v>
      </c>
    </row>
    <row r="10" spans="1:19" ht="15" customHeight="1" x14ac:dyDescent="0.2">
      <c r="A10" s="59" t="s">
        <v>80</v>
      </c>
      <c r="B10" s="59" t="s">
        <v>81</v>
      </c>
      <c r="C10" s="59" t="s">
        <v>82</v>
      </c>
      <c r="D10" s="72" t="s">
        <v>74</v>
      </c>
      <c r="E10" s="72" t="s">
        <v>178</v>
      </c>
      <c r="F10" s="61">
        <v>62</v>
      </c>
      <c r="G10" s="61">
        <v>70</v>
      </c>
      <c r="H10" s="61">
        <v>60</v>
      </c>
      <c r="I10" s="61">
        <v>70</v>
      </c>
      <c r="J10" s="61">
        <v>60</v>
      </c>
      <c r="K10" s="61">
        <v>70</v>
      </c>
      <c r="L10" s="61">
        <v>61.634900000000002</v>
      </c>
      <c r="M10" s="62">
        <v>556</v>
      </c>
      <c r="N10" s="62">
        <v>34269</v>
      </c>
      <c r="O10" s="62">
        <v>13</v>
      </c>
      <c r="P10" s="118">
        <v>0.88360000000000005</v>
      </c>
      <c r="Q10" s="61">
        <v>70</v>
      </c>
      <c r="R10" s="61">
        <v>22.56</v>
      </c>
      <c r="S10" s="62">
        <v>6953170</v>
      </c>
    </row>
    <row r="11" spans="1:19" ht="15" customHeight="1" x14ac:dyDescent="0.2">
      <c r="A11" s="59" t="s">
        <v>191</v>
      </c>
      <c r="B11" s="59" t="s">
        <v>192</v>
      </c>
      <c r="C11" s="59" t="s">
        <v>193</v>
      </c>
      <c r="D11" s="72" t="s">
        <v>74</v>
      </c>
      <c r="E11" s="72" t="s">
        <v>178</v>
      </c>
      <c r="F11" s="61">
        <v>9</v>
      </c>
      <c r="G11" s="61">
        <v>11</v>
      </c>
      <c r="H11" s="61">
        <v>8.5</v>
      </c>
      <c r="I11" s="61">
        <v>10.5</v>
      </c>
      <c r="J11" s="61">
        <v>8</v>
      </c>
      <c r="K11" s="61">
        <v>10.5</v>
      </c>
      <c r="L11" s="61">
        <v>9.2815999999999992</v>
      </c>
      <c r="M11" s="62">
        <v>1156</v>
      </c>
      <c r="N11" s="62">
        <v>10729.5</v>
      </c>
      <c r="O11" s="62">
        <v>11</v>
      </c>
      <c r="P11" s="118">
        <v>0.13020000000000001</v>
      </c>
      <c r="Q11" s="61">
        <v>10.5</v>
      </c>
      <c r="R11" s="61">
        <v>7.3</v>
      </c>
      <c r="S11" s="62">
        <v>5313000</v>
      </c>
    </row>
    <row r="12" spans="1:19" ht="15" customHeight="1" x14ac:dyDescent="0.2">
      <c r="A12" s="59" t="s">
        <v>194</v>
      </c>
      <c r="B12" s="59" t="s">
        <v>195</v>
      </c>
      <c r="C12" s="59" t="s">
        <v>196</v>
      </c>
      <c r="D12" s="72" t="s">
        <v>92</v>
      </c>
      <c r="E12" s="72" t="s">
        <v>182</v>
      </c>
      <c r="F12" s="61">
        <v>6.25</v>
      </c>
      <c r="G12" s="61">
        <v>6.95</v>
      </c>
      <c r="H12" s="61">
        <v>6.25</v>
      </c>
      <c r="I12" s="61">
        <v>7</v>
      </c>
      <c r="J12" s="61">
        <v>6</v>
      </c>
      <c r="K12" s="61">
        <v>7</v>
      </c>
      <c r="L12" s="61">
        <v>6.7554999999999996</v>
      </c>
      <c r="M12" s="62">
        <v>2706</v>
      </c>
      <c r="N12" s="62">
        <v>18280.5</v>
      </c>
      <c r="O12" s="62">
        <v>13</v>
      </c>
      <c r="P12" s="118">
        <v>0.1222</v>
      </c>
      <c r="Q12" s="61">
        <v>7</v>
      </c>
      <c r="R12" s="61">
        <v>5.81</v>
      </c>
      <c r="S12" s="62">
        <v>138263923</v>
      </c>
    </row>
    <row r="13" spans="1:19" ht="15" customHeight="1" x14ac:dyDescent="0.2">
      <c r="A13" s="59" t="s">
        <v>197</v>
      </c>
      <c r="B13" s="59" t="s">
        <v>198</v>
      </c>
      <c r="C13" s="59" t="s">
        <v>199</v>
      </c>
      <c r="D13" s="72" t="s">
        <v>92</v>
      </c>
      <c r="E13" s="72" t="s">
        <v>182</v>
      </c>
      <c r="F13" s="61">
        <v>10.3</v>
      </c>
      <c r="G13" s="61">
        <v>10.5</v>
      </c>
      <c r="H13" s="61">
        <v>10</v>
      </c>
      <c r="I13" s="61">
        <v>11.3</v>
      </c>
      <c r="J13" s="61">
        <v>9.85</v>
      </c>
      <c r="K13" s="61">
        <v>10.5</v>
      </c>
      <c r="L13" s="61">
        <v>10.5425</v>
      </c>
      <c r="M13" s="62">
        <v>215333</v>
      </c>
      <c r="N13" s="62">
        <v>2270142</v>
      </c>
      <c r="O13" s="62">
        <v>861</v>
      </c>
      <c r="P13" s="118">
        <v>6.9099999999999995E-2</v>
      </c>
      <c r="Q13" s="61">
        <v>11.3</v>
      </c>
      <c r="R13" s="61">
        <v>9.16</v>
      </c>
      <c r="S13" s="62">
        <v>108045000</v>
      </c>
    </row>
    <row r="14" spans="1:19" ht="15" customHeight="1" x14ac:dyDescent="0.2">
      <c r="A14" s="59" t="s">
        <v>200</v>
      </c>
      <c r="B14" s="59" t="s">
        <v>201</v>
      </c>
      <c r="C14" s="59" t="s">
        <v>202</v>
      </c>
      <c r="D14" s="72" t="s">
        <v>74</v>
      </c>
      <c r="E14" s="72" t="s">
        <v>178</v>
      </c>
      <c r="F14" s="61">
        <v>1.2</v>
      </c>
      <c r="G14" s="61">
        <v>9.9</v>
      </c>
      <c r="H14" s="61">
        <v>4.68</v>
      </c>
      <c r="I14" s="61">
        <v>10</v>
      </c>
      <c r="J14" s="61">
        <v>4.68</v>
      </c>
      <c r="K14" s="61">
        <v>4.68</v>
      </c>
      <c r="L14" s="61">
        <v>5.1178999999999997</v>
      </c>
      <c r="M14" s="62">
        <v>243</v>
      </c>
      <c r="N14" s="62">
        <v>1243.6400000000001</v>
      </c>
      <c r="O14" s="62">
        <v>4</v>
      </c>
      <c r="P14" s="118">
        <v>7.4999999999999997E-3</v>
      </c>
      <c r="Q14" s="61">
        <v>10</v>
      </c>
      <c r="R14" s="61">
        <v>4.6500000000000004</v>
      </c>
      <c r="S14" s="62">
        <v>46330853.399999999</v>
      </c>
    </row>
    <row r="15" spans="1:19" ht="15" customHeight="1" x14ac:dyDescent="0.2">
      <c r="A15" s="59" t="s">
        <v>203</v>
      </c>
      <c r="B15" s="59" t="s">
        <v>204</v>
      </c>
      <c r="C15" s="59" t="s">
        <v>205</v>
      </c>
      <c r="D15" s="72" t="s">
        <v>92</v>
      </c>
      <c r="E15" s="72" t="s">
        <v>182</v>
      </c>
      <c r="F15" s="61">
        <v>845</v>
      </c>
      <c r="G15" s="61">
        <v>920</v>
      </c>
      <c r="H15" s="61">
        <v>850</v>
      </c>
      <c r="I15" s="61">
        <v>860</v>
      </c>
      <c r="J15" s="61">
        <v>825</v>
      </c>
      <c r="K15" s="61">
        <v>840</v>
      </c>
      <c r="L15" s="61">
        <v>836.50789999999995</v>
      </c>
      <c r="M15" s="62">
        <v>63</v>
      </c>
      <c r="N15" s="62">
        <v>52700</v>
      </c>
      <c r="O15" s="62">
        <v>36</v>
      </c>
      <c r="P15" s="118">
        <v>-4.1099999999999998E-2</v>
      </c>
      <c r="Q15" s="61">
        <v>889.24</v>
      </c>
      <c r="R15" s="61">
        <v>809.61</v>
      </c>
      <c r="S15" s="62">
        <v>353595480</v>
      </c>
    </row>
    <row r="16" spans="1:19" ht="15" customHeight="1" x14ac:dyDescent="0.2">
      <c r="A16" s="59" t="s">
        <v>206</v>
      </c>
      <c r="B16" s="59" t="s">
        <v>207</v>
      </c>
      <c r="C16" s="59" t="s">
        <v>205</v>
      </c>
      <c r="D16" s="72" t="s">
        <v>92</v>
      </c>
      <c r="E16" s="72" t="s">
        <v>182</v>
      </c>
      <c r="F16" s="61">
        <v>870</v>
      </c>
      <c r="G16" s="61">
        <v>1300</v>
      </c>
      <c r="H16" s="61">
        <v>915</v>
      </c>
      <c r="I16" s="61">
        <v>915</v>
      </c>
      <c r="J16" s="61">
        <v>820</v>
      </c>
      <c r="K16" s="61">
        <v>910</v>
      </c>
      <c r="L16" s="61">
        <v>880</v>
      </c>
      <c r="M16" s="62">
        <v>40</v>
      </c>
      <c r="N16" s="62">
        <v>35200</v>
      </c>
      <c r="O16" s="62">
        <v>24</v>
      </c>
      <c r="P16" s="118">
        <v>7.9699999999999993E-2</v>
      </c>
      <c r="Q16" s="61">
        <v>922.42</v>
      </c>
      <c r="R16" s="61">
        <v>802.97</v>
      </c>
      <c r="S16" s="62">
        <v>7962500</v>
      </c>
    </row>
    <row r="17" spans="1:19" ht="15" customHeight="1" x14ac:dyDescent="0.2">
      <c r="A17" s="59" t="s">
        <v>208</v>
      </c>
      <c r="B17" s="59" t="s">
        <v>209</v>
      </c>
      <c r="C17" s="59" t="s">
        <v>210</v>
      </c>
      <c r="D17" s="72" t="s">
        <v>74</v>
      </c>
      <c r="E17" s="72" t="s">
        <v>182</v>
      </c>
      <c r="F17" s="61">
        <v>28.4</v>
      </c>
      <c r="G17" s="61">
        <v>33.6</v>
      </c>
      <c r="H17" s="61">
        <v>29.4</v>
      </c>
      <c r="I17" s="61">
        <v>34</v>
      </c>
      <c r="J17" s="61">
        <v>29.2</v>
      </c>
      <c r="K17" s="61">
        <v>30.6</v>
      </c>
      <c r="L17" s="61">
        <v>30.5763</v>
      </c>
      <c r="M17" s="62">
        <v>14057</v>
      </c>
      <c r="N17" s="62">
        <v>429811.20000000001</v>
      </c>
      <c r="O17" s="62">
        <v>66</v>
      </c>
      <c r="P17" s="118">
        <v>2.3999999999999998E-3</v>
      </c>
      <c r="Q17" s="61">
        <v>34</v>
      </c>
      <c r="R17" s="61">
        <v>26.54</v>
      </c>
      <c r="S17" s="62">
        <v>6877839.5999999996</v>
      </c>
    </row>
    <row r="18" spans="1:19" ht="15" customHeight="1" x14ac:dyDescent="0.2">
      <c r="A18" s="59" t="s">
        <v>96</v>
      </c>
      <c r="B18" s="59" t="s">
        <v>97</v>
      </c>
      <c r="C18" s="59" t="s">
        <v>98</v>
      </c>
      <c r="D18" s="72" t="s">
        <v>74</v>
      </c>
      <c r="E18" s="72" t="s">
        <v>182</v>
      </c>
      <c r="F18" s="61">
        <v>32</v>
      </c>
      <c r="G18" s="61">
        <v>33</v>
      </c>
      <c r="H18" s="61">
        <v>20</v>
      </c>
      <c r="I18" s="61">
        <v>32</v>
      </c>
      <c r="J18" s="61">
        <v>18.8</v>
      </c>
      <c r="K18" s="61">
        <v>32</v>
      </c>
      <c r="L18" s="61">
        <v>22.603400000000001</v>
      </c>
      <c r="M18" s="62">
        <v>2096</v>
      </c>
      <c r="N18" s="62">
        <v>47376.800000000003</v>
      </c>
      <c r="O18" s="62">
        <v>98</v>
      </c>
      <c r="P18" s="118">
        <v>0.60740000000000005</v>
      </c>
      <c r="Q18" s="61">
        <v>33.450000000000003</v>
      </c>
      <c r="R18" s="61">
        <v>1.33</v>
      </c>
      <c r="S18" s="62">
        <v>3249024</v>
      </c>
    </row>
    <row r="19" spans="1:19" ht="15" customHeight="1" x14ac:dyDescent="0.2">
      <c r="A19" s="59" t="s">
        <v>211</v>
      </c>
      <c r="B19" s="59" t="s">
        <v>212</v>
      </c>
      <c r="C19" s="59" t="s">
        <v>213</v>
      </c>
      <c r="D19" s="72" t="s">
        <v>92</v>
      </c>
      <c r="E19" s="72" t="s">
        <v>182</v>
      </c>
      <c r="F19" s="61">
        <v>2.62</v>
      </c>
      <c r="G19" s="61">
        <v>2.66</v>
      </c>
      <c r="H19" s="61">
        <v>2.4</v>
      </c>
      <c r="I19" s="61">
        <v>2.7</v>
      </c>
      <c r="J19" s="61">
        <v>2.2000000000000002</v>
      </c>
      <c r="K19" s="61">
        <v>2.66</v>
      </c>
      <c r="L19" s="61">
        <v>2.4447000000000001</v>
      </c>
      <c r="M19" s="62">
        <v>97763</v>
      </c>
      <c r="N19" s="62">
        <v>239000.3</v>
      </c>
      <c r="O19" s="62">
        <v>275</v>
      </c>
      <c r="P19" s="118">
        <v>0.1134</v>
      </c>
      <c r="Q19" s="61">
        <v>2.7</v>
      </c>
      <c r="R19" s="61">
        <v>2.19</v>
      </c>
      <c r="S19" s="62">
        <v>109717533.38</v>
      </c>
    </row>
    <row r="20" spans="1:19" ht="15" customHeight="1" x14ac:dyDescent="0.2">
      <c r="A20" s="59" t="s">
        <v>153</v>
      </c>
      <c r="B20" s="59" t="s">
        <v>154</v>
      </c>
      <c r="C20" s="59" t="s">
        <v>155</v>
      </c>
      <c r="D20" s="72" t="s">
        <v>74</v>
      </c>
      <c r="E20" s="72" t="s">
        <v>182</v>
      </c>
      <c r="F20" s="61">
        <v>208</v>
      </c>
      <c r="G20" s="61">
        <v>209</v>
      </c>
      <c r="H20" s="61">
        <v>230</v>
      </c>
      <c r="I20" s="61">
        <v>255</v>
      </c>
      <c r="J20" s="61">
        <v>203</v>
      </c>
      <c r="K20" s="61">
        <v>209</v>
      </c>
      <c r="L20" s="61">
        <v>226.0812</v>
      </c>
      <c r="M20" s="62">
        <v>21687</v>
      </c>
      <c r="N20" s="62">
        <v>4903023</v>
      </c>
      <c r="O20" s="62">
        <v>1473</v>
      </c>
      <c r="P20" s="118">
        <v>-7.6399999999999996E-2</v>
      </c>
      <c r="Q20" s="61">
        <v>255</v>
      </c>
      <c r="R20" s="61">
        <v>187.8</v>
      </c>
      <c r="S20" s="62">
        <v>278314850</v>
      </c>
    </row>
    <row r="21" spans="1:19" ht="15" customHeight="1" x14ac:dyDescent="0.2">
      <c r="A21" s="59" t="s">
        <v>214</v>
      </c>
      <c r="B21" s="59" t="s">
        <v>215</v>
      </c>
      <c r="C21" s="59" t="s">
        <v>216</v>
      </c>
      <c r="D21" s="72" t="s">
        <v>92</v>
      </c>
      <c r="E21" s="72" t="s">
        <v>182</v>
      </c>
      <c r="F21" s="61">
        <v>6.1</v>
      </c>
      <c r="G21" s="61">
        <v>7.3</v>
      </c>
      <c r="H21" s="61">
        <v>8.6</v>
      </c>
      <c r="I21" s="61">
        <v>8.6</v>
      </c>
      <c r="J21" s="61">
        <v>6.1</v>
      </c>
      <c r="K21" s="61">
        <v>7.35</v>
      </c>
      <c r="L21" s="61">
        <v>7.4802</v>
      </c>
      <c r="M21" s="62">
        <v>7254</v>
      </c>
      <c r="N21" s="62">
        <v>54261.35</v>
      </c>
      <c r="O21" s="62">
        <v>81</v>
      </c>
      <c r="P21" s="118">
        <v>-7.6999999999999999E-2</v>
      </c>
      <c r="Q21" s="61">
        <v>8.6</v>
      </c>
      <c r="R21" s="61">
        <v>5.97</v>
      </c>
      <c r="S21" s="62">
        <v>13977076.050000001</v>
      </c>
    </row>
    <row r="22" spans="1:19" ht="15" customHeight="1" x14ac:dyDescent="0.2">
      <c r="A22" s="59" t="s">
        <v>106</v>
      </c>
      <c r="B22" s="59" t="s">
        <v>107</v>
      </c>
      <c r="C22" s="59" t="s">
        <v>108</v>
      </c>
      <c r="D22" s="72" t="s">
        <v>74</v>
      </c>
      <c r="E22" s="72" t="s">
        <v>178</v>
      </c>
      <c r="F22" s="61">
        <v>0.75</v>
      </c>
      <c r="G22" s="61">
        <v>1.04</v>
      </c>
      <c r="H22" s="61">
        <v>1.06</v>
      </c>
      <c r="I22" s="61">
        <v>1.06</v>
      </c>
      <c r="J22" s="61">
        <v>0.7</v>
      </c>
      <c r="K22" s="61">
        <v>0.72</v>
      </c>
      <c r="L22" s="61">
        <v>0.77559999999999996</v>
      </c>
      <c r="M22" s="62">
        <v>6156</v>
      </c>
      <c r="N22" s="62">
        <v>4774.5200000000004</v>
      </c>
      <c r="O22" s="62">
        <v>19</v>
      </c>
      <c r="P22" s="118">
        <v>-0.32190000000000002</v>
      </c>
      <c r="Q22" s="61">
        <v>1.17</v>
      </c>
      <c r="R22" s="61">
        <v>0.7</v>
      </c>
      <c r="S22" s="62">
        <v>26348951.52</v>
      </c>
    </row>
    <row r="23" spans="1:19" ht="15" customHeight="1" x14ac:dyDescent="0.2">
      <c r="A23" s="59" t="s">
        <v>71</v>
      </c>
      <c r="B23" s="59" t="s">
        <v>72</v>
      </c>
      <c r="C23" s="59" t="s">
        <v>73</v>
      </c>
      <c r="D23" s="72" t="s">
        <v>74</v>
      </c>
      <c r="E23" s="72" t="s">
        <v>178</v>
      </c>
      <c r="F23" s="61">
        <v>0.28999999999999998</v>
      </c>
      <c r="G23" s="61">
        <v>0.75</v>
      </c>
      <c r="H23" s="61">
        <v>0.32</v>
      </c>
      <c r="I23" s="61">
        <v>0.8</v>
      </c>
      <c r="J23" s="61">
        <v>0.27</v>
      </c>
      <c r="K23" s="61">
        <v>0.78</v>
      </c>
      <c r="L23" s="61">
        <v>0.31309999999999999</v>
      </c>
      <c r="M23" s="62">
        <v>33612</v>
      </c>
      <c r="N23" s="62">
        <v>10525.03</v>
      </c>
      <c r="O23" s="62">
        <v>48</v>
      </c>
      <c r="P23" s="118">
        <v>1.4487000000000001</v>
      </c>
      <c r="Q23" s="61">
        <v>0.8</v>
      </c>
      <c r="R23" s="61">
        <v>0.24</v>
      </c>
      <c r="S23" s="62">
        <v>8371668.2400000002</v>
      </c>
    </row>
    <row r="24" spans="1:19" ht="15" customHeight="1" x14ac:dyDescent="0.2">
      <c r="A24" s="59" t="s">
        <v>217</v>
      </c>
      <c r="B24" s="59" t="s">
        <v>218</v>
      </c>
      <c r="C24" s="59" t="s">
        <v>219</v>
      </c>
      <c r="D24" s="72" t="s">
        <v>74</v>
      </c>
      <c r="E24" s="72" t="s">
        <v>182</v>
      </c>
      <c r="F24" s="61">
        <v>105</v>
      </c>
      <c r="G24" s="61">
        <v>107</v>
      </c>
      <c r="H24" s="61">
        <v>107</v>
      </c>
      <c r="I24" s="61">
        <v>107</v>
      </c>
      <c r="J24" s="61">
        <v>105</v>
      </c>
      <c r="K24" s="61">
        <v>105</v>
      </c>
      <c r="L24" s="61">
        <v>105.0583</v>
      </c>
      <c r="M24" s="62">
        <v>977</v>
      </c>
      <c r="N24" s="62">
        <v>102642</v>
      </c>
      <c r="O24" s="62">
        <v>30</v>
      </c>
      <c r="P24" s="118">
        <v>-4.8999999999999998E-3</v>
      </c>
      <c r="Q24" s="61">
        <v>115.47</v>
      </c>
      <c r="R24" s="61">
        <v>105</v>
      </c>
      <c r="S24" s="62">
        <v>239344665</v>
      </c>
    </row>
    <row r="25" spans="1:19" ht="15" customHeight="1" x14ac:dyDescent="0.2">
      <c r="A25" s="59" t="s">
        <v>159</v>
      </c>
      <c r="B25" s="59" t="s">
        <v>160</v>
      </c>
      <c r="C25" s="59" t="s">
        <v>161</v>
      </c>
      <c r="D25" s="72" t="s">
        <v>92</v>
      </c>
      <c r="E25" s="72" t="s">
        <v>182</v>
      </c>
      <c r="F25" s="61">
        <v>146</v>
      </c>
      <c r="G25" s="61">
        <v>148</v>
      </c>
      <c r="H25" s="61">
        <v>112</v>
      </c>
      <c r="I25" s="61">
        <v>150</v>
      </c>
      <c r="J25" s="61">
        <v>112</v>
      </c>
      <c r="K25" s="61">
        <v>147</v>
      </c>
      <c r="L25" s="61">
        <v>122.9371</v>
      </c>
      <c r="M25" s="62">
        <v>29596</v>
      </c>
      <c r="N25" s="62">
        <v>3638447</v>
      </c>
      <c r="O25" s="62">
        <v>791</v>
      </c>
      <c r="P25" s="118">
        <v>0.34250000000000003</v>
      </c>
      <c r="Q25" s="61">
        <v>150</v>
      </c>
      <c r="R25" s="61">
        <v>101.53</v>
      </c>
      <c r="S25" s="62">
        <v>297619875</v>
      </c>
    </row>
    <row r="26" spans="1:19" ht="15" customHeight="1" x14ac:dyDescent="0.2">
      <c r="A26" s="59" t="s">
        <v>220</v>
      </c>
      <c r="B26" s="59" t="s">
        <v>221</v>
      </c>
      <c r="C26" s="59" t="s">
        <v>222</v>
      </c>
      <c r="D26" s="72" t="s">
        <v>74</v>
      </c>
      <c r="E26" s="72" t="s">
        <v>178</v>
      </c>
      <c r="F26" s="61">
        <v>1.8</v>
      </c>
      <c r="G26" s="61">
        <v>1.91</v>
      </c>
      <c r="H26" s="61">
        <v>1.8</v>
      </c>
      <c r="I26" s="61">
        <v>1.96</v>
      </c>
      <c r="J26" s="61">
        <v>1.8</v>
      </c>
      <c r="K26" s="61">
        <v>1.96</v>
      </c>
      <c r="L26" s="61">
        <v>1.8001</v>
      </c>
      <c r="M26" s="62">
        <v>40464</v>
      </c>
      <c r="N26" s="62">
        <v>72840</v>
      </c>
      <c r="O26" s="62">
        <v>19</v>
      </c>
      <c r="P26" s="118">
        <v>9.3899999999999997E-2</v>
      </c>
      <c r="Q26" s="61">
        <v>1.96</v>
      </c>
      <c r="R26" s="61">
        <v>1.61</v>
      </c>
      <c r="S26" s="62">
        <v>15476650</v>
      </c>
    </row>
    <row r="27" spans="1:19" ht="15" customHeight="1" x14ac:dyDescent="0.2">
      <c r="A27" s="59" t="s">
        <v>138</v>
      </c>
      <c r="B27" s="59" t="s">
        <v>139</v>
      </c>
      <c r="C27" s="59" t="s">
        <v>140</v>
      </c>
      <c r="D27" s="72" t="s">
        <v>137</v>
      </c>
      <c r="E27" s="72" t="s">
        <v>182</v>
      </c>
      <c r="F27" s="61">
        <v>25.2</v>
      </c>
      <c r="G27" s="61">
        <v>25.4</v>
      </c>
      <c r="H27" s="61">
        <v>23.7</v>
      </c>
      <c r="I27" s="61">
        <v>25.8</v>
      </c>
      <c r="J27" s="61">
        <v>23.2</v>
      </c>
      <c r="K27" s="61">
        <v>25.2</v>
      </c>
      <c r="L27" s="61">
        <v>25.043199999999999</v>
      </c>
      <c r="M27" s="62">
        <v>361073</v>
      </c>
      <c r="N27" s="62">
        <v>9042412.5999999996</v>
      </c>
      <c r="O27" s="62">
        <v>2923</v>
      </c>
      <c r="P27" s="118">
        <v>6.9699999999999998E-2</v>
      </c>
      <c r="Q27" s="61">
        <v>25.8</v>
      </c>
      <c r="R27" s="61">
        <v>22.96</v>
      </c>
      <c r="S27" s="62">
        <v>1985151218.4000001</v>
      </c>
    </row>
    <row r="28" spans="1:19" ht="15" customHeight="1" x14ac:dyDescent="0.2">
      <c r="A28" s="59" t="s">
        <v>223</v>
      </c>
      <c r="B28" s="59" t="s">
        <v>224</v>
      </c>
      <c r="C28" s="59" t="s">
        <v>225</v>
      </c>
      <c r="D28" s="72" t="s">
        <v>74</v>
      </c>
      <c r="E28" s="72" t="s">
        <v>178</v>
      </c>
      <c r="F28" s="61">
        <v>6</v>
      </c>
      <c r="G28" s="61">
        <v>6.6</v>
      </c>
      <c r="H28" s="61">
        <v>5.6</v>
      </c>
      <c r="I28" s="61">
        <v>6.65</v>
      </c>
      <c r="J28" s="61">
        <v>5.6</v>
      </c>
      <c r="K28" s="61">
        <v>6</v>
      </c>
      <c r="L28" s="61">
        <v>6.1647999999999996</v>
      </c>
      <c r="M28" s="62">
        <v>1855</v>
      </c>
      <c r="N28" s="62">
        <v>11435.65</v>
      </c>
      <c r="O28" s="62">
        <v>31</v>
      </c>
      <c r="P28" s="118">
        <v>7.1300000000000002E-2</v>
      </c>
      <c r="Q28" s="61">
        <v>6.65</v>
      </c>
      <c r="R28" s="61">
        <v>5.6</v>
      </c>
      <c r="S28" s="62">
        <v>14813214</v>
      </c>
    </row>
    <row r="29" spans="1:19" ht="15" customHeight="1" x14ac:dyDescent="0.2">
      <c r="A29" s="59" t="s">
        <v>226</v>
      </c>
      <c r="B29" s="59" t="s">
        <v>227</v>
      </c>
      <c r="C29" s="59" t="s">
        <v>228</v>
      </c>
      <c r="D29" s="72" t="s">
        <v>74</v>
      </c>
      <c r="E29" s="72" t="s">
        <v>178</v>
      </c>
      <c r="F29" s="61">
        <v>13.1</v>
      </c>
      <c r="G29" s="61">
        <v>14.4</v>
      </c>
      <c r="H29" s="61">
        <v>12</v>
      </c>
      <c r="I29" s="61">
        <v>13.9</v>
      </c>
      <c r="J29" s="61">
        <v>12</v>
      </c>
      <c r="K29" s="61">
        <v>13.1</v>
      </c>
      <c r="L29" s="61">
        <v>12.763400000000001</v>
      </c>
      <c r="M29" s="62">
        <v>582</v>
      </c>
      <c r="N29" s="62">
        <v>7428.3</v>
      </c>
      <c r="O29" s="62">
        <v>28</v>
      </c>
      <c r="P29" s="118">
        <v>9.6699999999999994E-2</v>
      </c>
      <c r="Q29" s="61">
        <v>13.9</v>
      </c>
      <c r="R29" s="61">
        <v>10.29</v>
      </c>
      <c r="S29" s="62">
        <v>6233242</v>
      </c>
    </row>
    <row r="30" spans="1:19" ht="15" customHeight="1" x14ac:dyDescent="0.2">
      <c r="A30" s="59" t="s">
        <v>121</v>
      </c>
      <c r="B30" s="59" t="s">
        <v>122</v>
      </c>
      <c r="C30" s="59" t="s">
        <v>123</v>
      </c>
      <c r="D30" s="72" t="s">
        <v>92</v>
      </c>
      <c r="E30" s="72" t="s">
        <v>182</v>
      </c>
      <c r="F30" s="61">
        <v>9.1999999999999993</v>
      </c>
      <c r="G30" s="61">
        <v>9.9499999999999993</v>
      </c>
      <c r="H30" s="61">
        <v>11.9</v>
      </c>
      <c r="I30" s="61">
        <v>14.9</v>
      </c>
      <c r="J30" s="61">
        <v>8.8000000000000007</v>
      </c>
      <c r="K30" s="61">
        <v>9.9499999999999993</v>
      </c>
      <c r="L30" s="61">
        <v>11.3398</v>
      </c>
      <c r="M30" s="62">
        <v>66789</v>
      </c>
      <c r="N30" s="62">
        <v>757374.6</v>
      </c>
      <c r="O30" s="62">
        <v>902</v>
      </c>
      <c r="P30" s="118">
        <v>-0.14319999999999999</v>
      </c>
      <c r="Q30" s="61">
        <v>14.9</v>
      </c>
      <c r="R30" s="61">
        <v>8.8000000000000007</v>
      </c>
      <c r="S30" s="62">
        <v>6106404.5499999998</v>
      </c>
    </row>
    <row r="31" spans="1:19" ht="15" customHeight="1" x14ac:dyDescent="0.2">
      <c r="A31" s="59" t="s">
        <v>229</v>
      </c>
      <c r="B31" s="59" t="s">
        <v>230</v>
      </c>
      <c r="C31" s="59" t="s">
        <v>231</v>
      </c>
      <c r="D31" s="72" t="s">
        <v>74</v>
      </c>
      <c r="E31" s="72" t="s">
        <v>182</v>
      </c>
      <c r="F31" s="61">
        <v>368</v>
      </c>
      <c r="G31" s="61">
        <v>384</v>
      </c>
      <c r="H31" s="61">
        <v>320</v>
      </c>
      <c r="I31" s="61">
        <v>388</v>
      </c>
      <c r="J31" s="61">
        <v>316</v>
      </c>
      <c r="K31" s="61">
        <v>386</v>
      </c>
      <c r="L31" s="61">
        <v>337.70060000000001</v>
      </c>
      <c r="M31" s="62">
        <v>2311</v>
      </c>
      <c r="N31" s="62">
        <v>780426</v>
      </c>
      <c r="O31" s="62">
        <v>224</v>
      </c>
      <c r="P31" s="118">
        <v>0.222</v>
      </c>
      <c r="Q31" s="61">
        <v>388</v>
      </c>
      <c r="R31" s="61">
        <v>261.45999999999998</v>
      </c>
      <c r="S31" s="62">
        <v>57128000</v>
      </c>
    </row>
    <row r="32" spans="1:19" ht="15" customHeight="1" x14ac:dyDescent="0.2">
      <c r="A32" s="59" t="s">
        <v>232</v>
      </c>
      <c r="B32" s="59" t="s">
        <v>233</v>
      </c>
      <c r="C32" s="59" t="s">
        <v>234</v>
      </c>
      <c r="D32" s="72" t="s">
        <v>92</v>
      </c>
      <c r="E32" s="72" t="s">
        <v>182</v>
      </c>
      <c r="F32" s="61">
        <v>24</v>
      </c>
      <c r="G32" s="61">
        <v>24.4</v>
      </c>
      <c r="H32" s="61">
        <v>24.4</v>
      </c>
      <c r="I32" s="61">
        <v>26</v>
      </c>
      <c r="J32" s="61">
        <v>22.8</v>
      </c>
      <c r="K32" s="61">
        <v>24</v>
      </c>
      <c r="L32" s="61">
        <v>24.1511</v>
      </c>
      <c r="M32" s="62">
        <v>2662</v>
      </c>
      <c r="N32" s="62">
        <v>64290.2</v>
      </c>
      <c r="O32" s="62">
        <v>13</v>
      </c>
      <c r="P32" s="118">
        <v>-4.8300000000000003E-2</v>
      </c>
      <c r="Q32" s="61">
        <v>26</v>
      </c>
      <c r="R32" s="61">
        <v>22.56</v>
      </c>
      <c r="S32" s="62">
        <v>57923712</v>
      </c>
    </row>
    <row r="33" spans="1:19" ht="15" customHeight="1" x14ac:dyDescent="0.2">
      <c r="A33" s="59" t="s">
        <v>235</v>
      </c>
      <c r="B33" s="59" t="s">
        <v>236</v>
      </c>
      <c r="C33" s="59" t="s">
        <v>237</v>
      </c>
      <c r="D33" s="72" t="s">
        <v>92</v>
      </c>
      <c r="E33" s="72" t="s">
        <v>182</v>
      </c>
      <c r="F33" s="61">
        <v>454</v>
      </c>
      <c r="G33" s="61">
        <v>460</v>
      </c>
      <c r="H33" s="61">
        <v>460</v>
      </c>
      <c r="I33" s="61">
        <v>500</v>
      </c>
      <c r="J33" s="61">
        <v>440</v>
      </c>
      <c r="K33" s="61">
        <v>460</v>
      </c>
      <c r="L33" s="61">
        <v>457.93509999999998</v>
      </c>
      <c r="M33" s="62">
        <v>1109</v>
      </c>
      <c r="N33" s="62">
        <v>507850</v>
      </c>
      <c r="O33" s="62">
        <v>159</v>
      </c>
      <c r="P33" s="118">
        <v>1.9400000000000001E-2</v>
      </c>
      <c r="Q33" s="61">
        <v>500</v>
      </c>
      <c r="R33" s="61">
        <v>440</v>
      </c>
      <c r="S33" s="62">
        <v>4600000000</v>
      </c>
    </row>
    <row r="34" spans="1:19" ht="15" customHeight="1" x14ac:dyDescent="0.2">
      <c r="A34" s="59" t="s">
        <v>238</v>
      </c>
      <c r="B34" s="59" t="s">
        <v>239</v>
      </c>
      <c r="C34" s="59" t="s">
        <v>240</v>
      </c>
      <c r="D34" s="72" t="s">
        <v>74</v>
      </c>
      <c r="E34" s="72" t="s">
        <v>182</v>
      </c>
      <c r="F34" s="61">
        <v>3</v>
      </c>
      <c r="G34" s="61">
        <v>3.08</v>
      </c>
      <c r="H34" s="61">
        <v>2.6</v>
      </c>
      <c r="I34" s="61">
        <v>3.28</v>
      </c>
      <c r="J34" s="61">
        <v>2.2999999999999998</v>
      </c>
      <c r="K34" s="61">
        <v>3.1</v>
      </c>
      <c r="L34" s="61">
        <v>2.6738</v>
      </c>
      <c r="M34" s="62">
        <v>441455</v>
      </c>
      <c r="N34" s="62">
        <v>1180344.3400000001</v>
      </c>
      <c r="O34" s="62">
        <v>779</v>
      </c>
      <c r="P34" s="118">
        <v>0.22289999999999999</v>
      </c>
      <c r="Q34" s="61">
        <v>3.28</v>
      </c>
      <c r="R34" s="61">
        <v>1.3</v>
      </c>
      <c r="S34" s="62">
        <v>41990120</v>
      </c>
    </row>
    <row r="35" spans="1:19" ht="15" customHeight="1" x14ac:dyDescent="0.2">
      <c r="A35" s="59" t="s">
        <v>241</v>
      </c>
      <c r="B35" s="59" t="s">
        <v>242</v>
      </c>
      <c r="C35" s="59" t="s">
        <v>243</v>
      </c>
      <c r="D35" s="72" t="s">
        <v>74</v>
      </c>
      <c r="E35" s="72" t="s">
        <v>182</v>
      </c>
      <c r="F35" s="61">
        <v>292</v>
      </c>
      <c r="G35" s="61">
        <v>296</v>
      </c>
      <c r="H35" s="61">
        <v>260</v>
      </c>
      <c r="I35" s="61">
        <v>306</v>
      </c>
      <c r="J35" s="61">
        <v>244</v>
      </c>
      <c r="K35" s="61">
        <v>296</v>
      </c>
      <c r="L35" s="61">
        <v>263.12369999999999</v>
      </c>
      <c r="M35" s="62">
        <v>1794</v>
      </c>
      <c r="N35" s="62">
        <v>472044</v>
      </c>
      <c r="O35" s="62">
        <v>224</v>
      </c>
      <c r="P35" s="118">
        <v>0.19900000000000001</v>
      </c>
      <c r="Q35" s="61">
        <v>306</v>
      </c>
      <c r="R35" s="61">
        <v>204.39</v>
      </c>
      <c r="S35" s="62">
        <v>32810120</v>
      </c>
    </row>
    <row r="36" spans="1:19" ht="15" customHeight="1" x14ac:dyDescent="0.2">
      <c r="A36" s="59" t="s">
        <v>244</v>
      </c>
      <c r="B36" s="59" t="s">
        <v>245</v>
      </c>
      <c r="C36" s="59" t="s">
        <v>246</v>
      </c>
      <c r="D36" s="72" t="s">
        <v>74</v>
      </c>
      <c r="E36" s="72" t="s">
        <v>182</v>
      </c>
      <c r="F36" s="61">
        <v>535</v>
      </c>
      <c r="G36" s="61">
        <v>575</v>
      </c>
      <c r="H36" s="61">
        <v>575</v>
      </c>
      <c r="I36" s="61">
        <v>610</v>
      </c>
      <c r="J36" s="61">
        <v>505</v>
      </c>
      <c r="K36" s="61">
        <v>535</v>
      </c>
      <c r="L36" s="61">
        <v>558.05909999999994</v>
      </c>
      <c r="M36" s="62">
        <v>863</v>
      </c>
      <c r="N36" s="62">
        <v>481605</v>
      </c>
      <c r="O36" s="62">
        <v>187</v>
      </c>
      <c r="P36" s="118">
        <v>-6.6900000000000001E-2</v>
      </c>
      <c r="Q36" s="61">
        <v>729.98</v>
      </c>
      <c r="R36" s="61">
        <v>505</v>
      </c>
      <c r="S36" s="62">
        <v>66875000</v>
      </c>
    </row>
    <row r="37" spans="1:19" ht="15" customHeight="1" x14ac:dyDescent="0.2">
      <c r="A37" s="59" t="s">
        <v>247</v>
      </c>
      <c r="B37" s="59" t="s">
        <v>248</v>
      </c>
      <c r="C37" s="59" t="s">
        <v>249</v>
      </c>
      <c r="D37" s="72" t="s">
        <v>74</v>
      </c>
      <c r="E37" s="72" t="s">
        <v>182</v>
      </c>
      <c r="F37" s="61">
        <v>9.3000000000000007</v>
      </c>
      <c r="G37" s="61">
        <v>9.65</v>
      </c>
      <c r="H37" s="61">
        <v>9</v>
      </c>
      <c r="I37" s="61">
        <v>11.9</v>
      </c>
      <c r="J37" s="61">
        <v>8.1999999999999993</v>
      </c>
      <c r="K37" s="61">
        <v>9.3000000000000007</v>
      </c>
      <c r="L37" s="61">
        <v>10.357200000000001</v>
      </c>
      <c r="M37" s="62">
        <v>60067</v>
      </c>
      <c r="N37" s="62">
        <v>622128.44999999995</v>
      </c>
      <c r="O37" s="62">
        <v>652</v>
      </c>
      <c r="P37" s="118">
        <v>4.58E-2</v>
      </c>
      <c r="Q37" s="61">
        <v>11.9</v>
      </c>
      <c r="R37" s="61">
        <v>7.03</v>
      </c>
      <c r="S37" s="62">
        <v>15221068.199999999</v>
      </c>
    </row>
    <row r="38" spans="1:19" ht="15" customHeight="1" x14ac:dyDescent="0.2">
      <c r="A38" s="59" t="s">
        <v>250</v>
      </c>
      <c r="B38" s="59" t="s">
        <v>251</v>
      </c>
      <c r="C38" s="59" t="s">
        <v>252</v>
      </c>
      <c r="D38" s="72" t="s">
        <v>92</v>
      </c>
      <c r="E38" s="72" t="s">
        <v>182</v>
      </c>
      <c r="F38" s="61">
        <v>1.57</v>
      </c>
      <c r="G38" s="61">
        <v>1.69</v>
      </c>
      <c r="H38" s="61">
        <v>1.42</v>
      </c>
      <c r="I38" s="61">
        <v>1.98</v>
      </c>
      <c r="J38" s="61">
        <v>1.41</v>
      </c>
      <c r="K38" s="61">
        <v>1.57</v>
      </c>
      <c r="L38" s="61">
        <v>1.6606000000000001</v>
      </c>
      <c r="M38" s="62">
        <v>82430</v>
      </c>
      <c r="N38" s="62">
        <v>136886.70000000001</v>
      </c>
      <c r="O38" s="62">
        <v>120</v>
      </c>
      <c r="P38" s="118">
        <v>4.6800000000000001E-2</v>
      </c>
      <c r="Q38" s="61">
        <v>1.98</v>
      </c>
      <c r="R38" s="61">
        <v>1.41</v>
      </c>
      <c r="S38" s="62">
        <v>43915196.909999996</v>
      </c>
    </row>
    <row r="39" spans="1:19" ht="15" customHeight="1" x14ac:dyDescent="0.2">
      <c r="A39" s="59" t="s">
        <v>253</v>
      </c>
      <c r="B39" s="59" t="s">
        <v>254</v>
      </c>
      <c r="C39" s="59" t="s">
        <v>252</v>
      </c>
      <c r="D39" s="72" t="s">
        <v>74</v>
      </c>
      <c r="E39" s="72" t="s">
        <v>178</v>
      </c>
      <c r="F39" s="61" t="s">
        <v>255</v>
      </c>
      <c r="G39" s="61">
        <v>24</v>
      </c>
      <c r="H39" s="61">
        <v>1.28</v>
      </c>
      <c r="I39" s="61">
        <v>1.4</v>
      </c>
      <c r="J39" s="61">
        <v>1.08</v>
      </c>
      <c r="K39" s="61">
        <v>1.4</v>
      </c>
      <c r="L39" s="61">
        <v>1.1984999999999999</v>
      </c>
      <c r="M39" s="62">
        <v>14187</v>
      </c>
      <c r="N39" s="62">
        <v>17003.72</v>
      </c>
      <c r="O39" s="62">
        <v>14</v>
      </c>
      <c r="P39" s="118">
        <v>0.17199999999999999</v>
      </c>
      <c r="Q39" s="61">
        <v>1.73</v>
      </c>
      <c r="R39" s="61">
        <v>1.08</v>
      </c>
      <c r="S39" s="62">
        <v>198286.2</v>
      </c>
    </row>
    <row r="40" spans="1:19" ht="15" customHeight="1" x14ac:dyDescent="0.2">
      <c r="A40" s="59" t="s">
        <v>256</v>
      </c>
      <c r="B40" s="59" t="s">
        <v>257</v>
      </c>
      <c r="C40" s="59" t="s">
        <v>258</v>
      </c>
      <c r="D40" s="72" t="s">
        <v>74</v>
      </c>
      <c r="E40" s="72" t="s">
        <v>178</v>
      </c>
      <c r="F40" s="61">
        <v>775</v>
      </c>
      <c r="G40" s="61">
        <v>855</v>
      </c>
      <c r="H40" s="61">
        <v>720</v>
      </c>
      <c r="I40" s="61">
        <v>800</v>
      </c>
      <c r="J40" s="61">
        <v>720</v>
      </c>
      <c r="K40" s="61">
        <v>800</v>
      </c>
      <c r="L40" s="61">
        <v>754.56190000000004</v>
      </c>
      <c r="M40" s="62">
        <v>194</v>
      </c>
      <c r="N40" s="62">
        <v>146385</v>
      </c>
      <c r="O40" s="62">
        <v>59</v>
      </c>
      <c r="P40" s="118">
        <v>2.1600000000000001E-2</v>
      </c>
      <c r="Q40" s="61">
        <v>816.25</v>
      </c>
      <c r="R40" s="61">
        <v>716.7</v>
      </c>
      <c r="S40" s="62">
        <v>806126400</v>
      </c>
    </row>
    <row r="41" spans="1:19" ht="15" customHeight="1" x14ac:dyDescent="0.2">
      <c r="A41" s="59" t="s">
        <v>259</v>
      </c>
      <c r="B41" s="59" t="s">
        <v>260</v>
      </c>
      <c r="C41" s="59" t="s">
        <v>261</v>
      </c>
      <c r="D41" s="72" t="s">
        <v>74</v>
      </c>
      <c r="E41" s="72" t="s">
        <v>178</v>
      </c>
      <c r="F41" s="61">
        <v>25.6</v>
      </c>
      <c r="G41" s="61">
        <v>29.8</v>
      </c>
      <c r="H41" s="61">
        <v>23.4</v>
      </c>
      <c r="I41" s="61">
        <v>29.8</v>
      </c>
      <c r="J41" s="61">
        <v>23.4</v>
      </c>
      <c r="K41" s="61">
        <v>29</v>
      </c>
      <c r="L41" s="61">
        <v>28.975300000000001</v>
      </c>
      <c r="M41" s="62">
        <v>859</v>
      </c>
      <c r="N41" s="62">
        <v>24889.8</v>
      </c>
      <c r="O41" s="62">
        <v>18</v>
      </c>
      <c r="P41" s="118">
        <v>0.1205</v>
      </c>
      <c r="Q41" s="61">
        <v>29.8</v>
      </c>
      <c r="R41" s="61">
        <v>23.4</v>
      </c>
      <c r="S41" s="62">
        <v>56194837</v>
      </c>
    </row>
    <row r="42" spans="1:19" ht="15" customHeight="1" x14ac:dyDescent="0.2">
      <c r="A42" s="59" t="s">
        <v>75</v>
      </c>
      <c r="B42" s="59" t="s">
        <v>76</v>
      </c>
      <c r="C42" s="59" t="s">
        <v>77</v>
      </c>
      <c r="D42" s="72" t="s">
        <v>74</v>
      </c>
      <c r="E42" s="72" t="s">
        <v>182</v>
      </c>
      <c r="F42" s="61">
        <v>595</v>
      </c>
      <c r="G42" s="61">
        <v>620</v>
      </c>
      <c r="H42" s="61">
        <v>328</v>
      </c>
      <c r="I42" s="61">
        <v>630</v>
      </c>
      <c r="J42" s="61">
        <v>324</v>
      </c>
      <c r="K42" s="61">
        <v>620</v>
      </c>
      <c r="L42" s="61">
        <v>394.24310000000003</v>
      </c>
      <c r="M42" s="62">
        <v>2168</v>
      </c>
      <c r="N42" s="62">
        <v>854719</v>
      </c>
      <c r="O42" s="62">
        <v>352</v>
      </c>
      <c r="P42" s="118">
        <v>0.91449999999999998</v>
      </c>
      <c r="Q42" s="61">
        <v>630</v>
      </c>
      <c r="R42" s="61">
        <v>265.45</v>
      </c>
      <c r="S42" s="62">
        <v>240793120</v>
      </c>
    </row>
    <row r="43" spans="1:19" ht="15" customHeight="1" x14ac:dyDescent="0.2">
      <c r="A43" s="59" t="s">
        <v>78</v>
      </c>
      <c r="B43" s="59" t="s">
        <v>79</v>
      </c>
      <c r="C43" s="59" t="s">
        <v>77</v>
      </c>
      <c r="D43" s="72" t="s">
        <v>74</v>
      </c>
      <c r="E43" s="72" t="s">
        <v>182</v>
      </c>
      <c r="F43" s="61">
        <v>595</v>
      </c>
      <c r="G43" s="61">
        <v>605</v>
      </c>
      <c r="H43" s="61">
        <v>320</v>
      </c>
      <c r="I43" s="61">
        <v>610</v>
      </c>
      <c r="J43" s="61">
        <v>312</v>
      </c>
      <c r="K43" s="61">
        <v>605</v>
      </c>
      <c r="L43" s="61">
        <v>430.7491</v>
      </c>
      <c r="M43" s="62">
        <v>2862</v>
      </c>
      <c r="N43" s="62">
        <v>1232804</v>
      </c>
      <c r="O43" s="62">
        <v>521</v>
      </c>
      <c r="P43" s="118">
        <v>0.88360000000000005</v>
      </c>
      <c r="Q43" s="61">
        <v>610</v>
      </c>
      <c r="R43" s="61">
        <v>268.10000000000002</v>
      </c>
      <c r="S43" s="62">
        <v>74327880</v>
      </c>
    </row>
    <row r="44" spans="1:19" ht="15" customHeight="1" x14ac:dyDescent="0.2">
      <c r="A44" s="59" t="s">
        <v>262</v>
      </c>
      <c r="B44" s="59" t="s">
        <v>263</v>
      </c>
      <c r="C44" s="59" t="s">
        <v>264</v>
      </c>
      <c r="D44" s="72" t="s">
        <v>92</v>
      </c>
      <c r="E44" s="72" t="s">
        <v>182</v>
      </c>
      <c r="F44" s="61">
        <v>147</v>
      </c>
      <c r="G44" s="61">
        <v>151</v>
      </c>
      <c r="H44" s="61">
        <v>115</v>
      </c>
      <c r="I44" s="61">
        <v>153</v>
      </c>
      <c r="J44" s="61">
        <v>115</v>
      </c>
      <c r="K44" s="61">
        <v>151</v>
      </c>
      <c r="L44" s="61">
        <v>131.92189999999999</v>
      </c>
      <c r="M44" s="62">
        <v>27468</v>
      </c>
      <c r="N44" s="62">
        <v>3623630</v>
      </c>
      <c r="O44" s="62">
        <v>656</v>
      </c>
      <c r="P44" s="118">
        <v>0.31530000000000002</v>
      </c>
      <c r="Q44" s="61">
        <v>153</v>
      </c>
      <c r="R44" s="61">
        <v>105.51</v>
      </c>
      <c r="S44" s="62">
        <v>388389969</v>
      </c>
    </row>
    <row r="45" spans="1:19" ht="15" customHeight="1" x14ac:dyDescent="0.2">
      <c r="A45" s="59" t="s">
        <v>265</v>
      </c>
      <c r="B45" s="59" t="s">
        <v>266</v>
      </c>
      <c r="C45" s="59" t="s">
        <v>267</v>
      </c>
      <c r="D45" s="72" t="s">
        <v>74</v>
      </c>
      <c r="E45" s="72" t="s">
        <v>178</v>
      </c>
      <c r="F45" s="61">
        <v>60</v>
      </c>
      <c r="G45" s="61" t="s">
        <v>255</v>
      </c>
      <c r="H45" s="61">
        <v>60</v>
      </c>
      <c r="I45" s="61">
        <v>80</v>
      </c>
      <c r="J45" s="61">
        <v>60</v>
      </c>
      <c r="K45" s="61">
        <v>80</v>
      </c>
      <c r="L45" s="61">
        <v>79.290199999999999</v>
      </c>
      <c r="M45" s="62">
        <v>1578</v>
      </c>
      <c r="N45" s="62">
        <v>125120</v>
      </c>
      <c r="O45" s="62">
        <v>6</v>
      </c>
      <c r="P45" s="118">
        <v>0.30470000000000003</v>
      </c>
      <c r="Q45" s="61">
        <v>80</v>
      </c>
      <c r="R45" s="61">
        <v>60</v>
      </c>
      <c r="S45" s="62">
        <v>10422080</v>
      </c>
    </row>
    <row r="46" spans="1:19" ht="15" customHeight="1" x14ac:dyDescent="0.2">
      <c r="A46" s="59" t="s">
        <v>130</v>
      </c>
      <c r="B46" s="59" t="s">
        <v>131</v>
      </c>
      <c r="C46" s="59" t="s">
        <v>132</v>
      </c>
      <c r="D46" s="72" t="s">
        <v>74</v>
      </c>
      <c r="E46" s="72" t="s">
        <v>178</v>
      </c>
      <c r="F46" s="61">
        <v>73.5</v>
      </c>
      <c r="G46" s="61">
        <v>77</v>
      </c>
      <c r="H46" s="61">
        <v>83</v>
      </c>
      <c r="I46" s="61">
        <v>88.5</v>
      </c>
      <c r="J46" s="61">
        <v>69</v>
      </c>
      <c r="K46" s="61">
        <v>73</v>
      </c>
      <c r="L46" s="61">
        <v>77.819900000000004</v>
      </c>
      <c r="M46" s="62">
        <v>1416</v>
      </c>
      <c r="N46" s="62">
        <v>110193</v>
      </c>
      <c r="O46" s="62">
        <v>81</v>
      </c>
      <c r="P46" s="118">
        <v>-0.1129</v>
      </c>
      <c r="Q46" s="61">
        <v>100.87</v>
      </c>
      <c r="R46" s="61">
        <v>69</v>
      </c>
      <c r="S46" s="62">
        <v>109399333</v>
      </c>
    </row>
    <row r="47" spans="1:19" ht="15" customHeight="1" x14ac:dyDescent="0.2">
      <c r="A47" s="59" t="s">
        <v>118</v>
      </c>
      <c r="B47" s="59" t="s">
        <v>119</v>
      </c>
      <c r="C47" s="59" t="s">
        <v>120</v>
      </c>
      <c r="D47" s="72" t="s">
        <v>74</v>
      </c>
      <c r="E47" s="72" t="s">
        <v>182</v>
      </c>
      <c r="F47" s="61">
        <v>5.4</v>
      </c>
      <c r="G47" s="61">
        <v>5.8</v>
      </c>
      <c r="H47" s="61">
        <v>6.95</v>
      </c>
      <c r="I47" s="61">
        <v>7.1</v>
      </c>
      <c r="J47" s="61">
        <v>5.15</v>
      </c>
      <c r="K47" s="61">
        <v>5.4</v>
      </c>
      <c r="L47" s="61">
        <v>6.2446000000000002</v>
      </c>
      <c r="M47" s="62">
        <v>168778</v>
      </c>
      <c r="N47" s="62">
        <v>1053943.3</v>
      </c>
      <c r="O47" s="62">
        <v>649</v>
      </c>
      <c r="P47" s="118">
        <v>-0.16969999999999999</v>
      </c>
      <c r="Q47" s="61">
        <v>7.76</v>
      </c>
      <c r="R47" s="61">
        <v>5.15</v>
      </c>
      <c r="S47" s="62">
        <v>30922716.600000001</v>
      </c>
    </row>
    <row r="48" spans="1:19" ht="15" customHeight="1" x14ac:dyDescent="0.2">
      <c r="A48" s="59" t="s">
        <v>268</v>
      </c>
      <c r="B48" s="59" t="s">
        <v>269</v>
      </c>
      <c r="C48" s="59" t="s">
        <v>270</v>
      </c>
      <c r="D48" s="72" t="s">
        <v>92</v>
      </c>
      <c r="E48" s="72" t="s">
        <v>182</v>
      </c>
      <c r="F48" s="61">
        <v>129</v>
      </c>
      <c r="G48" s="61">
        <v>133</v>
      </c>
      <c r="H48" s="61">
        <v>86</v>
      </c>
      <c r="I48" s="61">
        <v>141</v>
      </c>
      <c r="J48" s="61">
        <v>83</v>
      </c>
      <c r="K48" s="61">
        <v>133</v>
      </c>
      <c r="L48" s="61">
        <v>109.4298</v>
      </c>
      <c r="M48" s="62">
        <v>7935</v>
      </c>
      <c r="N48" s="62">
        <v>868325.5</v>
      </c>
      <c r="O48" s="62">
        <v>347</v>
      </c>
      <c r="P48" s="118">
        <v>0.54169999999999996</v>
      </c>
      <c r="Q48" s="61">
        <v>141</v>
      </c>
      <c r="R48" s="61">
        <v>78.31</v>
      </c>
      <c r="S48" s="62">
        <v>56254611</v>
      </c>
    </row>
    <row r="49" spans="1:19" ht="15" customHeight="1" x14ac:dyDescent="0.2">
      <c r="A49" s="59" t="s">
        <v>271</v>
      </c>
      <c r="B49" s="59" t="s">
        <v>272</v>
      </c>
      <c r="C49" s="59" t="s">
        <v>273</v>
      </c>
      <c r="D49" s="72" t="s">
        <v>92</v>
      </c>
      <c r="E49" s="72" t="s">
        <v>182</v>
      </c>
      <c r="F49" s="61">
        <v>8.4</v>
      </c>
      <c r="G49" s="61">
        <v>8.5500000000000007</v>
      </c>
      <c r="H49" s="61">
        <v>9.6999999999999993</v>
      </c>
      <c r="I49" s="61">
        <v>10.8</v>
      </c>
      <c r="J49" s="61">
        <v>7.65</v>
      </c>
      <c r="K49" s="61">
        <v>8.4</v>
      </c>
      <c r="L49" s="61">
        <v>8.9692000000000007</v>
      </c>
      <c r="M49" s="62">
        <v>50199</v>
      </c>
      <c r="N49" s="62">
        <v>450247.15</v>
      </c>
      <c r="O49" s="62">
        <v>503</v>
      </c>
      <c r="P49" s="118">
        <v>-8.2799999999999999E-2</v>
      </c>
      <c r="Q49" s="61">
        <v>10.8</v>
      </c>
      <c r="R49" s="61">
        <v>4.6500000000000004</v>
      </c>
      <c r="S49" s="62">
        <v>113235990</v>
      </c>
    </row>
    <row r="50" spans="1:19" ht="15" customHeight="1" x14ac:dyDescent="0.2">
      <c r="A50" s="59" t="s">
        <v>274</v>
      </c>
      <c r="B50" s="59" t="s">
        <v>275</v>
      </c>
      <c r="C50" s="59" t="s">
        <v>276</v>
      </c>
      <c r="D50" s="72" t="s">
        <v>74</v>
      </c>
      <c r="E50" s="72" t="s">
        <v>182</v>
      </c>
      <c r="F50" s="61">
        <v>26</v>
      </c>
      <c r="G50" s="61">
        <v>26.4</v>
      </c>
      <c r="H50" s="61">
        <v>18.5</v>
      </c>
      <c r="I50" s="61">
        <v>29.6</v>
      </c>
      <c r="J50" s="61">
        <v>18.100000000000001</v>
      </c>
      <c r="K50" s="61">
        <v>26</v>
      </c>
      <c r="L50" s="61">
        <v>21.206099999999999</v>
      </c>
      <c r="M50" s="62">
        <v>10455</v>
      </c>
      <c r="N50" s="62">
        <v>221709.8</v>
      </c>
      <c r="O50" s="62">
        <v>171</v>
      </c>
      <c r="P50" s="118">
        <v>0.3604</v>
      </c>
      <c r="Q50" s="61">
        <v>29.6</v>
      </c>
      <c r="R50" s="61">
        <v>15.13</v>
      </c>
      <c r="S50" s="62">
        <v>17222816</v>
      </c>
    </row>
    <row r="51" spans="1:19" ht="15" customHeight="1" x14ac:dyDescent="0.2">
      <c r="A51" s="59" t="s">
        <v>277</v>
      </c>
      <c r="B51" s="59" t="s">
        <v>278</v>
      </c>
      <c r="C51" s="59" t="s">
        <v>279</v>
      </c>
      <c r="D51" s="72" t="s">
        <v>74</v>
      </c>
      <c r="E51" s="72" t="s">
        <v>178</v>
      </c>
      <c r="F51" s="61">
        <v>316</v>
      </c>
      <c r="G51" s="61">
        <v>340</v>
      </c>
      <c r="H51" s="61">
        <v>314</v>
      </c>
      <c r="I51" s="61">
        <v>380</v>
      </c>
      <c r="J51" s="61">
        <v>314</v>
      </c>
      <c r="K51" s="61">
        <v>318</v>
      </c>
      <c r="L51" s="61">
        <v>345.51580000000001</v>
      </c>
      <c r="M51" s="62">
        <v>285</v>
      </c>
      <c r="N51" s="62">
        <v>98472</v>
      </c>
      <c r="O51" s="62">
        <v>106</v>
      </c>
      <c r="P51" s="118">
        <v>-1.6999999999999999E-3</v>
      </c>
      <c r="Q51" s="61">
        <v>380</v>
      </c>
      <c r="R51" s="61">
        <v>307.92</v>
      </c>
      <c r="S51" s="62">
        <v>96239838</v>
      </c>
    </row>
    <row r="52" spans="1:19" ht="15" customHeight="1" x14ac:dyDescent="0.2">
      <c r="A52" s="59" t="s">
        <v>280</v>
      </c>
      <c r="B52" s="59" t="s">
        <v>281</v>
      </c>
      <c r="C52" s="59" t="s">
        <v>282</v>
      </c>
      <c r="D52" s="72" t="s">
        <v>74</v>
      </c>
      <c r="E52" s="72" t="s">
        <v>182</v>
      </c>
      <c r="F52" s="61">
        <v>168</v>
      </c>
      <c r="G52" s="61">
        <v>177</v>
      </c>
      <c r="H52" s="61">
        <v>152</v>
      </c>
      <c r="I52" s="61">
        <v>220</v>
      </c>
      <c r="J52" s="61">
        <v>147</v>
      </c>
      <c r="K52" s="61">
        <v>168</v>
      </c>
      <c r="L52" s="61">
        <v>171.25409999999999</v>
      </c>
      <c r="M52" s="62">
        <v>1763</v>
      </c>
      <c r="N52" s="62">
        <v>301921</v>
      </c>
      <c r="O52" s="62">
        <v>335</v>
      </c>
      <c r="P52" s="118">
        <v>0.1103</v>
      </c>
      <c r="Q52" s="61">
        <v>220</v>
      </c>
      <c r="R52" s="61">
        <v>132.72</v>
      </c>
      <c r="S52" s="62">
        <v>50843688</v>
      </c>
    </row>
    <row r="53" spans="1:19" ht="15" customHeight="1" x14ac:dyDescent="0.2">
      <c r="A53" s="59" t="s">
        <v>283</v>
      </c>
      <c r="B53" s="59" t="s">
        <v>284</v>
      </c>
      <c r="C53" s="59" t="s">
        <v>285</v>
      </c>
      <c r="D53" s="72" t="s">
        <v>74</v>
      </c>
      <c r="E53" s="72" t="s">
        <v>182</v>
      </c>
      <c r="F53" s="61">
        <v>40.200000000000003</v>
      </c>
      <c r="G53" s="61">
        <v>40.6</v>
      </c>
      <c r="H53" s="61">
        <v>39.799999999999997</v>
      </c>
      <c r="I53" s="61">
        <v>41.8</v>
      </c>
      <c r="J53" s="61">
        <v>39.6</v>
      </c>
      <c r="K53" s="61">
        <v>40</v>
      </c>
      <c r="L53" s="61">
        <v>40.189500000000002</v>
      </c>
      <c r="M53" s="62">
        <v>9901</v>
      </c>
      <c r="N53" s="62">
        <v>397916.4</v>
      </c>
      <c r="O53" s="62">
        <v>142</v>
      </c>
      <c r="P53" s="118">
        <v>-2.1499999999999998E-2</v>
      </c>
      <c r="Q53" s="61">
        <v>42.47</v>
      </c>
      <c r="R53" s="61">
        <v>39.6</v>
      </c>
      <c r="S53" s="62">
        <v>437773560</v>
      </c>
    </row>
    <row r="54" spans="1:19" ht="15" customHeight="1" x14ac:dyDescent="0.2">
      <c r="A54" s="59" t="s">
        <v>93</v>
      </c>
      <c r="B54" s="59" t="s">
        <v>94</v>
      </c>
      <c r="C54" s="59" t="s">
        <v>95</v>
      </c>
      <c r="D54" s="72" t="s">
        <v>92</v>
      </c>
      <c r="E54" s="72" t="s">
        <v>182</v>
      </c>
      <c r="F54" s="61">
        <v>5700</v>
      </c>
      <c r="G54" s="61">
        <v>6400</v>
      </c>
      <c r="H54" s="61">
        <v>4000</v>
      </c>
      <c r="I54" s="61">
        <v>6400</v>
      </c>
      <c r="J54" s="61">
        <v>4000</v>
      </c>
      <c r="K54" s="61">
        <v>6400</v>
      </c>
      <c r="L54" s="61">
        <v>4723.5294000000004</v>
      </c>
      <c r="M54" s="62">
        <v>85</v>
      </c>
      <c r="N54" s="62">
        <v>401500</v>
      </c>
      <c r="O54" s="62">
        <v>71</v>
      </c>
      <c r="P54" s="118">
        <v>0.64019999999999999</v>
      </c>
      <c r="Q54" s="61">
        <v>6400</v>
      </c>
      <c r="R54" s="61">
        <v>3636.6</v>
      </c>
      <c r="S54" s="62">
        <v>193241600</v>
      </c>
    </row>
    <row r="55" spans="1:19" ht="15" customHeight="1" x14ac:dyDescent="0.2">
      <c r="A55" s="59" t="s">
        <v>127</v>
      </c>
      <c r="B55" s="59" t="s">
        <v>128</v>
      </c>
      <c r="C55" s="59" t="s">
        <v>129</v>
      </c>
      <c r="D55" s="72" t="s">
        <v>74</v>
      </c>
      <c r="E55" s="72" t="s">
        <v>178</v>
      </c>
      <c r="F55" s="61" t="s">
        <v>255</v>
      </c>
      <c r="G55" s="61">
        <v>1.51</v>
      </c>
      <c r="H55" s="61">
        <v>1.22</v>
      </c>
      <c r="I55" s="61">
        <v>1.59</v>
      </c>
      <c r="J55" s="61">
        <v>1.22</v>
      </c>
      <c r="K55" s="61">
        <v>1.41</v>
      </c>
      <c r="L55" s="61">
        <v>1.2431000000000001</v>
      </c>
      <c r="M55" s="62">
        <v>378</v>
      </c>
      <c r="N55" s="62">
        <v>469.89</v>
      </c>
      <c r="O55" s="62">
        <v>4</v>
      </c>
      <c r="P55" s="118">
        <v>-0.1147</v>
      </c>
      <c r="Q55" s="61">
        <v>1.59</v>
      </c>
      <c r="R55" s="61">
        <v>1.19</v>
      </c>
      <c r="S55" s="62">
        <v>8549147.25</v>
      </c>
    </row>
    <row r="56" spans="1:19" ht="15" customHeight="1" x14ac:dyDescent="0.2">
      <c r="A56" s="59" t="s">
        <v>286</v>
      </c>
      <c r="B56" s="59" t="s">
        <v>287</v>
      </c>
      <c r="C56" s="59" t="s">
        <v>288</v>
      </c>
      <c r="D56" s="72" t="s">
        <v>92</v>
      </c>
      <c r="E56" s="72" t="s">
        <v>182</v>
      </c>
      <c r="F56" s="61">
        <v>5.45</v>
      </c>
      <c r="G56" s="61">
        <v>5.7</v>
      </c>
      <c r="H56" s="61">
        <v>5.26</v>
      </c>
      <c r="I56" s="61">
        <v>6</v>
      </c>
      <c r="J56" s="61">
        <v>5.2</v>
      </c>
      <c r="K56" s="61">
        <v>5.75</v>
      </c>
      <c r="L56" s="61">
        <v>5.4157000000000002</v>
      </c>
      <c r="M56" s="62">
        <v>53580</v>
      </c>
      <c r="N56" s="62">
        <v>290175.8</v>
      </c>
      <c r="O56" s="62">
        <v>176</v>
      </c>
      <c r="P56" s="118">
        <v>-4.1000000000000003E-3</v>
      </c>
      <c r="Q56" s="61">
        <v>6</v>
      </c>
      <c r="R56" s="61">
        <v>5.04</v>
      </c>
      <c r="S56" s="62">
        <v>61369905.25</v>
      </c>
    </row>
    <row r="57" spans="1:19" ht="15" customHeight="1" x14ac:dyDescent="0.2">
      <c r="A57" s="59" t="s">
        <v>289</v>
      </c>
      <c r="B57" s="59" t="s">
        <v>290</v>
      </c>
      <c r="C57" s="59" t="s">
        <v>291</v>
      </c>
      <c r="D57" s="72" t="s">
        <v>92</v>
      </c>
      <c r="E57" s="72" t="s">
        <v>182</v>
      </c>
      <c r="F57" s="61">
        <v>46.6</v>
      </c>
      <c r="G57" s="61">
        <v>170</v>
      </c>
      <c r="H57" s="61">
        <v>140</v>
      </c>
      <c r="I57" s="61">
        <v>165</v>
      </c>
      <c r="J57" s="61">
        <v>140</v>
      </c>
      <c r="K57" s="61">
        <v>165</v>
      </c>
      <c r="L57" s="61">
        <v>140.49019999999999</v>
      </c>
      <c r="M57" s="62">
        <v>255</v>
      </c>
      <c r="N57" s="62">
        <v>35825</v>
      </c>
      <c r="O57" s="62">
        <v>2</v>
      </c>
      <c r="P57" s="118">
        <v>0.13020000000000001</v>
      </c>
      <c r="Q57" s="61">
        <v>165</v>
      </c>
      <c r="R57" s="61">
        <v>140</v>
      </c>
      <c r="S57" s="62">
        <v>162035280</v>
      </c>
    </row>
    <row r="58" spans="1:19" ht="15" customHeight="1" x14ac:dyDescent="0.2">
      <c r="A58" s="59" t="s">
        <v>292</v>
      </c>
      <c r="B58" s="59" t="s">
        <v>293</v>
      </c>
      <c r="C58" s="59" t="s">
        <v>294</v>
      </c>
      <c r="D58" s="72" t="s">
        <v>74</v>
      </c>
      <c r="E58" s="72" t="s">
        <v>178</v>
      </c>
      <c r="F58" s="61">
        <v>28</v>
      </c>
      <c r="G58" s="61">
        <v>29.8</v>
      </c>
      <c r="H58" s="61">
        <v>26.2</v>
      </c>
      <c r="I58" s="61">
        <v>29.2</v>
      </c>
      <c r="J58" s="61">
        <v>26.2</v>
      </c>
      <c r="K58" s="61">
        <v>27.2</v>
      </c>
      <c r="L58" s="61">
        <v>28.236699999999999</v>
      </c>
      <c r="M58" s="62">
        <v>851</v>
      </c>
      <c r="N58" s="62">
        <v>24029.4</v>
      </c>
      <c r="O58" s="62">
        <v>23</v>
      </c>
      <c r="P58" s="118">
        <v>1.4500000000000001E-2</v>
      </c>
      <c r="Q58" s="61">
        <v>29.2</v>
      </c>
      <c r="R58" s="61">
        <v>26.2</v>
      </c>
      <c r="S58" s="62">
        <v>18189972.800000001</v>
      </c>
    </row>
    <row r="59" spans="1:19" ht="15" customHeight="1" x14ac:dyDescent="0.2">
      <c r="A59" s="59" t="s">
        <v>295</v>
      </c>
      <c r="B59" s="59" t="s">
        <v>296</v>
      </c>
      <c r="C59" s="59" t="s">
        <v>297</v>
      </c>
      <c r="D59" s="72" t="s">
        <v>74</v>
      </c>
      <c r="E59" s="72" t="s">
        <v>182</v>
      </c>
      <c r="F59" s="61">
        <v>302</v>
      </c>
      <c r="G59" s="61">
        <v>308</v>
      </c>
      <c r="H59" s="61">
        <v>246</v>
      </c>
      <c r="I59" s="61">
        <v>310</v>
      </c>
      <c r="J59" s="61">
        <v>244</v>
      </c>
      <c r="K59" s="61">
        <v>300</v>
      </c>
      <c r="L59" s="61">
        <v>277.86919999999998</v>
      </c>
      <c r="M59" s="62">
        <v>5323</v>
      </c>
      <c r="N59" s="62">
        <v>1479098</v>
      </c>
      <c r="O59" s="62">
        <v>572</v>
      </c>
      <c r="P59" s="118">
        <v>0.1651</v>
      </c>
      <c r="Q59" s="61">
        <v>310</v>
      </c>
      <c r="R59" s="61">
        <v>211.03</v>
      </c>
      <c r="S59" s="62">
        <v>659331600</v>
      </c>
    </row>
    <row r="60" spans="1:19" ht="15" customHeight="1" x14ac:dyDescent="0.2">
      <c r="A60" s="59" t="s">
        <v>141</v>
      </c>
      <c r="B60" s="59" t="s">
        <v>142</v>
      </c>
      <c r="C60" s="59" t="s">
        <v>143</v>
      </c>
      <c r="D60" s="72" t="s">
        <v>137</v>
      </c>
      <c r="E60" s="72" t="s">
        <v>182</v>
      </c>
      <c r="F60" s="61">
        <v>111</v>
      </c>
      <c r="G60" s="61">
        <v>115</v>
      </c>
      <c r="H60" s="61">
        <v>85</v>
      </c>
      <c r="I60" s="61">
        <v>127</v>
      </c>
      <c r="J60" s="61">
        <v>85</v>
      </c>
      <c r="K60" s="61">
        <v>115</v>
      </c>
      <c r="L60" s="61">
        <v>97.384</v>
      </c>
      <c r="M60" s="62">
        <v>90084</v>
      </c>
      <c r="N60" s="62">
        <v>8772736.8000000007</v>
      </c>
      <c r="O60" s="62">
        <v>1350</v>
      </c>
      <c r="P60" s="118">
        <v>0.36670000000000003</v>
      </c>
      <c r="Q60" s="61">
        <v>127</v>
      </c>
      <c r="R60" s="61">
        <v>72.73</v>
      </c>
      <c r="S60" s="62">
        <v>818800345</v>
      </c>
    </row>
    <row r="61" spans="1:19" ht="15" customHeight="1" x14ac:dyDescent="0.2">
      <c r="A61" s="59" t="s">
        <v>134</v>
      </c>
      <c r="B61" s="59" t="s">
        <v>135</v>
      </c>
      <c r="C61" s="59" t="s">
        <v>136</v>
      </c>
      <c r="D61" s="72" t="s">
        <v>137</v>
      </c>
      <c r="E61" s="72" t="s">
        <v>182</v>
      </c>
      <c r="F61" s="61">
        <v>4.46</v>
      </c>
      <c r="G61" s="61">
        <v>4.4800000000000004</v>
      </c>
      <c r="H61" s="61">
        <v>4.01</v>
      </c>
      <c r="I61" s="61">
        <v>4.5999999999999996</v>
      </c>
      <c r="J61" s="61">
        <v>3.97</v>
      </c>
      <c r="K61" s="61">
        <v>4.4800000000000004</v>
      </c>
      <c r="L61" s="61">
        <v>4.3449999999999998</v>
      </c>
      <c r="M61" s="62">
        <v>2462798</v>
      </c>
      <c r="N61" s="62">
        <v>10700829.470000001</v>
      </c>
      <c r="O61" s="62">
        <v>3139</v>
      </c>
      <c r="P61" s="118">
        <v>0.1067</v>
      </c>
      <c r="Q61" s="61">
        <v>4.5999999999999996</v>
      </c>
      <c r="R61" s="61">
        <v>3.72</v>
      </c>
      <c r="S61" s="62">
        <v>564603388.15999997</v>
      </c>
    </row>
    <row r="62" spans="1:19" ht="15" customHeight="1" x14ac:dyDescent="0.2">
      <c r="A62" s="59" t="s">
        <v>112</v>
      </c>
      <c r="B62" s="59" t="s">
        <v>113</v>
      </c>
      <c r="C62" s="59" t="s">
        <v>114</v>
      </c>
      <c r="D62" s="72" t="s">
        <v>74</v>
      </c>
      <c r="E62" s="72" t="s">
        <v>182</v>
      </c>
      <c r="F62" s="61">
        <v>80</v>
      </c>
      <c r="G62" s="61">
        <v>83</v>
      </c>
      <c r="H62" s="61">
        <v>100</v>
      </c>
      <c r="I62" s="61">
        <v>104</v>
      </c>
      <c r="J62" s="61">
        <v>73.5</v>
      </c>
      <c r="K62" s="61">
        <v>83</v>
      </c>
      <c r="L62" s="61">
        <v>90.956000000000003</v>
      </c>
      <c r="M62" s="62">
        <v>2770</v>
      </c>
      <c r="N62" s="62">
        <v>251948</v>
      </c>
      <c r="O62" s="62">
        <v>143</v>
      </c>
      <c r="P62" s="118">
        <v>-0.2555</v>
      </c>
      <c r="Q62" s="61">
        <v>120.11</v>
      </c>
      <c r="R62" s="61">
        <v>73.5</v>
      </c>
      <c r="S62" s="62">
        <v>54660812</v>
      </c>
    </row>
    <row r="63" spans="1:19" ht="15" customHeight="1" x14ac:dyDescent="0.2">
      <c r="A63" s="59" t="s">
        <v>115</v>
      </c>
      <c r="B63" s="59" t="s">
        <v>116</v>
      </c>
      <c r="C63" s="59" t="s">
        <v>117</v>
      </c>
      <c r="D63" s="72" t="s">
        <v>74</v>
      </c>
      <c r="E63" s="72" t="s">
        <v>182</v>
      </c>
      <c r="F63" s="61">
        <v>2.6</v>
      </c>
      <c r="G63" s="61">
        <v>3.12</v>
      </c>
      <c r="H63" s="61">
        <v>2.74</v>
      </c>
      <c r="I63" s="61">
        <v>3</v>
      </c>
      <c r="J63" s="61">
        <v>2.6</v>
      </c>
      <c r="K63" s="61">
        <v>2.6</v>
      </c>
      <c r="L63" s="61">
        <v>2.8129</v>
      </c>
      <c r="M63" s="62">
        <v>2555</v>
      </c>
      <c r="N63" s="62">
        <v>7187.04</v>
      </c>
      <c r="O63" s="62">
        <v>22</v>
      </c>
      <c r="P63" s="118">
        <v>-0.18379999999999999</v>
      </c>
      <c r="Q63" s="61">
        <v>3.19</v>
      </c>
      <c r="R63" s="61">
        <v>2.4300000000000002</v>
      </c>
      <c r="S63" s="62">
        <v>7920686.7999999998</v>
      </c>
    </row>
    <row r="64" spans="1:19" ht="15" customHeight="1" x14ac:dyDescent="0.2">
      <c r="A64" s="59" t="s">
        <v>298</v>
      </c>
      <c r="B64" s="59" t="s">
        <v>299</v>
      </c>
      <c r="C64" s="59" t="s">
        <v>300</v>
      </c>
      <c r="D64" s="72" t="s">
        <v>74</v>
      </c>
      <c r="E64" s="72" t="s">
        <v>178</v>
      </c>
      <c r="F64" s="61">
        <v>104</v>
      </c>
      <c r="G64" s="61">
        <v>107</v>
      </c>
      <c r="H64" s="61">
        <v>100</v>
      </c>
      <c r="I64" s="61">
        <v>107</v>
      </c>
      <c r="J64" s="61">
        <v>95</v>
      </c>
      <c r="K64" s="61">
        <v>107</v>
      </c>
      <c r="L64" s="61">
        <v>102.3694</v>
      </c>
      <c r="M64" s="62">
        <v>2913</v>
      </c>
      <c r="N64" s="62">
        <v>298202</v>
      </c>
      <c r="O64" s="62">
        <v>85</v>
      </c>
      <c r="P64" s="118">
        <v>0.1517</v>
      </c>
      <c r="Q64" s="61">
        <v>107</v>
      </c>
      <c r="R64" s="61">
        <v>74.989999999999995</v>
      </c>
      <c r="S64" s="62">
        <v>66095933</v>
      </c>
    </row>
    <row r="65" spans="1:19" ht="15" customHeight="1" x14ac:dyDescent="0.2">
      <c r="A65" s="59" t="s">
        <v>301</v>
      </c>
      <c r="B65" s="59" t="s">
        <v>302</v>
      </c>
      <c r="C65" s="59" t="s">
        <v>303</v>
      </c>
      <c r="D65" s="72" t="s">
        <v>74</v>
      </c>
      <c r="E65" s="72" t="s">
        <v>182</v>
      </c>
      <c r="F65" s="61">
        <v>8.9</v>
      </c>
      <c r="G65" s="61">
        <v>9.5</v>
      </c>
      <c r="H65" s="61">
        <v>6.05</v>
      </c>
      <c r="I65" s="61">
        <v>11</v>
      </c>
      <c r="J65" s="61">
        <v>5.85</v>
      </c>
      <c r="K65" s="61">
        <v>9</v>
      </c>
      <c r="L65" s="61">
        <v>8.9268999999999998</v>
      </c>
      <c r="M65" s="62">
        <v>36734</v>
      </c>
      <c r="N65" s="62">
        <v>327919.8</v>
      </c>
      <c r="O65" s="62">
        <v>203</v>
      </c>
      <c r="P65" s="118">
        <v>0.50019999999999998</v>
      </c>
      <c r="Q65" s="61">
        <v>11</v>
      </c>
      <c r="R65" s="61">
        <v>5.2</v>
      </c>
      <c r="S65" s="62">
        <v>8270748</v>
      </c>
    </row>
    <row r="66" spans="1:19" ht="15" customHeight="1" x14ac:dyDescent="0.2">
      <c r="A66" s="59" t="s">
        <v>89</v>
      </c>
      <c r="B66" s="59" t="s">
        <v>90</v>
      </c>
      <c r="C66" s="59" t="s">
        <v>91</v>
      </c>
      <c r="D66" s="72" t="s">
        <v>92</v>
      </c>
      <c r="E66" s="72" t="s">
        <v>182</v>
      </c>
      <c r="F66" s="61">
        <v>60.2</v>
      </c>
      <c r="G66" s="61">
        <v>60.6</v>
      </c>
      <c r="H66" s="61">
        <v>36</v>
      </c>
      <c r="I66" s="61">
        <v>63.6</v>
      </c>
      <c r="J66" s="61">
        <v>35.200000000000003</v>
      </c>
      <c r="K66" s="61">
        <v>60.2</v>
      </c>
      <c r="L66" s="61">
        <v>50.536499999999997</v>
      </c>
      <c r="M66" s="62">
        <v>297012</v>
      </c>
      <c r="N66" s="62">
        <v>15009959.699999999</v>
      </c>
      <c r="O66" s="62">
        <v>3567</v>
      </c>
      <c r="P66" s="118">
        <v>0.6925</v>
      </c>
      <c r="Q66" s="61">
        <v>63.6</v>
      </c>
      <c r="R66" s="61">
        <v>30.53</v>
      </c>
      <c r="S66" s="62">
        <v>117992000</v>
      </c>
    </row>
    <row r="67" spans="1:19" ht="15" customHeight="1" x14ac:dyDescent="0.2">
      <c r="A67" s="59" t="s">
        <v>124</v>
      </c>
      <c r="B67" s="59" t="s">
        <v>125</v>
      </c>
      <c r="C67" s="59" t="s">
        <v>126</v>
      </c>
      <c r="D67" s="72" t="s">
        <v>92</v>
      </c>
      <c r="E67" s="72" t="s">
        <v>182</v>
      </c>
      <c r="F67" s="61">
        <v>18.2</v>
      </c>
      <c r="G67" s="61">
        <v>19.8</v>
      </c>
      <c r="H67" s="61">
        <v>21.6</v>
      </c>
      <c r="I67" s="61">
        <v>23</v>
      </c>
      <c r="J67" s="61">
        <v>19.600000000000001</v>
      </c>
      <c r="K67" s="61">
        <v>20.2</v>
      </c>
      <c r="L67" s="61">
        <v>21.174700000000001</v>
      </c>
      <c r="M67" s="62">
        <v>1154</v>
      </c>
      <c r="N67" s="62">
        <v>24435.599999999999</v>
      </c>
      <c r="O67" s="62">
        <v>21</v>
      </c>
      <c r="P67" s="118">
        <v>-0.12529999999999999</v>
      </c>
      <c r="Q67" s="61">
        <v>26.28</v>
      </c>
      <c r="R67" s="61">
        <v>19.600000000000001</v>
      </c>
      <c r="S67" s="62">
        <v>144325000.40000001</v>
      </c>
    </row>
    <row r="68" spans="1:19" ht="15" customHeight="1" x14ac:dyDescent="0.2">
      <c r="A68" s="59" t="s">
        <v>304</v>
      </c>
      <c r="B68" s="59" t="s">
        <v>305</v>
      </c>
      <c r="C68" s="59" t="s">
        <v>306</v>
      </c>
      <c r="D68" s="72" t="s">
        <v>74</v>
      </c>
      <c r="E68" s="72" t="s">
        <v>178</v>
      </c>
      <c r="F68" s="61">
        <v>16</v>
      </c>
      <c r="G68" s="61">
        <v>20</v>
      </c>
      <c r="H68" s="61">
        <v>17</v>
      </c>
      <c r="I68" s="61">
        <v>23</v>
      </c>
      <c r="J68" s="61">
        <v>12.5</v>
      </c>
      <c r="K68" s="61">
        <v>16</v>
      </c>
      <c r="L68" s="61">
        <v>16.5441</v>
      </c>
      <c r="M68" s="62">
        <v>612</v>
      </c>
      <c r="N68" s="62">
        <v>10125</v>
      </c>
      <c r="O68" s="62">
        <v>32</v>
      </c>
      <c r="P68" s="118">
        <v>-7.2700000000000001E-2</v>
      </c>
      <c r="Q68" s="61">
        <v>23</v>
      </c>
      <c r="R68" s="61">
        <v>12.5</v>
      </c>
      <c r="S68" s="62">
        <v>3031360</v>
      </c>
    </row>
    <row r="69" spans="1:19" ht="15" customHeight="1" x14ac:dyDescent="0.2">
      <c r="A69" s="59" t="s">
        <v>307</v>
      </c>
      <c r="B69" s="59" t="s">
        <v>308</v>
      </c>
      <c r="C69" s="59" t="s">
        <v>309</v>
      </c>
      <c r="D69" s="72" t="s">
        <v>74</v>
      </c>
      <c r="E69" s="72" t="s">
        <v>178</v>
      </c>
      <c r="F69" s="61">
        <v>150</v>
      </c>
      <c r="G69" s="61">
        <v>155</v>
      </c>
      <c r="H69" s="61">
        <v>125</v>
      </c>
      <c r="I69" s="61">
        <v>157</v>
      </c>
      <c r="J69" s="61">
        <v>125</v>
      </c>
      <c r="K69" s="61">
        <v>155</v>
      </c>
      <c r="L69" s="61">
        <v>146.31469999999999</v>
      </c>
      <c r="M69" s="62">
        <v>448</v>
      </c>
      <c r="N69" s="62">
        <v>65549</v>
      </c>
      <c r="O69" s="62">
        <v>60</v>
      </c>
      <c r="P69" s="118">
        <v>0.2293</v>
      </c>
      <c r="Q69" s="61">
        <v>157</v>
      </c>
      <c r="R69" s="61">
        <v>123.43</v>
      </c>
      <c r="S69" s="62">
        <v>12685510</v>
      </c>
    </row>
    <row r="70" spans="1:19" ht="15" customHeight="1" x14ac:dyDescent="0.2">
      <c r="A70" s="59" t="s">
        <v>86</v>
      </c>
      <c r="B70" s="59" t="s">
        <v>87</v>
      </c>
      <c r="C70" s="59" t="s">
        <v>88</v>
      </c>
      <c r="D70" s="72" t="s">
        <v>74</v>
      </c>
      <c r="E70" s="72" t="s">
        <v>178</v>
      </c>
      <c r="F70" s="61" t="s">
        <v>255</v>
      </c>
      <c r="G70" s="61">
        <v>90</v>
      </c>
      <c r="H70" s="61">
        <v>60.5</v>
      </c>
      <c r="I70" s="61">
        <v>90</v>
      </c>
      <c r="J70" s="61">
        <v>60.5</v>
      </c>
      <c r="K70" s="61">
        <v>80</v>
      </c>
      <c r="L70" s="61">
        <v>87.591499999999996</v>
      </c>
      <c r="M70" s="62">
        <v>1420</v>
      </c>
      <c r="N70" s="62">
        <v>124380</v>
      </c>
      <c r="O70" s="62">
        <v>13</v>
      </c>
      <c r="P70" s="118">
        <v>0.70269999999999999</v>
      </c>
      <c r="Q70" s="61">
        <v>90</v>
      </c>
      <c r="R70" s="61">
        <v>43.8</v>
      </c>
      <c r="S70" s="62">
        <v>2880000</v>
      </c>
    </row>
    <row r="71" spans="1:19" ht="15" customHeight="1" x14ac:dyDescent="0.2">
      <c r="A71" s="59" t="s">
        <v>310</v>
      </c>
      <c r="B71" s="59" t="s">
        <v>311</v>
      </c>
      <c r="C71" s="59" t="s">
        <v>312</v>
      </c>
      <c r="D71" s="72" t="s">
        <v>74</v>
      </c>
      <c r="E71" s="72" t="s">
        <v>182</v>
      </c>
      <c r="F71" s="61">
        <v>600</v>
      </c>
      <c r="G71" s="61">
        <v>610</v>
      </c>
      <c r="H71" s="61">
        <v>575</v>
      </c>
      <c r="I71" s="61">
        <v>610</v>
      </c>
      <c r="J71" s="61">
        <v>575</v>
      </c>
      <c r="K71" s="61">
        <v>600</v>
      </c>
      <c r="L71" s="61">
        <v>600.60609999999997</v>
      </c>
      <c r="M71" s="62">
        <v>5354</v>
      </c>
      <c r="N71" s="62">
        <v>3215645</v>
      </c>
      <c r="O71" s="62">
        <v>179</v>
      </c>
      <c r="P71" s="118">
        <v>4.1599999999999998E-2</v>
      </c>
      <c r="Q71" s="61">
        <v>610</v>
      </c>
      <c r="R71" s="61">
        <v>544.16</v>
      </c>
      <c r="S71" s="62">
        <v>220053600</v>
      </c>
    </row>
    <row r="72" spans="1:19" ht="15" customHeight="1" x14ac:dyDescent="0.2">
      <c r="A72" s="59" t="s">
        <v>313</v>
      </c>
      <c r="B72" s="59" t="s">
        <v>314</v>
      </c>
      <c r="C72" s="59" t="s">
        <v>315</v>
      </c>
      <c r="D72" s="72" t="s">
        <v>74</v>
      </c>
      <c r="E72" s="72" t="s">
        <v>182</v>
      </c>
      <c r="F72" s="61">
        <v>18</v>
      </c>
      <c r="G72" s="61">
        <v>18.600000000000001</v>
      </c>
      <c r="H72" s="61">
        <v>13.6</v>
      </c>
      <c r="I72" s="61">
        <v>27.8</v>
      </c>
      <c r="J72" s="61">
        <v>13.5</v>
      </c>
      <c r="K72" s="61">
        <v>18</v>
      </c>
      <c r="L72" s="61">
        <v>21.305499999999999</v>
      </c>
      <c r="M72" s="62">
        <v>35014</v>
      </c>
      <c r="N72" s="62">
        <v>745989.3</v>
      </c>
      <c r="O72" s="62">
        <v>706</v>
      </c>
      <c r="P72" s="118">
        <v>0.31669999999999998</v>
      </c>
      <c r="Q72" s="61">
        <v>27.8</v>
      </c>
      <c r="R72" s="61">
        <v>12.74</v>
      </c>
      <c r="S72" s="62">
        <v>10440000</v>
      </c>
    </row>
    <row r="73" spans="1:19" ht="15" customHeight="1" x14ac:dyDescent="0.2">
      <c r="A73" s="59" t="s">
        <v>99</v>
      </c>
      <c r="B73" s="59" t="s">
        <v>100</v>
      </c>
      <c r="C73" s="59" t="s">
        <v>101</v>
      </c>
      <c r="D73" s="72" t="s">
        <v>92</v>
      </c>
      <c r="E73" s="72" t="s">
        <v>182</v>
      </c>
      <c r="F73" s="61">
        <v>0.5</v>
      </c>
      <c r="G73" s="61">
        <v>0.6</v>
      </c>
      <c r="H73" s="61">
        <v>0.54500000000000004</v>
      </c>
      <c r="I73" s="61">
        <v>0.66</v>
      </c>
      <c r="J73" s="61">
        <v>0.3</v>
      </c>
      <c r="K73" s="61">
        <v>0.63</v>
      </c>
      <c r="L73" s="61">
        <v>0.45660000000000001</v>
      </c>
      <c r="M73" s="62">
        <v>71268</v>
      </c>
      <c r="N73" s="62">
        <v>32538.7</v>
      </c>
      <c r="O73" s="62">
        <v>139</v>
      </c>
      <c r="P73" s="118">
        <v>0.58220000000000005</v>
      </c>
      <c r="Q73" s="61">
        <v>0.77</v>
      </c>
      <c r="R73" s="61">
        <v>0.2</v>
      </c>
      <c r="S73" s="62">
        <v>3166812.18</v>
      </c>
    </row>
    <row r="74" spans="1:19" ht="15" customHeight="1" x14ac:dyDescent="0.2">
      <c r="A74" s="59" t="s">
        <v>109</v>
      </c>
      <c r="B74" s="59" t="s">
        <v>110</v>
      </c>
      <c r="C74" s="59" t="s">
        <v>111</v>
      </c>
      <c r="D74" s="72" t="s">
        <v>74</v>
      </c>
      <c r="E74" s="72" t="s">
        <v>182</v>
      </c>
      <c r="F74" s="61">
        <v>7.3</v>
      </c>
      <c r="G74" s="61">
        <v>8</v>
      </c>
      <c r="H74" s="61">
        <v>11.8</v>
      </c>
      <c r="I74" s="61">
        <v>11.8</v>
      </c>
      <c r="J74" s="61">
        <v>6.6</v>
      </c>
      <c r="K74" s="61">
        <v>8.1</v>
      </c>
      <c r="L74" s="61">
        <v>8.4398</v>
      </c>
      <c r="M74" s="62">
        <v>55376</v>
      </c>
      <c r="N74" s="62">
        <v>467362.6</v>
      </c>
      <c r="O74" s="62">
        <v>303</v>
      </c>
      <c r="P74" s="118">
        <v>-0.26019999999999999</v>
      </c>
      <c r="Q74" s="61">
        <v>11.8</v>
      </c>
      <c r="R74" s="61">
        <v>3.74</v>
      </c>
      <c r="S74" s="62">
        <v>11232002.699999999</v>
      </c>
    </row>
    <row r="75" spans="1:19" ht="15" customHeight="1" x14ac:dyDescent="0.2">
      <c r="A75" s="59" t="s">
        <v>316</v>
      </c>
      <c r="B75" s="59" t="s">
        <v>317</v>
      </c>
      <c r="C75" s="59" t="s">
        <v>318</v>
      </c>
      <c r="D75" s="72" t="s">
        <v>74</v>
      </c>
      <c r="E75" s="72" t="s">
        <v>178</v>
      </c>
      <c r="F75" s="61">
        <v>0.91</v>
      </c>
      <c r="G75" s="61">
        <v>1.1000000000000001</v>
      </c>
      <c r="H75" s="61">
        <v>1</v>
      </c>
      <c r="I75" s="61">
        <v>1.1100000000000001</v>
      </c>
      <c r="J75" s="61">
        <v>0.9</v>
      </c>
      <c r="K75" s="61">
        <v>1.01</v>
      </c>
      <c r="L75" s="61">
        <v>0.98629999999999995</v>
      </c>
      <c r="M75" s="62">
        <v>10013</v>
      </c>
      <c r="N75" s="62">
        <v>9875.4599999999991</v>
      </c>
      <c r="O75" s="62">
        <v>23</v>
      </c>
      <c r="P75" s="118">
        <v>1.46E-2</v>
      </c>
      <c r="Q75" s="61">
        <v>1.19</v>
      </c>
      <c r="R75" s="61">
        <v>0.9</v>
      </c>
      <c r="S75" s="62">
        <v>6122535.1600000001</v>
      </c>
    </row>
    <row r="76" spans="1:19" ht="15" customHeight="1" x14ac:dyDescent="0.2">
      <c r="A76" s="59" t="s">
        <v>103</v>
      </c>
      <c r="B76" s="59" t="s">
        <v>104</v>
      </c>
      <c r="C76" s="59" t="s">
        <v>105</v>
      </c>
      <c r="D76" s="72" t="s">
        <v>74</v>
      </c>
      <c r="E76" s="72" t="s">
        <v>178</v>
      </c>
      <c r="F76" s="61">
        <v>0.54</v>
      </c>
      <c r="G76" s="61" t="s">
        <v>255</v>
      </c>
      <c r="H76" s="61">
        <v>1</v>
      </c>
      <c r="I76" s="61">
        <v>1</v>
      </c>
      <c r="J76" s="61">
        <v>0.59</v>
      </c>
      <c r="K76" s="61">
        <v>0.59</v>
      </c>
      <c r="L76" s="61">
        <v>0.96889999999999998</v>
      </c>
      <c r="M76" s="62">
        <v>2477</v>
      </c>
      <c r="N76" s="62">
        <v>2400.0500000000002</v>
      </c>
      <c r="O76" s="62">
        <v>5</v>
      </c>
      <c r="P76" s="118">
        <v>-0.3649</v>
      </c>
      <c r="Q76" s="61">
        <v>1.19</v>
      </c>
      <c r="R76" s="61">
        <v>0.42</v>
      </c>
      <c r="S76" s="62">
        <v>626392.97</v>
      </c>
    </row>
    <row r="77" spans="1:19" ht="15" customHeight="1" x14ac:dyDescent="0.2">
      <c r="A77" s="59" t="s">
        <v>83</v>
      </c>
      <c r="B77" s="59" t="s">
        <v>84</v>
      </c>
      <c r="C77" s="59" t="s">
        <v>85</v>
      </c>
      <c r="D77" s="72" t="s">
        <v>74</v>
      </c>
      <c r="E77" s="72" t="s">
        <v>182</v>
      </c>
      <c r="F77" s="61">
        <v>3.94</v>
      </c>
      <c r="G77" s="61">
        <v>4</v>
      </c>
      <c r="H77" s="61">
        <v>2.2999999999999998</v>
      </c>
      <c r="I77" s="61">
        <v>4.3600000000000003</v>
      </c>
      <c r="J77" s="61">
        <v>2.12</v>
      </c>
      <c r="K77" s="61">
        <v>3.98</v>
      </c>
      <c r="L77" s="61">
        <v>3.3144</v>
      </c>
      <c r="M77" s="62">
        <v>596254</v>
      </c>
      <c r="N77" s="62">
        <v>1976244.8</v>
      </c>
      <c r="O77" s="62">
        <v>1518</v>
      </c>
      <c r="P77" s="118">
        <v>0.85109999999999997</v>
      </c>
      <c r="Q77" s="61">
        <v>4.3600000000000003</v>
      </c>
      <c r="R77" s="61">
        <v>1.95</v>
      </c>
      <c r="S77" s="62">
        <v>66916723.060000002</v>
      </c>
    </row>
    <row r="78" spans="1:19" ht="15" customHeight="1" x14ac:dyDescent="0.2">
      <c r="A78" s="59" t="s">
        <v>144</v>
      </c>
      <c r="B78" s="59" t="s">
        <v>145</v>
      </c>
      <c r="C78" s="59" t="s">
        <v>146</v>
      </c>
      <c r="D78" s="72" t="s">
        <v>74</v>
      </c>
      <c r="E78" s="72" t="s">
        <v>182</v>
      </c>
      <c r="F78" s="61">
        <v>11.85</v>
      </c>
      <c r="G78" s="61">
        <v>11.9</v>
      </c>
      <c r="H78" s="61">
        <v>8.66</v>
      </c>
      <c r="I78" s="61">
        <v>12.2</v>
      </c>
      <c r="J78" s="61">
        <v>8.66</v>
      </c>
      <c r="K78" s="61">
        <v>11.8</v>
      </c>
      <c r="L78" s="61">
        <v>11.264799999999999</v>
      </c>
      <c r="M78" s="62">
        <v>672959</v>
      </c>
      <c r="N78" s="62">
        <v>7580772.1500000004</v>
      </c>
      <c r="O78" s="62">
        <v>2429</v>
      </c>
      <c r="P78" s="118">
        <v>0.3805</v>
      </c>
      <c r="Q78" s="61">
        <v>12.2</v>
      </c>
      <c r="R78" s="61">
        <v>8.0399999999999991</v>
      </c>
      <c r="S78" s="62">
        <v>3778855069</v>
      </c>
    </row>
    <row r="79" spans="1:19" ht="15" customHeight="1" x14ac:dyDescent="0.2">
      <c r="A79" s="59" t="s">
        <v>319</v>
      </c>
      <c r="B79" s="59" t="s">
        <v>320</v>
      </c>
      <c r="C79" s="59" t="s">
        <v>321</v>
      </c>
      <c r="D79" s="72" t="s">
        <v>92</v>
      </c>
      <c r="E79" s="72" t="s">
        <v>182</v>
      </c>
      <c r="F79" s="61">
        <v>3.3</v>
      </c>
      <c r="G79" s="61">
        <v>3.48</v>
      </c>
      <c r="H79" s="61">
        <v>4</v>
      </c>
      <c r="I79" s="61">
        <v>4.5</v>
      </c>
      <c r="J79" s="61">
        <v>3.3</v>
      </c>
      <c r="K79" s="61">
        <v>3.3</v>
      </c>
      <c r="L79" s="61">
        <v>3.6711999999999998</v>
      </c>
      <c r="M79" s="62">
        <v>14899</v>
      </c>
      <c r="N79" s="62">
        <v>54696.6</v>
      </c>
      <c r="O79" s="62">
        <v>134</v>
      </c>
      <c r="P79" s="118">
        <v>-9.9099999999999994E-2</v>
      </c>
      <c r="Q79" s="61">
        <v>4.5</v>
      </c>
      <c r="R79" s="61">
        <v>2.15</v>
      </c>
      <c r="S79" s="62">
        <v>7648905</v>
      </c>
    </row>
    <row r="80" spans="1:19" ht="15" customHeight="1" x14ac:dyDescent="0.2">
      <c r="A80" s="59" t="s">
        <v>322</v>
      </c>
      <c r="B80" s="59" t="s">
        <v>323</v>
      </c>
      <c r="C80" s="59" t="s">
        <v>324</v>
      </c>
      <c r="D80" s="72" t="s">
        <v>74</v>
      </c>
      <c r="E80" s="72" t="s">
        <v>178</v>
      </c>
      <c r="F80" s="61" t="s">
        <v>255</v>
      </c>
      <c r="G80" s="61" t="s">
        <v>255</v>
      </c>
      <c r="H80" s="61">
        <v>22.6</v>
      </c>
      <c r="I80" s="61">
        <v>22.6</v>
      </c>
      <c r="J80" s="61">
        <v>22.6</v>
      </c>
      <c r="K80" s="61">
        <v>22.6</v>
      </c>
      <c r="L80" s="61">
        <v>22.6</v>
      </c>
      <c r="M80" s="62">
        <v>83</v>
      </c>
      <c r="N80" s="62">
        <v>1875.8</v>
      </c>
      <c r="O80" s="62">
        <v>2</v>
      </c>
      <c r="P80" s="118">
        <v>1.6000000000000001E-3</v>
      </c>
      <c r="Q80" s="61">
        <v>22.6</v>
      </c>
      <c r="R80" s="61">
        <v>22.6</v>
      </c>
      <c r="S80" s="62">
        <v>6412976</v>
      </c>
    </row>
    <row r="81" spans="1:19" ht="15" customHeight="1" x14ac:dyDescent="0.2">
      <c r="A81" s="59" t="s">
        <v>325</v>
      </c>
      <c r="B81" s="59" t="s">
        <v>326</v>
      </c>
      <c r="C81" s="59" t="s">
        <v>327</v>
      </c>
      <c r="D81" s="72" t="s">
        <v>74</v>
      </c>
      <c r="E81" s="72" t="s">
        <v>178</v>
      </c>
      <c r="F81" s="61">
        <v>2.2000000000000002</v>
      </c>
      <c r="G81" s="61">
        <v>3.86</v>
      </c>
      <c r="H81" s="61">
        <v>3.16</v>
      </c>
      <c r="I81" s="61">
        <v>5.5</v>
      </c>
      <c r="J81" s="61">
        <v>2.9</v>
      </c>
      <c r="K81" s="61">
        <v>2.9</v>
      </c>
      <c r="L81" s="61">
        <v>3.5908000000000002</v>
      </c>
      <c r="M81" s="62">
        <v>839</v>
      </c>
      <c r="N81" s="62">
        <v>3012.7</v>
      </c>
      <c r="O81" s="62">
        <v>12</v>
      </c>
      <c r="P81" s="118">
        <v>-8.1900000000000001E-2</v>
      </c>
      <c r="Q81" s="61">
        <v>5.5</v>
      </c>
      <c r="R81" s="61">
        <v>2.44</v>
      </c>
      <c r="S81" s="62">
        <v>892643.2</v>
      </c>
    </row>
    <row r="82" spans="1:19" s="101" customFormat="1" ht="14.1" customHeight="1" x14ac:dyDescent="0.2">
      <c r="A82" s="99"/>
      <c r="B82" s="99"/>
      <c r="C82" s="100"/>
    </row>
    <row r="83" spans="1:19" s="101" customFormat="1" ht="14.1" customHeight="1" x14ac:dyDescent="0.2">
      <c r="B83" s="99" t="s">
        <v>162</v>
      </c>
      <c r="C83" s="99" t="s">
        <v>163</v>
      </c>
    </row>
    <row r="84" spans="1:19" s="101" customFormat="1" ht="14.1" customHeight="1" x14ac:dyDescent="0.2">
      <c r="B84" s="99"/>
      <c r="C84" s="99" t="s">
        <v>164</v>
      </c>
    </row>
    <row r="85" spans="1:19" s="101" customFormat="1" ht="14.1" customHeight="1" x14ac:dyDescent="0.2">
      <c r="B85" s="99"/>
      <c r="C85" s="99" t="s">
        <v>165</v>
      </c>
    </row>
    <row r="86" spans="1:19" s="101" customFormat="1" ht="14.1" customHeight="1" x14ac:dyDescent="0.2">
      <c r="B86" s="99"/>
      <c r="C86" s="99"/>
    </row>
    <row r="87" spans="1:19" s="101" customFormat="1" ht="14.1" customHeight="1" x14ac:dyDescent="0.2">
      <c r="B87" s="99" t="s">
        <v>328</v>
      </c>
      <c r="C87" s="129" t="s">
        <v>329</v>
      </c>
      <c r="D87" s="129"/>
      <c r="E87" s="129"/>
      <c r="F87" s="129"/>
      <c r="G87" s="129"/>
    </row>
    <row r="88" spans="1:19" s="101" customFormat="1" ht="14.1" customHeight="1" x14ac:dyDescent="0.2">
      <c r="B88" s="99"/>
      <c r="C88" s="129" t="s">
        <v>330</v>
      </c>
      <c r="D88" s="129"/>
      <c r="E88" s="129"/>
      <c r="F88" s="129"/>
      <c r="G88" s="129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167</v>
      </c>
      <c r="F1" s="33" t="s">
        <v>168</v>
      </c>
      <c r="G1" s="33" t="s">
        <v>44</v>
      </c>
      <c r="H1" s="33" t="s">
        <v>45</v>
      </c>
      <c r="I1" s="33" t="s">
        <v>46</v>
      </c>
      <c r="J1" s="33" t="s">
        <v>169</v>
      </c>
      <c r="K1" s="33" t="s">
        <v>170</v>
      </c>
      <c r="L1" s="33" t="s">
        <v>31</v>
      </c>
      <c r="M1" s="33" t="s">
        <v>30</v>
      </c>
      <c r="N1" s="33" t="s">
        <v>331</v>
      </c>
      <c r="O1" s="33" t="s">
        <v>332</v>
      </c>
      <c r="P1" s="33" t="s">
        <v>333</v>
      </c>
      <c r="Q1" s="33" t="s">
        <v>334</v>
      </c>
      <c r="R1" s="26" t="s">
        <v>174</v>
      </c>
    </row>
    <row r="2" spans="1:18" s="65" customFormat="1" ht="15" customHeight="1" x14ac:dyDescent="0.2">
      <c r="A2" s="66" t="s">
        <v>335</v>
      </c>
      <c r="B2" s="66" t="s">
        <v>336</v>
      </c>
      <c r="C2" s="66" t="s">
        <v>213</v>
      </c>
      <c r="D2" s="67" t="s">
        <v>92</v>
      </c>
      <c r="E2" s="68" t="s">
        <v>255</v>
      </c>
      <c r="F2" s="68">
        <v>80</v>
      </c>
      <c r="G2" s="68">
        <v>80</v>
      </c>
      <c r="H2" s="68">
        <v>80</v>
      </c>
      <c r="I2" s="68">
        <v>80</v>
      </c>
      <c r="J2" s="68">
        <v>80</v>
      </c>
      <c r="K2" s="68">
        <v>80</v>
      </c>
      <c r="L2" s="69">
        <v>5000</v>
      </c>
      <c r="M2" s="69">
        <v>319.10000000000002</v>
      </c>
      <c r="N2" s="70">
        <v>47528</v>
      </c>
      <c r="O2" s="71">
        <v>0.04</v>
      </c>
      <c r="P2" s="68">
        <v>1</v>
      </c>
      <c r="Q2" s="68" t="s">
        <v>337</v>
      </c>
      <c r="R2" s="62">
        <v>1032433.77</v>
      </c>
    </row>
    <row r="3" spans="1:18" ht="15" customHeight="1" x14ac:dyDescent="0.2">
      <c r="A3" s="66" t="s">
        <v>338</v>
      </c>
      <c r="B3" s="66" t="s">
        <v>339</v>
      </c>
      <c r="C3" s="66" t="s">
        <v>237</v>
      </c>
      <c r="D3" s="67" t="s">
        <v>92</v>
      </c>
      <c r="E3" s="68" t="s">
        <v>255</v>
      </c>
      <c r="F3" s="68" t="s">
        <v>255</v>
      </c>
      <c r="G3" s="68">
        <v>88.3</v>
      </c>
      <c r="H3" s="68">
        <v>90</v>
      </c>
      <c r="I3" s="68">
        <v>88.3</v>
      </c>
      <c r="J3" s="68">
        <v>90</v>
      </c>
      <c r="K3" s="68">
        <v>89.028599999999997</v>
      </c>
      <c r="L3" s="69">
        <v>7000000</v>
      </c>
      <c r="M3" s="69">
        <v>827128.49</v>
      </c>
      <c r="N3" s="70">
        <v>46362</v>
      </c>
      <c r="O3" s="71">
        <v>8.7500000000000008E-3</v>
      </c>
      <c r="P3" s="68">
        <v>1000000</v>
      </c>
      <c r="Q3" s="68" t="s">
        <v>337</v>
      </c>
      <c r="R3" s="62">
        <v>238901055.15000001</v>
      </c>
    </row>
    <row r="4" spans="1:18" ht="15" customHeight="1" x14ac:dyDescent="0.2">
      <c r="A4" s="66" t="s">
        <v>340</v>
      </c>
      <c r="B4" s="66" t="s">
        <v>341</v>
      </c>
      <c r="C4" s="66" t="s">
        <v>342</v>
      </c>
      <c r="D4" s="67" t="s">
        <v>92</v>
      </c>
      <c r="E4" s="68">
        <v>95.9</v>
      </c>
      <c r="F4" s="68" t="s">
        <v>255</v>
      </c>
      <c r="G4" s="68">
        <v>94.85</v>
      </c>
      <c r="H4" s="68">
        <v>94.85</v>
      </c>
      <c r="I4" s="68">
        <v>94.85</v>
      </c>
      <c r="J4" s="68">
        <v>94.85</v>
      </c>
      <c r="K4" s="68">
        <v>94.85</v>
      </c>
      <c r="L4" s="69">
        <v>2000000</v>
      </c>
      <c r="M4" s="69">
        <v>251775.15</v>
      </c>
      <c r="N4" s="70">
        <v>45644</v>
      </c>
      <c r="O4" s="71">
        <v>1.7500000000000002E-2</v>
      </c>
      <c r="P4" s="68">
        <v>1</v>
      </c>
      <c r="Q4" s="68" t="s">
        <v>337</v>
      </c>
      <c r="R4" s="62">
        <v>16365385.890000001</v>
      </c>
    </row>
    <row r="5" spans="1:18" ht="15" customHeight="1" x14ac:dyDescent="0.2">
      <c r="A5" s="66" t="s">
        <v>343</v>
      </c>
      <c r="B5" s="66" t="s">
        <v>344</v>
      </c>
      <c r="C5" s="66" t="s">
        <v>345</v>
      </c>
      <c r="D5" s="67" t="s">
        <v>74</v>
      </c>
      <c r="E5" s="68">
        <v>79</v>
      </c>
      <c r="F5" s="68">
        <v>85</v>
      </c>
      <c r="G5" s="68">
        <v>82.49</v>
      </c>
      <c r="H5" s="68">
        <v>85</v>
      </c>
      <c r="I5" s="68">
        <v>79</v>
      </c>
      <c r="J5" s="68">
        <v>79</v>
      </c>
      <c r="K5" s="68">
        <v>79.453400000000002</v>
      </c>
      <c r="L5" s="69">
        <v>270617</v>
      </c>
      <c r="M5" s="69">
        <v>207559.13</v>
      </c>
      <c r="N5" s="70">
        <v>48136</v>
      </c>
      <c r="O5" s="71">
        <v>4.4999999999999998E-2</v>
      </c>
      <c r="P5" s="68">
        <v>1</v>
      </c>
      <c r="Q5" s="68" t="s">
        <v>3</v>
      </c>
      <c r="R5" s="62">
        <v>41874337.670000002</v>
      </c>
    </row>
    <row r="6" spans="1:18" ht="15" customHeight="1" x14ac:dyDescent="0.2">
      <c r="A6" s="66" t="s">
        <v>346</v>
      </c>
      <c r="B6" s="66" t="s">
        <v>347</v>
      </c>
      <c r="C6" s="66" t="s">
        <v>348</v>
      </c>
      <c r="D6" s="67" t="s">
        <v>92</v>
      </c>
      <c r="E6" s="68" t="s">
        <v>255</v>
      </c>
      <c r="F6" s="68" t="s">
        <v>255</v>
      </c>
      <c r="G6" s="68">
        <v>98.45</v>
      </c>
      <c r="H6" s="68">
        <v>98.45</v>
      </c>
      <c r="I6" s="68">
        <v>98.45</v>
      </c>
      <c r="J6" s="68">
        <v>98.45</v>
      </c>
      <c r="K6" s="68">
        <v>98.45</v>
      </c>
      <c r="L6" s="69">
        <v>5700000</v>
      </c>
      <c r="M6" s="69">
        <v>744793.9</v>
      </c>
      <c r="N6" s="70">
        <v>45260</v>
      </c>
      <c r="O6" s="71">
        <v>1.4999999999999999E-2</v>
      </c>
      <c r="P6" s="68">
        <v>1000000</v>
      </c>
      <c r="Q6" s="68" t="s">
        <v>337</v>
      </c>
      <c r="R6" s="62">
        <v>39339040.409999996</v>
      </c>
    </row>
    <row r="7" spans="1:18" ht="15" customHeight="1" x14ac:dyDescent="0.2">
      <c r="A7" s="66" t="s">
        <v>349</v>
      </c>
      <c r="B7" s="66" t="s">
        <v>350</v>
      </c>
      <c r="C7" s="66" t="s">
        <v>351</v>
      </c>
      <c r="D7" s="67" t="s">
        <v>92</v>
      </c>
      <c r="E7" s="68" t="s">
        <v>255</v>
      </c>
      <c r="F7" s="68" t="s">
        <v>255</v>
      </c>
      <c r="G7" s="68">
        <v>99.03</v>
      </c>
      <c r="H7" s="68">
        <v>99.1</v>
      </c>
      <c r="I7" s="68">
        <v>99.03</v>
      </c>
      <c r="J7" s="68">
        <v>99.1</v>
      </c>
      <c r="K7" s="68">
        <v>99.064999999999998</v>
      </c>
      <c r="L7" s="69">
        <v>400000</v>
      </c>
      <c r="M7" s="69">
        <v>396260</v>
      </c>
      <c r="N7" s="70">
        <v>45257</v>
      </c>
      <c r="O7" s="71">
        <v>1.7500000000000002E-2</v>
      </c>
      <c r="P7" s="68">
        <v>0.01</v>
      </c>
      <c r="Q7" s="68" t="s">
        <v>3</v>
      </c>
      <c r="R7" s="62">
        <v>1487019708.9100001</v>
      </c>
    </row>
    <row r="8" spans="1:18" ht="15" customHeight="1" x14ac:dyDescent="0.2">
      <c r="A8" s="66" t="s">
        <v>352</v>
      </c>
      <c r="B8" s="66" t="s">
        <v>353</v>
      </c>
      <c r="C8" s="66" t="s">
        <v>351</v>
      </c>
      <c r="D8" s="67" t="s">
        <v>92</v>
      </c>
      <c r="E8" s="68" t="s">
        <v>255</v>
      </c>
      <c r="F8" s="68" t="s">
        <v>255</v>
      </c>
      <c r="G8" s="68">
        <v>94.95</v>
      </c>
      <c r="H8" s="68">
        <v>94.95</v>
      </c>
      <c r="I8" s="68">
        <v>94.95</v>
      </c>
      <c r="J8" s="68">
        <v>94.95</v>
      </c>
      <c r="K8" s="68">
        <v>94.95</v>
      </c>
      <c r="L8" s="69">
        <v>1555000</v>
      </c>
      <c r="M8" s="69">
        <v>1476472.5</v>
      </c>
      <c r="N8" s="70">
        <v>45623</v>
      </c>
      <c r="O8" s="71">
        <v>2.5000000000000001E-3</v>
      </c>
      <c r="P8" s="68">
        <v>0.01</v>
      </c>
      <c r="Q8" s="68" t="s">
        <v>3</v>
      </c>
      <c r="R8" s="62">
        <v>442929192.11000001</v>
      </c>
    </row>
    <row r="9" spans="1:18" ht="15" customHeight="1" x14ac:dyDescent="0.2">
      <c r="A9" s="66" t="s">
        <v>354</v>
      </c>
      <c r="B9" s="66" t="s">
        <v>355</v>
      </c>
      <c r="C9" s="66" t="s">
        <v>351</v>
      </c>
      <c r="D9" s="67" t="s">
        <v>92</v>
      </c>
      <c r="E9" s="68">
        <v>100.31</v>
      </c>
      <c r="F9" s="68">
        <v>100.5</v>
      </c>
      <c r="G9" s="68">
        <v>100.2</v>
      </c>
      <c r="H9" s="68">
        <v>100.9</v>
      </c>
      <c r="I9" s="68">
        <v>99.98</v>
      </c>
      <c r="J9" s="68">
        <v>100.5</v>
      </c>
      <c r="K9" s="68">
        <v>100.55880000000001</v>
      </c>
      <c r="L9" s="69">
        <v>6233032</v>
      </c>
      <c r="M9" s="69">
        <v>6267859.96</v>
      </c>
      <c r="N9" s="70">
        <v>45724</v>
      </c>
      <c r="O9" s="71">
        <v>3.6499999999999998E-2</v>
      </c>
      <c r="P9" s="68">
        <v>1</v>
      </c>
      <c r="Q9" s="68" t="s">
        <v>3</v>
      </c>
      <c r="R9" s="62">
        <v>1862386044.95</v>
      </c>
    </row>
    <row r="10" spans="1:18" ht="15" customHeight="1" x14ac:dyDescent="0.2">
      <c r="A10" s="66" t="s">
        <v>356</v>
      </c>
      <c r="B10" s="66" t="s">
        <v>357</v>
      </c>
      <c r="C10" s="66" t="s">
        <v>351</v>
      </c>
      <c r="D10" s="67" t="s">
        <v>92</v>
      </c>
      <c r="E10" s="68" t="s">
        <v>255</v>
      </c>
      <c r="F10" s="68" t="s">
        <v>255</v>
      </c>
      <c r="G10" s="68">
        <v>102.5</v>
      </c>
      <c r="H10" s="68">
        <v>102.5</v>
      </c>
      <c r="I10" s="68">
        <v>102.5</v>
      </c>
      <c r="J10" s="68">
        <v>102.5</v>
      </c>
      <c r="K10" s="68">
        <v>102.5</v>
      </c>
      <c r="L10" s="69">
        <v>148000</v>
      </c>
      <c r="M10" s="69">
        <v>151700</v>
      </c>
      <c r="N10" s="70">
        <v>46370</v>
      </c>
      <c r="O10" s="71">
        <v>4.2500000000000003E-2</v>
      </c>
      <c r="P10" s="68">
        <v>0.01</v>
      </c>
      <c r="Q10" s="68" t="s">
        <v>3</v>
      </c>
      <c r="R10" s="62">
        <v>1686420359.22</v>
      </c>
    </row>
    <row r="11" spans="1:18" ht="15" customHeight="1" x14ac:dyDescent="0.2">
      <c r="A11" s="66" t="s">
        <v>358</v>
      </c>
      <c r="B11" s="66" t="s">
        <v>359</v>
      </c>
      <c r="C11" s="66" t="s">
        <v>351</v>
      </c>
      <c r="D11" s="67" t="s">
        <v>92</v>
      </c>
      <c r="E11" s="68" t="s">
        <v>255</v>
      </c>
      <c r="F11" s="68" t="s">
        <v>255</v>
      </c>
      <c r="G11" s="68">
        <v>84.8</v>
      </c>
      <c r="H11" s="68">
        <v>84.8</v>
      </c>
      <c r="I11" s="68">
        <v>84.8</v>
      </c>
      <c r="J11" s="68">
        <v>84.8</v>
      </c>
      <c r="K11" s="68">
        <v>84.8</v>
      </c>
      <c r="L11" s="69">
        <v>615000</v>
      </c>
      <c r="M11" s="69">
        <v>521520</v>
      </c>
      <c r="N11" s="70">
        <v>47518</v>
      </c>
      <c r="O11" s="71">
        <v>1.2500000000000001E-2</v>
      </c>
      <c r="P11" s="68">
        <v>1</v>
      </c>
      <c r="Q11" s="68" t="s">
        <v>3</v>
      </c>
      <c r="R11" s="62">
        <v>859100000</v>
      </c>
    </row>
    <row r="12" spans="1:18" ht="15" customHeight="1" x14ac:dyDescent="0.2">
      <c r="A12" s="66" t="s">
        <v>360</v>
      </c>
      <c r="B12" s="66" t="s">
        <v>361</v>
      </c>
      <c r="C12" s="66" t="s">
        <v>351</v>
      </c>
      <c r="D12" s="67" t="s">
        <v>92</v>
      </c>
      <c r="E12" s="68" t="s">
        <v>255</v>
      </c>
      <c r="F12" s="68" t="s">
        <v>255</v>
      </c>
      <c r="G12" s="68">
        <v>97.15</v>
      </c>
      <c r="H12" s="68">
        <v>97.5</v>
      </c>
      <c r="I12" s="68">
        <v>97.15</v>
      </c>
      <c r="J12" s="68">
        <v>97.5</v>
      </c>
      <c r="K12" s="68">
        <v>97.202100000000002</v>
      </c>
      <c r="L12" s="69">
        <v>681400</v>
      </c>
      <c r="M12" s="69">
        <v>662335</v>
      </c>
      <c r="N12" s="70">
        <v>48410</v>
      </c>
      <c r="O12" s="71">
        <v>3.3750000000000002E-2</v>
      </c>
      <c r="P12" s="68">
        <v>1</v>
      </c>
      <c r="Q12" s="68" t="s">
        <v>3</v>
      </c>
      <c r="R12" s="62">
        <v>777600000</v>
      </c>
    </row>
    <row r="13" spans="1:18" ht="17.100000000000001" customHeight="1" x14ac:dyDescent="0.2">
      <c r="R13" s="101"/>
    </row>
    <row r="14" spans="1:18" ht="17.100000000000001" customHeight="1" x14ac:dyDescent="0.2">
      <c r="B14" s="120" t="s">
        <v>162</v>
      </c>
      <c r="C14" s="99" t="s">
        <v>163</v>
      </c>
      <c r="R14" s="101"/>
    </row>
    <row r="15" spans="1:18" ht="17.100000000000001" customHeight="1" x14ac:dyDescent="0.2">
      <c r="B15" s="99"/>
      <c r="C15" s="99" t="s">
        <v>164</v>
      </c>
      <c r="R15" s="101"/>
    </row>
    <row r="16" spans="1:18" ht="17.100000000000001" customHeight="1" x14ac:dyDescent="0.2">
      <c r="B16" s="99"/>
      <c r="C16" s="99"/>
      <c r="R1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167</v>
      </c>
      <c r="F1" s="33" t="s">
        <v>168</v>
      </c>
      <c r="G1" s="33" t="s">
        <v>44</v>
      </c>
      <c r="H1" s="33" t="s">
        <v>45</v>
      </c>
      <c r="I1" s="33" t="s">
        <v>46</v>
      </c>
      <c r="J1" s="33" t="s">
        <v>169</v>
      </c>
      <c r="K1" s="33" t="s">
        <v>170</v>
      </c>
      <c r="L1" s="33" t="s">
        <v>31</v>
      </c>
      <c r="M1" s="33" t="s">
        <v>30</v>
      </c>
      <c r="N1" s="33" t="s">
        <v>331</v>
      </c>
      <c r="O1" s="33" t="s">
        <v>332</v>
      </c>
      <c r="P1" s="33" t="s">
        <v>333</v>
      </c>
      <c r="Q1" s="33" t="s">
        <v>334</v>
      </c>
      <c r="R1" s="26" t="s">
        <v>174</v>
      </c>
    </row>
    <row r="2" spans="1:18" s="65" customFormat="1" ht="15" customHeight="1" x14ac:dyDescent="0.2">
      <c r="A2" s="66" t="s">
        <v>255</v>
      </c>
      <c r="B2" s="66" t="s">
        <v>255</v>
      </c>
      <c r="C2" s="66" t="s">
        <v>255</v>
      </c>
      <c r="D2" s="67" t="s">
        <v>255</v>
      </c>
      <c r="E2" s="68" t="s">
        <v>255</v>
      </c>
      <c r="F2" s="68" t="s">
        <v>255</v>
      </c>
      <c r="G2" s="68" t="s">
        <v>255</v>
      </c>
      <c r="H2" s="68" t="s">
        <v>255</v>
      </c>
      <c r="I2" s="68" t="s">
        <v>255</v>
      </c>
      <c r="J2" s="68" t="s">
        <v>255</v>
      </c>
      <c r="K2" s="68" t="s">
        <v>255</v>
      </c>
      <c r="L2" s="69" t="s">
        <v>255</v>
      </c>
      <c r="M2" s="69" t="s">
        <v>255</v>
      </c>
      <c r="N2" s="70" t="s">
        <v>255</v>
      </c>
      <c r="O2" s="71" t="s">
        <v>255</v>
      </c>
      <c r="P2" s="68" t="s">
        <v>255</v>
      </c>
      <c r="Q2" s="68" t="s">
        <v>255</v>
      </c>
      <c r="R2" s="62" t="s">
        <v>255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162</v>
      </c>
      <c r="C4" s="99" t="s">
        <v>163</v>
      </c>
      <c r="R4" s="101"/>
    </row>
    <row r="5" spans="1:18" ht="17.100000000000001" customHeight="1" x14ac:dyDescent="0.2">
      <c r="B5" s="99"/>
      <c r="C5" s="99" t="s">
        <v>164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362</v>
      </c>
      <c r="D1" s="26" t="s">
        <v>167</v>
      </c>
      <c r="E1" s="26" t="s">
        <v>168</v>
      </c>
      <c r="F1" s="26" t="s">
        <v>44</v>
      </c>
      <c r="G1" s="26" t="s">
        <v>45</v>
      </c>
      <c r="H1" s="26" t="s">
        <v>46</v>
      </c>
      <c r="I1" s="26" t="s">
        <v>169</v>
      </c>
      <c r="J1" s="26" t="s">
        <v>170</v>
      </c>
      <c r="K1" s="26" t="s">
        <v>31</v>
      </c>
      <c r="L1" s="26" t="s">
        <v>30</v>
      </c>
      <c r="M1" s="26" t="s">
        <v>171</v>
      </c>
      <c r="N1" s="26" t="s">
        <v>48</v>
      </c>
      <c r="O1" s="26" t="s">
        <v>174</v>
      </c>
    </row>
    <row r="2" spans="1:15" s="65" customFormat="1" ht="15" customHeight="1" x14ac:dyDescent="0.2">
      <c r="A2" s="59" t="s">
        <v>255</v>
      </c>
      <c r="B2" s="59" t="s">
        <v>255</v>
      </c>
      <c r="C2" s="60" t="s">
        <v>255</v>
      </c>
      <c r="D2" s="61" t="s">
        <v>255</v>
      </c>
      <c r="E2" s="61" t="s">
        <v>255</v>
      </c>
      <c r="F2" s="61" t="s">
        <v>255</v>
      </c>
      <c r="G2" s="61" t="s">
        <v>255</v>
      </c>
      <c r="H2" s="61" t="s">
        <v>255</v>
      </c>
      <c r="I2" s="61" t="s">
        <v>255</v>
      </c>
      <c r="J2" s="61" t="s">
        <v>255</v>
      </c>
      <c r="K2" s="62" t="s">
        <v>255</v>
      </c>
      <c r="L2" s="62" t="s">
        <v>255</v>
      </c>
      <c r="M2" s="62" t="s">
        <v>255</v>
      </c>
      <c r="N2" s="119" t="s">
        <v>255</v>
      </c>
      <c r="O2" s="62" t="s">
        <v>255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167</v>
      </c>
      <c r="E1" s="26" t="s">
        <v>168</v>
      </c>
      <c r="F1" s="26" t="s">
        <v>44</v>
      </c>
      <c r="G1" s="26" t="s">
        <v>45</v>
      </c>
      <c r="H1" s="26" t="s">
        <v>46</v>
      </c>
      <c r="I1" s="26" t="s">
        <v>169</v>
      </c>
      <c r="J1" s="26" t="s">
        <v>170</v>
      </c>
      <c r="K1" s="26" t="s">
        <v>31</v>
      </c>
      <c r="L1" s="26" t="s">
        <v>30</v>
      </c>
      <c r="M1" s="26" t="s">
        <v>48</v>
      </c>
      <c r="N1" s="26" t="s">
        <v>363</v>
      </c>
      <c r="O1" s="26" t="s">
        <v>364</v>
      </c>
      <c r="P1" s="26" t="s">
        <v>174</v>
      </c>
    </row>
    <row r="2" spans="1:16" s="64" customFormat="1" ht="15" customHeight="1" x14ac:dyDescent="0.2">
      <c r="A2" s="59" t="s">
        <v>365</v>
      </c>
      <c r="B2" s="59" t="s">
        <v>366</v>
      </c>
      <c r="C2" s="60" t="s">
        <v>367</v>
      </c>
      <c r="D2" s="61">
        <v>10.1</v>
      </c>
      <c r="E2" s="61">
        <v>10.45</v>
      </c>
      <c r="F2" s="61">
        <v>10.1</v>
      </c>
      <c r="G2" s="61">
        <v>10.33</v>
      </c>
      <c r="H2" s="61">
        <v>9.69</v>
      </c>
      <c r="I2" s="61">
        <v>10.210000000000001</v>
      </c>
      <c r="J2" s="61">
        <v>9.9033999999999995</v>
      </c>
      <c r="K2" s="62">
        <v>227887</v>
      </c>
      <c r="L2" s="62">
        <v>2256864.64</v>
      </c>
      <c r="M2" s="119">
        <v>2.5100000000000001E-2</v>
      </c>
      <c r="N2" s="124">
        <v>10.1739</v>
      </c>
      <c r="O2" s="63" t="s">
        <v>368</v>
      </c>
      <c r="P2" s="62">
        <v>5329109.5</v>
      </c>
    </row>
    <row r="3" spans="1:16" ht="15" customHeight="1" x14ac:dyDescent="0.2">
      <c r="A3" s="59" t="s">
        <v>369</v>
      </c>
      <c r="B3" s="59" t="s">
        <v>370</v>
      </c>
      <c r="C3" s="60" t="s">
        <v>367</v>
      </c>
      <c r="D3" s="61">
        <v>17.45</v>
      </c>
      <c r="E3" s="61" t="s">
        <v>255</v>
      </c>
      <c r="F3" s="61">
        <v>15.13</v>
      </c>
      <c r="G3" s="61">
        <v>18.64</v>
      </c>
      <c r="H3" s="61">
        <v>15.13</v>
      </c>
      <c r="I3" s="61">
        <v>18.57</v>
      </c>
      <c r="J3" s="61">
        <v>16.665299999999998</v>
      </c>
      <c r="K3" s="62">
        <v>67193</v>
      </c>
      <c r="L3" s="62">
        <v>1119791.7</v>
      </c>
      <c r="M3" s="119">
        <v>0.2273</v>
      </c>
      <c r="N3" s="124">
        <v>18.401499999999999</v>
      </c>
      <c r="O3" s="63" t="s">
        <v>368</v>
      </c>
      <c r="P3" s="62">
        <v>3311959.5</v>
      </c>
    </row>
    <row r="4" spans="1:16" ht="15" customHeight="1" x14ac:dyDescent="0.2">
      <c r="A4" s="59" t="s">
        <v>371</v>
      </c>
      <c r="B4" s="59" t="s">
        <v>372</v>
      </c>
      <c r="C4" s="60" t="s">
        <v>367</v>
      </c>
      <c r="D4" s="61" t="s">
        <v>255</v>
      </c>
      <c r="E4" s="61">
        <v>22.5</v>
      </c>
      <c r="F4" s="61">
        <v>18.32</v>
      </c>
      <c r="G4" s="61">
        <v>22.02</v>
      </c>
      <c r="H4" s="61">
        <v>18.32</v>
      </c>
      <c r="I4" s="61">
        <v>21.95</v>
      </c>
      <c r="J4" s="61">
        <v>20.672000000000001</v>
      </c>
      <c r="K4" s="62">
        <v>78232</v>
      </c>
      <c r="L4" s="62">
        <v>1617208.28</v>
      </c>
      <c r="M4" s="119">
        <v>0.1847</v>
      </c>
      <c r="N4" s="124">
        <v>21.869199999999999</v>
      </c>
      <c r="O4" s="63" t="s">
        <v>368</v>
      </c>
      <c r="P4" s="62">
        <v>5823993.5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373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147</v>
      </c>
      <c r="B3" s="9" t="s">
        <v>148</v>
      </c>
      <c r="C3" s="9" t="s">
        <v>149</v>
      </c>
      <c r="D3" s="73" t="s">
        <v>74</v>
      </c>
      <c r="E3" s="56">
        <v>52</v>
      </c>
      <c r="F3" s="56">
        <v>48.3</v>
      </c>
      <c r="G3" s="55">
        <v>13101</v>
      </c>
      <c r="H3" s="55">
        <v>655722</v>
      </c>
    </row>
    <row r="4" spans="1:8" ht="15" customHeight="1" x14ac:dyDescent="0.2">
      <c r="A4" s="9" t="s">
        <v>185</v>
      </c>
      <c r="B4" s="9" t="s">
        <v>186</v>
      </c>
      <c r="C4" s="9" t="s">
        <v>187</v>
      </c>
      <c r="D4" s="73" t="s">
        <v>137</v>
      </c>
      <c r="E4" s="56">
        <v>50</v>
      </c>
      <c r="F4" s="56">
        <v>49.4</v>
      </c>
      <c r="G4" s="55">
        <v>22910</v>
      </c>
      <c r="H4" s="55">
        <v>1138922</v>
      </c>
    </row>
    <row r="5" spans="1:8" ht="15" customHeight="1" x14ac:dyDescent="0.2">
      <c r="A5" s="9" t="s">
        <v>153</v>
      </c>
      <c r="B5" s="9" t="s">
        <v>154</v>
      </c>
      <c r="C5" s="9" t="s">
        <v>155</v>
      </c>
      <c r="D5" s="73" t="s">
        <v>74</v>
      </c>
      <c r="E5" s="56">
        <v>219</v>
      </c>
      <c r="F5" s="56">
        <v>219</v>
      </c>
      <c r="G5" s="55">
        <v>1250</v>
      </c>
      <c r="H5" s="55">
        <v>273750</v>
      </c>
    </row>
    <row r="6" spans="1:8" ht="15" customHeight="1" x14ac:dyDescent="0.2">
      <c r="A6" s="9" t="s">
        <v>217</v>
      </c>
      <c r="B6" s="9" t="s">
        <v>218</v>
      </c>
      <c r="C6" s="9" t="s">
        <v>219</v>
      </c>
      <c r="D6" s="73" t="s">
        <v>74</v>
      </c>
      <c r="E6" s="56">
        <v>105</v>
      </c>
      <c r="F6" s="56">
        <v>105</v>
      </c>
      <c r="G6" s="55">
        <v>15033</v>
      </c>
      <c r="H6" s="55">
        <v>1578465</v>
      </c>
    </row>
    <row r="7" spans="1:8" ht="15" customHeight="1" x14ac:dyDescent="0.2">
      <c r="A7" s="9" t="s">
        <v>138</v>
      </c>
      <c r="B7" s="9" t="s">
        <v>139</v>
      </c>
      <c r="C7" s="9" t="s">
        <v>140</v>
      </c>
      <c r="D7" s="73" t="s">
        <v>137</v>
      </c>
      <c r="E7" s="56">
        <v>25.2</v>
      </c>
      <c r="F7" s="56">
        <v>25.1</v>
      </c>
      <c r="G7" s="55">
        <v>79916</v>
      </c>
      <c r="H7" s="55">
        <v>2011783.2</v>
      </c>
    </row>
    <row r="8" spans="1:8" ht="15" customHeight="1" x14ac:dyDescent="0.2">
      <c r="A8" s="9" t="s">
        <v>271</v>
      </c>
      <c r="B8" s="9" t="s">
        <v>272</v>
      </c>
      <c r="C8" s="9" t="s">
        <v>273</v>
      </c>
      <c r="D8" s="73" t="s">
        <v>92</v>
      </c>
      <c r="E8" s="56">
        <v>7.85</v>
      </c>
      <c r="F8" s="56">
        <v>7.85</v>
      </c>
      <c r="G8" s="55">
        <v>40000</v>
      </c>
      <c r="H8" s="55">
        <v>314000</v>
      </c>
    </row>
    <row r="9" spans="1:8" ht="15" customHeight="1" x14ac:dyDescent="0.2">
      <c r="A9" s="9" t="s">
        <v>301</v>
      </c>
      <c r="B9" s="9" t="s">
        <v>302</v>
      </c>
      <c r="C9" s="9" t="s">
        <v>303</v>
      </c>
      <c r="D9" s="73" t="s">
        <v>74</v>
      </c>
      <c r="E9" s="56">
        <v>10</v>
      </c>
      <c r="F9" s="56">
        <v>9</v>
      </c>
      <c r="G9" s="55">
        <v>70123</v>
      </c>
      <c r="H9" s="55">
        <v>660180</v>
      </c>
    </row>
    <row r="10" spans="1:8" ht="15" customHeight="1" x14ac:dyDescent="0.2">
      <c r="A10" s="9" t="s">
        <v>89</v>
      </c>
      <c r="B10" s="9" t="s">
        <v>90</v>
      </c>
      <c r="C10" s="9" t="s">
        <v>91</v>
      </c>
      <c r="D10" s="73" t="s">
        <v>92</v>
      </c>
      <c r="E10" s="56">
        <v>59.4</v>
      </c>
      <c r="F10" s="56">
        <v>59.4</v>
      </c>
      <c r="G10" s="55">
        <v>10000</v>
      </c>
      <c r="H10" s="55">
        <v>594000</v>
      </c>
    </row>
    <row r="11" spans="1:8" ht="15" customHeight="1" x14ac:dyDescent="0.2">
      <c r="A11" s="9" t="s">
        <v>144</v>
      </c>
      <c r="B11" s="9" t="s">
        <v>145</v>
      </c>
      <c r="C11" s="9" t="s">
        <v>146</v>
      </c>
      <c r="D11" s="73" t="s">
        <v>74</v>
      </c>
      <c r="E11" s="56">
        <v>9.7799999999999994</v>
      </c>
      <c r="F11" s="56">
        <v>9.7799999999999994</v>
      </c>
      <c r="G11" s="55">
        <v>27610</v>
      </c>
      <c r="H11" s="55">
        <v>270025.8</v>
      </c>
    </row>
    <row r="12" spans="1:8" ht="12.75" customHeight="1" x14ac:dyDescent="0.2">
      <c r="A12" s="10" t="s">
        <v>23</v>
      </c>
      <c r="B12" s="10"/>
      <c r="C12" s="11"/>
      <c r="D12" s="11"/>
      <c r="E12" s="11"/>
      <c r="F12" s="11"/>
      <c r="G12" s="11"/>
      <c r="H12" s="11"/>
    </row>
    <row r="13" spans="1:8" ht="15" customHeight="1" x14ac:dyDescent="0.2">
      <c r="A13" s="9" t="s">
        <v>255</v>
      </c>
      <c r="B13" s="9" t="s">
        <v>255</v>
      </c>
      <c r="C13" s="9" t="s">
        <v>255</v>
      </c>
      <c r="D13" s="73" t="s">
        <v>255</v>
      </c>
      <c r="E13" s="56" t="s">
        <v>255</v>
      </c>
      <c r="F13" s="56" t="s">
        <v>255</v>
      </c>
      <c r="G13" s="55" t="s">
        <v>255</v>
      </c>
      <c r="H13" s="55" t="s">
        <v>255</v>
      </c>
    </row>
    <row r="15" spans="1:8" ht="12.75" customHeight="1" x14ac:dyDescent="0.2">
      <c r="B15" s="120" t="s">
        <v>162</v>
      </c>
      <c r="C15" s="99" t="s">
        <v>163</v>
      </c>
    </row>
    <row r="16" spans="1:8" ht="12.75" customHeight="1" x14ac:dyDescent="0.2">
      <c r="B16" s="99"/>
      <c r="C16" s="99" t="s">
        <v>164</v>
      </c>
    </row>
    <row r="17" spans="2:3" ht="12.75" customHeight="1" x14ac:dyDescent="0.2">
      <c r="B17" s="99"/>
      <c r="C17" s="99" t="s">
        <v>165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E1BA-F6E4-4B2E-AA48-C2E4EAC35F2A}">
  <dimension ref="A1:J91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194" customWidth="1"/>
    <col min="2" max="2" width="10" style="194" customWidth="1"/>
    <col min="3" max="3" width="14.7109375" style="194" customWidth="1"/>
    <col min="4" max="4" width="34.42578125" style="282" bestFit="1" customWidth="1"/>
    <col min="5" max="5" width="9.7109375" style="194" customWidth="1"/>
    <col min="6" max="6" width="9" style="194" customWidth="1"/>
    <col min="7" max="7" width="16.140625" style="194" bestFit="1" customWidth="1"/>
    <col min="8" max="8" width="16.28515625" style="194" customWidth="1"/>
    <col min="9" max="16384" width="9.140625" style="137"/>
  </cols>
  <sheetData>
    <row r="1" spans="1:8" ht="12.75" customHeight="1" x14ac:dyDescent="0.2">
      <c r="A1" s="130" t="s">
        <v>406</v>
      </c>
      <c r="B1" s="130"/>
      <c r="C1" s="130"/>
      <c r="D1" s="130"/>
      <c r="E1" s="130"/>
      <c r="F1" s="130"/>
      <c r="G1" s="130"/>
      <c r="H1" s="130"/>
    </row>
    <row r="2" spans="1:8" ht="12.75" customHeight="1" x14ac:dyDescent="0.2">
      <c r="A2" s="132"/>
      <c r="B2" s="133" t="s">
        <v>67</v>
      </c>
      <c r="C2" s="133" t="s">
        <v>68</v>
      </c>
      <c r="D2" s="133" t="s">
        <v>69</v>
      </c>
      <c r="E2" s="133" t="s">
        <v>70</v>
      </c>
      <c r="F2" s="133" t="s">
        <v>405</v>
      </c>
      <c r="G2" s="134" t="s">
        <v>407</v>
      </c>
      <c r="H2" s="134" t="s">
        <v>333</v>
      </c>
    </row>
    <row r="3" spans="1:8" s="145" customFormat="1" ht="16.5" customHeight="1" x14ac:dyDescent="0.2">
      <c r="A3" s="138">
        <v>1</v>
      </c>
      <c r="B3" s="139" t="s">
        <v>354</v>
      </c>
      <c r="C3" s="139" t="s">
        <v>355</v>
      </c>
      <c r="D3" s="140" t="s">
        <v>408</v>
      </c>
      <c r="E3" s="141" t="s">
        <v>92</v>
      </c>
      <c r="F3" s="142">
        <v>44993</v>
      </c>
      <c r="G3" s="143">
        <v>1850000000</v>
      </c>
      <c r="H3" s="144" t="s">
        <v>409</v>
      </c>
    </row>
    <row r="4" spans="1:8" s="145" customFormat="1" ht="16.5" customHeight="1" x14ac:dyDescent="0.2">
      <c r="A4" s="146" t="s">
        <v>410</v>
      </c>
      <c r="B4" s="147" t="s">
        <v>411</v>
      </c>
      <c r="C4" s="147" t="s">
        <v>412</v>
      </c>
      <c r="D4" s="148" t="s">
        <v>413</v>
      </c>
      <c r="E4" s="149" t="s">
        <v>92</v>
      </c>
      <c r="F4" s="150">
        <v>45104</v>
      </c>
      <c r="G4" s="151">
        <v>901</v>
      </c>
      <c r="H4" s="152" t="s">
        <v>414</v>
      </c>
    </row>
    <row r="5" spans="1:8" s="145" customFormat="1" ht="16.5" customHeight="1" x14ac:dyDescent="0.2">
      <c r="A5" s="153"/>
      <c r="B5" s="154"/>
      <c r="C5" s="154"/>
      <c r="D5" s="155"/>
      <c r="E5" s="156"/>
      <c r="F5" s="157"/>
      <c r="G5" s="158"/>
      <c r="H5" s="159"/>
    </row>
    <row r="6" spans="1:8" s="161" customFormat="1" ht="16.5" customHeight="1" x14ac:dyDescent="0.25">
      <c r="A6" s="160" t="s">
        <v>566</v>
      </c>
      <c r="B6" s="160"/>
      <c r="C6" s="160"/>
      <c r="D6" s="160"/>
      <c r="E6" s="160"/>
      <c r="F6" s="160"/>
      <c r="G6" s="160"/>
      <c r="H6" s="160"/>
    </row>
    <row r="7" spans="1:8" s="161" customFormat="1" ht="24" x14ac:dyDescent="0.2">
      <c r="A7" s="162"/>
      <c r="B7" s="163" t="s">
        <v>67</v>
      </c>
      <c r="C7" s="163" t="s">
        <v>68</v>
      </c>
      <c r="D7" s="163" t="s">
        <v>69</v>
      </c>
      <c r="E7" s="163" t="s">
        <v>70</v>
      </c>
      <c r="F7" s="163" t="s">
        <v>405</v>
      </c>
      <c r="G7" s="163" t="s">
        <v>415</v>
      </c>
      <c r="H7" s="164" t="s">
        <v>333</v>
      </c>
    </row>
    <row r="8" spans="1:8" s="161" customFormat="1" ht="16.5" customHeight="1" x14ac:dyDescent="0.2">
      <c r="A8" s="165">
        <v>1</v>
      </c>
      <c r="B8" s="166" t="s">
        <v>365</v>
      </c>
      <c r="C8" s="166" t="s">
        <v>416</v>
      </c>
      <c r="D8" s="167" t="s">
        <v>417</v>
      </c>
      <c r="E8" s="168" t="s">
        <v>74</v>
      </c>
      <c r="F8" s="169">
        <v>45072</v>
      </c>
      <c r="G8" s="170">
        <v>50000</v>
      </c>
      <c r="H8" s="171"/>
    </row>
    <row r="10" spans="1:8" s="131" customFormat="1" ht="19.5" customHeight="1" x14ac:dyDescent="0.25">
      <c r="A10" s="172" t="s">
        <v>418</v>
      </c>
      <c r="B10" s="172"/>
      <c r="C10" s="172"/>
      <c r="D10" s="172"/>
      <c r="E10" s="172"/>
      <c r="F10" s="172"/>
      <c r="G10" s="172"/>
      <c r="H10" s="172"/>
    </row>
    <row r="11" spans="1:8" s="135" customFormat="1" ht="24" x14ac:dyDescent="0.2">
      <c r="A11" s="173"/>
      <c r="B11" s="133" t="s">
        <v>67</v>
      </c>
      <c r="C11" s="133" t="s">
        <v>68</v>
      </c>
      <c r="D11" s="133" t="s">
        <v>69</v>
      </c>
      <c r="E11" s="133" t="s">
        <v>70</v>
      </c>
      <c r="F11" s="133" t="s">
        <v>405</v>
      </c>
      <c r="G11" s="134" t="s">
        <v>419</v>
      </c>
      <c r="H11" s="134" t="s">
        <v>333</v>
      </c>
    </row>
    <row r="12" spans="1:8" s="145" customFormat="1" ht="16.5" customHeight="1" x14ac:dyDescent="0.2">
      <c r="A12" s="138">
        <v>1</v>
      </c>
      <c r="B12" s="136" t="s">
        <v>420</v>
      </c>
      <c r="C12" s="139" t="s">
        <v>421</v>
      </c>
      <c r="D12" s="140" t="s">
        <v>408</v>
      </c>
      <c r="E12" s="141" t="s">
        <v>74</v>
      </c>
      <c r="F12" s="142">
        <v>44945</v>
      </c>
      <c r="G12" s="143">
        <v>15000</v>
      </c>
      <c r="H12" s="144" t="s">
        <v>422</v>
      </c>
    </row>
    <row r="13" spans="1:8" s="145" customFormat="1" ht="16.5" customHeight="1" x14ac:dyDescent="0.2">
      <c r="A13" s="138" t="s">
        <v>410</v>
      </c>
      <c r="B13" s="136" t="s">
        <v>423</v>
      </c>
      <c r="C13" s="139" t="s">
        <v>424</v>
      </c>
      <c r="D13" s="140" t="s">
        <v>408</v>
      </c>
      <c r="E13" s="141" t="s">
        <v>74</v>
      </c>
      <c r="F13" s="142">
        <v>44945</v>
      </c>
      <c r="G13" s="143">
        <v>23000</v>
      </c>
      <c r="H13" s="144" t="s">
        <v>422</v>
      </c>
    </row>
    <row r="14" spans="1:8" s="145" customFormat="1" ht="16.5" customHeight="1" x14ac:dyDescent="0.2">
      <c r="A14" s="138" t="s">
        <v>425</v>
      </c>
      <c r="B14" s="136" t="s">
        <v>426</v>
      </c>
      <c r="C14" s="139" t="s">
        <v>427</v>
      </c>
      <c r="D14" s="140" t="s">
        <v>408</v>
      </c>
      <c r="E14" s="141" t="s">
        <v>74</v>
      </c>
      <c r="F14" s="142">
        <v>44945</v>
      </c>
      <c r="G14" s="143">
        <v>109970</v>
      </c>
      <c r="H14" s="144" t="s">
        <v>422</v>
      </c>
    </row>
    <row r="15" spans="1:8" s="145" customFormat="1" ht="16.5" customHeight="1" x14ac:dyDescent="0.2">
      <c r="A15" s="138" t="s">
        <v>428</v>
      </c>
      <c r="B15" s="136" t="s">
        <v>429</v>
      </c>
      <c r="C15" s="139" t="s">
        <v>430</v>
      </c>
      <c r="D15" s="140" t="s">
        <v>408</v>
      </c>
      <c r="E15" s="141" t="s">
        <v>74</v>
      </c>
      <c r="F15" s="142">
        <v>44966</v>
      </c>
      <c r="G15" s="143">
        <v>16000</v>
      </c>
      <c r="H15" s="144" t="s">
        <v>422</v>
      </c>
    </row>
    <row r="16" spans="1:8" s="145" customFormat="1" ht="16.5" customHeight="1" x14ac:dyDescent="0.2">
      <c r="A16" s="138" t="s">
        <v>431</v>
      </c>
      <c r="B16" s="136" t="s">
        <v>432</v>
      </c>
      <c r="C16" s="139" t="s">
        <v>433</v>
      </c>
      <c r="D16" s="140" t="s">
        <v>408</v>
      </c>
      <c r="E16" s="141" t="s">
        <v>74</v>
      </c>
      <c r="F16" s="142">
        <v>44966</v>
      </c>
      <c r="G16" s="143">
        <v>19000</v>
      </c>
      <c r="H16" s="144" t="s">
        <v>422</v>
      </c>
    </row>
    <row r="17" spans="1:8" s="145" customFormat="1" ht="16.5" customHeight="1" x14ac:dyDescent="0.2">
      <c r="A17" s="138" t="s">
        <v>434</v>
      </c>
      <c r="B17" s="136" t="s">
        <v>435</v>
      </c>
      <c r="C17" s="139" t="s">
        <v>436</v>
      </c>
      <c r="D17" s="140" t="s">
        <v>408</v>
      </c>
      <c r="E17" s="141" t="s">
        <v>74</v>
      </c>
      <c r="F17" s="142">
        <v>44966</v>
      </c>
      <c r="G17" s="143">
        <v>248000</v>
      </c>
      <c r="H17" s="144" t="s">
        <v>422</v>
      </c>
    </row>
    <row r="18" spans="1:8" s="145" customFormat="1" ht="16.5" customHeight="1" x14ac:dyDescent="0.2">
      <c r="A18" s="138" t="s">
        <v>437</v>
      </c>
      <c r="B18" s="136" t="s">
        <v>438</v>
      </c>
      <c r="C18" s="139" t="s">
        <v>439</v>
      </c>
      <c r="D18" s="140" t="s">
        <v>408</v>
      </c>
      <c r="E18" s="141" t="s">
        <v>74</v>
      </c>
      <c r="F18" s="142">
        <v>44973</v>
      </c>
      <c r="G18" s="143">
        <v>1000</v>
      </c>
      <c r="H18" s="144" t="s">
        <v>422</v>
      </c>
    </row>
    <row r="19" spans="1:8" s="145" customFormat="1" ht="16.5" customHeight="1" x14ac:dyDescent="0.2">
      <c r="A19" s="138" t="s">
        <v>440</v>
      </c>
      <c r="B19" s="136" t="s">
        <v>441</v>
      </c>
      <c r="C19" s="139" t="s">
        <v>442</v>
      </c>
      <c r="D19" s="140" t="s">
        <v>408</v>
      </c>
      <c r="E19" s="141" t="s">
        <v>74</v>
      </c>
      <c r="F19" s="142">
        <v>44973</v>
      </c>
      <c r="G19" s="143">
        <v>5000</v>
      </c>
      <c r="H19" s="144" t="s">
        <v>422</v>
      </c>
    </row>
    <row r="20" spans="1:8" s="145" customFormat="1" ht="16.5" customHeight="1" x14ac:dyDescent="0.2">
      <c r="A20" s="138" t="s">
        <v>443</v>
      </c>
      <c r="B20" s="136" t="s">
        <v>444</v>
      </c>
      <c r="C20" s="139" t="s">
        <v>445</v>
      </c>
      <c r="D20" s="140" t="s">
        <v>408</v>
      </c>
      <c r="E20" s="141" t="s">
        <v>74</v>
      </c>
      <c r="F20" s="142">
        <v>44973</v>
      </c>
      <c r="G20" s="143">
        <v>140970</v>
      </c>
      <c r="H20" s="144" t="s">
        <v>422</v>
      </c>
    </row>
    <row r="21" spans="1:8" s="145" customFormat="1" ht="16.5" customHeight="1" x14ac:dyDescent="0.2">
      <c r="A21" s="174" t="s">
        <v>446</v>
      </c>
      <c r="B21" s="175" t="s">
        <v>447</v>
      </c>
      <c r="C21" s="175" t="s">
        <v>448</v>
      </c>
      <c r="D21" s="176" t="s">
        <v>408</v>
      </c>
      <c r="E21" s="177" t="s">
        <v>74</v>
      </c>
      <c r="F21" s="178">
        <v>44980</v>
      </c>
      <c r="G21" s="179">
        <v>38500</v>
      </c>
      <c r="H21" s="144" t="s">
        <v>422</v>
      </c>
    </row>
    <row r="22" spans="1:8" s="145" customFormat="1" ht="16.5" customHeight="1" x14ac:dyDescent="0.2">
      <c r="A22" s="174" t="s">
        <v>449</v>
      </c>
      <c r="B22" s="175" t="s">
        <v>450</v>
      </c>
      <c r="C22" s="175" t="s">
        <v>451</v>
      </c>
      <c r="D22" s="176" t="s">
        <v>408</v>
      </c>
      <c r="E22" s="177" t="s">
        <v>74</v>
      </c>
      <c r="F22" s="178">
        <v>45036</v>
      </c>
      <c r="G22" s="179">
        <v>184600</v>
      </c>
      <c r="H22" s="144" t="s">
        <v>422</v>
      </c>
    </row>
    <row r="23" spans="1:8" s="145" customFormat="1" ht="16.5" customHeight="1" x14ac:dyDescent="0.2">
      <c r="A23" s="174" t="s">
        <v>452</v>
      </c>
      <c r="B23" s="175" t="s">
        <v>453</v>
      </c>
      <c r="C23" s="175" t="s">
        <v>454</v>
      </c>
      <c r="D23" s="176" t="s">
        <v>408</v>
      </c>
      <c r="E23" s="177" t="s">
        <v>74</v>
      </c>
      <c r="F23" s="178">
        <v>45036</v>
      </c>
      <c r="G23" s="179">
        <v>25000</v>
      </c>
      <c r="H23" s="144" t="s">
        <v>422</v>
      </c>
    </row>
    <row r="24" spans="1:8" s="145" customFormat="1" ht="16.5" customHeight="1" x14ac:dyDescent="0.2">
      <c r="A24" s="174" t="s">
        <v>455</v>
      </c>
      <c r="B24" s="175" t="s">
        <v>456</v>
      </c>
      <c r="C24" s="175" t="s">
        <v>457</v>
      </c>
      <c r="D24" s="176" t="s">
        <v>408</v>
      </c>
      <c r="E24" s="177" t="s">
        <v>74</v>
      </c>
      <c r="F24" s="178">
        <v>45050</v>
      </c>
      <c r="G24" s="179">
        <v>110000</v>
      </c>
      <c r="H24" s="144" t="s">
        <v>422</v>
      </c>
    </row>
    <row r="25" spans="1:8" s="145" customFormat="1" ht="16.5" customHeight="1" x14ac:dyDescent="0.2">
      <c r="A25" s="174" t="s">
        <v>458</v>
      </c>
      <c r="B25" s="175" t="s">
        <v>459</v>
      </c>
      <c r="C25" s="175" t="s">
        <v>460</v>
      </c>
      <c r="D25" s="176" t="s">
        <v>408</v>
      </c>
      <c r="E25" s="177" t="s">
        <v>74</v>
      </c>
      <c r="F25" s="178">
        <v>45050</v>
      </c>
      <c r="G25" s="179">
        <v>811000</v>
      </c>
      <c r="H25" s="144" t="s">
        <v>422</v>
      </c>
    </row>
    <row r="26" spans="1:8" s="135" customFormat="1" ht="16.5" customHeight="1" x14ac:dyDescent="0.2">
      <c r="A26" s="180"/>
      <c r="B26" s="181"/>
      <c r="C26" s="181"/>
      <c r="D26" s="182"/>
      <c r="E26" s="183"/>
      <c r="F26" s="184"/>
      <c r="G26" s="185"/>
      <c r="H26" s="186"/>
    </row>
    <row r="27" spans="1:8" s="131" customFormat="1" ht="19.5" customHeight="1" x14ac:dyDescent="0.25">
      <c r="A27" s="130" t="s">
        <v>461</v>
      </c>
      <c r="B27" s="130"/>
      <c r="C27" s="130"/>
      <c r="D27" s="130"/>
      <c r="E27" s="130"/>
      <c r="F27" s="130"/>
      <c r="G27" s="130"/>
      <c r="H27" s="130"/>
    </row>
    <row r="28" spans="1:8" s="135" customFormat="1" ht="12" x14ac:dyDescent="0.2">
      <c r="A28" s="132"/>
      <c r="B28" s="133" t="s">
        <v>67</v>
      </c>
      <c r="C28" s="133" t="s">
        <v>68</v>
      </c>
      <c r="D28" s="133" t="s">
        <v>69</v>
      </c>
      <c r="E28" s="133"/>
      <c r="F28" s="133" t="s">
        <v>64</v>
      </c>
      <c r="G28" s="133" t="s">
        <v>462</v>
      </c>
      <c r="H28" s="133" t="s">
        <v>463</v>
      </c>
    </row>
    <row r="29" spans="1:8" ht="17.100000000000001" customHeight="1" x14ac:dyDescent="0.2">
      <c r="A29" s="138">
        <v>1</v>
      </c>
      <c r="B29" s="136" t="s">
        <v>197</v>
      </c>
      <c r="C29" s="139" t="s">
        <v>198</v>
      </c>
      <c r="D29" s="187" t="s">
        <v>464</v>
      </c>
      <c r="E29" s="141"/>
      <c r="F29" s="142">
        <v>45034</v>
      </c>
      <c r="G29" s="143" t="s">
        <v>74</v>
      </c>
      <c r="H29" s="144" t="s">
        <v>92</v>
      </c>
    </row>
    <row r="30" spans="1:8" ht="17.100000000000001" customHeight="1" x14ac:dyDescent="0.2">
      <c r="A30" s="188"/>
      <c r="B30" s="188"/>
      <c r="C30" s="188"/>
      <c r="D30" s="189"/>
      <c r="E30" s="190"/>
      <c r="F30" s="191"/>
      <c r="G30" s="192"/>
      <c r="H30" s="193"/>
    </row>
    <row r="31" spans="1:8" ht="17.100000000000001" customHeight="1" x14ac:dyDescent="0.25">
      <c r="A31" s="195" t="s">
        <v>467</v>
      </c>
      <c r="B31" s="195"/>
      <c r="C31" s="195"/>
      <c r="D31" s="195"/>
      <c r="E31" s="195"/>
      <c r="F31" s="195"/>
      <c r="G31" s="195"/>
      <c r="H31" s="195"/>
    </row>
    <row r="32" spans="1:8" ht="24.75" customHeight="1" x14ac:dyDescent="0.2">
      <c r="A32" s="173"/>
      <c r="B32" s="133" t="s">
        <v>67</v>
      </c>
      <c r="C32" s="133" t="s">
        <v>68</v>
      </c>
      <c r="D32" s="133" t="s">
        <v>69</v>
      </c>
      <c r="E32" s="133" t="s">
        <v>70</v>
      </c>
      <c r="F32" s="133" t="s">
        <v>465</v>
      </c>
      <c r="G32" s="134" t="s">
        <v>419</v>
      </c>
      <c r="H32" s="134" t="s">
        <v>333</v>
      </c>
    </row>
    <row r="33" spans="1:8" s="161" customFormat="1" ht="17.100000000000001" customHeight="1" x14ac:dyDescent="0.2">
      <c r="A33" s="138" t="s">
        <v>466</v>
      </c>
      <c r="B33" s="136" t="s">
        <v>468</v>
      </c>
      <c r="C33" s="139" t="s">
        <v>469</v>
      </c>
      <c r="D33" s="140" t="s">
        <v>408</v>
      </c>
      <c r="E33" s="141" t="s">
        <v>74</v>
      </c>
      <c r="F33" s="142">
        <v>44984</v>
      </c>
      <c r="G33" s="143">
        <v>4250</v>
      </c>
      <c r="H33" s="144" t="s">
        <v>470</v>
      </c>
    </row>
    <row r="34" spans="1:8" ht="16.5" customHeight="1" x14ac:dyDescent="0.2">
      <c r="A34" s="138" t="s">
        <v>410</v>
      </c>
      <c r="B34" s="136" t="s">
        <v>471</v>
      </c>
      <c r="C34" s="139" t="s">
        <v>472</v>
      </c>
      <c r="D34" s="140" t="s">
        <v>408</v>
      </c>
      <c r="E34" s="141" t="s">
        <v>74</v>
      </c>
      <c r="F34" s="142">
        <v>45005</v>
      </c>
      <c r="G34" s="143">
        <v>510</v>
      </c>
      <c r="H34" s="144" t="s">
        <v>470</v>
      </c>
    </row>
    <row r="35" spans="1:8" ht="16.5" customHeight="1" x14ac:dyDescent="0.2">
      <c r="A35" s="146" t="s">
        <v>425</v>
      </c>
      <c r="B35" s="175" t="s">
        <v>473</v>
      </c>
      <c r="C35" s="147" t="s">
        <v>474</v>
      </c>
      <c r="D35" s="140" t="s">
        <v>408</v>
      </c>
      <c r="E35" s="141" t="s">
        <v>74</v>
      </c>
      <c r="F35" s="150">
        <v>45033</v>
      </c>
      <c r="G35" s="151">
        <v>20370</v>
      </c>
      <c r="H35" s="196" t="s">
        <v>422</v>
      </c>
    </row>
    <row r="36" spans="1:8" ht="16.5" customHeight="1" x14ac:dyDescent="0.2">
      <c r="A36" s="197" t="s">
        <v>428</v>
      </c>
      <c r="B36" s="198" t="s">
        <v>420</v>
      </c>
      <c r="C36" s="199" t="s">
        <v>421</v>
      </c>
      <c r="D36" s="148" t="s">
        <v>408</v>
      </c>
      <c r="E36" s="149" t="s">
        <v>74</v>
      </c>
      <c r="F36" s="150">
        <v>45033</v>
      </c>
      <c r="G36" s="200">
        <v>15000</v>
      </c>
      <c r="H36" s="196" t="s">
        <v>422</v>
      </c>
    </row>
    <row r="37" spans="1:8" ht="16.5" customHeight="1" x14ac:dyDescent="0.2">
      <c r="A37" s="201" t="s">
        <v>431</v>
      </c>
      <c r="B37" s="202" t="s">
        <v>475</v>
      </c>
      <c r="C37" s="203" t="s">
        <v>476</v>
      </c>
      <c r="D37" s="204" t="s">
        <v>408</v>
      </c>
      <c r="E37" s="205" t="s">
        <v>74</v>
      </c>
      <c r="F37" s="206">
        <v>45044</v>
      </c>
      <c r="G37" s="207">
        <v>1035346</v>
      </c>
      <c r="H37" s="196" t="s">
        <v>422</v>
      </c>
    </row>
    <row r="38" spans="1:8" ht="16.5" customHeight="1" x14ac:dyDescent="0.2">
      <c r="A38" s="201" t="s">
        <v>434</v>
      </c>
      <c r="B38" s="202" t="s">
        <v>429</v>
      </c>
      <c r="C38" s="203" t="s">
        <v>430</v>
      </c>
      <c r="D38" s="204" t="s">
        <v>408</v>
      </c>
      <c r="E38" s="205" t="s">
        <v>74</v>
      </c>
      <c r="F38" s="206">
        <v>45054</v>
      </c>
      <c r="G38" s="207">
        <v>16000</v>
      </c>
      <c r="H38" s="196" t="s">
        <v>422</v>
      </c>
    </row>
    <row r="39" spans="1:8" ht="16.5" customHeight="1" x14ac:dyDescent="0.2">
      <c r="A39" s="201" t="s">
        <v>437</v>
      </c>
      <c r="B39" s="202" t="s">
        <v>438</v>
      </c>
      <c r="C39" s="203" t="s">
        <v>439</v>
      </c>
      <c r="D39" s="204" t="s">
        <v>408</v>
      </c>
      <c r="E39" s="205" t="s">
        <v>74</v>
      </c>
      <c r="F39" s="206">
        <v>45061</v>
      </c>
      <c r="G39" s="207">
        <v>1000</v>
      </c>
      <c r="H39" s="196" t="s">
        <v>422</v>
      </c>
    </row>
    <row r="40" spans="1:8" ht="16.5" customHeight="1" x14ac:dyDescent="0.2">
      <c r="A40" s="201" t="s">
        <v>440</v>
      </c>
      <c r="B40" s="202" t="s">
        <v>477</v>
      </c>
      <c r="C40" s="203" t="s">
        <v>478</v>
      </c>
      <c r="D40" s="204" t="s">
        <v>408</v>
      </c>
      <c r="E40" s="205" t="s">
        <v>74</v>
      </c>
      <c r="F40" s="206">
        <v>45061</v>
      </c>
      <c r="G40" s="207">
        <v>5450</v>
      </c>
      <c r="H40" s="196" t="s">
        <v>470</v>
      </c>
    </row>
    <row r="41" spans="1:8" ht="16.5" customHeight="1" x14ac:dyDescent="0.2">
      <c r="A41" s="201" t="s">
        <v>443</v>
      </c>
      <c r="B41" s="202" t="s">
        <v>479</v>
      </c>
      <c r="C41" s="203" t="s">
        <v>480</v>
      </c>
      <c r="D41" s="204" t="s">
        <v>408</v>
      </c>
      <c r="E41" s="205" t="s">
        <v>74</v>
      </c>
      <c r="F41" s="206">
        <v>45061</v>
      </c>
      <c r="G41" s="207">
        <v>11000</v>
      </c>
      <c r="H41" s="196" t="s">
        <v>422</v>
      </c>
    </row>
    <row r="42" spans="1:8" ht="16.5" customHeight="1" x14ac:dyDescent="0.2">
      <c r="A42" s="201" t="s">
        <v>446</v>
      </c>
      <c r="B42" s="202" t="s">
        <v>481</v>
      </c>
      <c r="C42" s="203" t="s">
        <v>482</v>
      </c>
      <c r="D42" s="204" t="s">
        <v>408</v>
      </c>
      <c r="E42" s="205" t="s">
        <v>74</v>
      </c>
      <c r="F42" s="206">
        <v>45072</v>
      </c>
      <c r="G42" s="207">
        <v>1400</v>
      </c>
      <c r="H42" s="196" t="s">
        <v>470</v>
      </c>
    </row>
    <row r="43" spans="1:8" ht="16.5" customHeight="1" x14ac:dyDescent="0.2">
      <c r="A43" s="201" t="s">
        <v>449</v>
      </c>
      <c r="B43" s="202" t="s">
        <v>483</v>
      </c>
      <c r="C43" s="203" t="s">
        <v>484</v>
      </c>
      <c r="D43" s="204" t="s">
        <v>408</v>
      </c>
      <c r="E43" s="205" t="s">
        <v>74</v>
      </c>
      <c r="F43" s="206">
        <v>45096</v>
      </c>
      <c r="G43" s="207">
        <v>2870</v>
      </c>
      <c r="H43" s="196" t="s">
        <v>470</v>
      </c>
    </row>
    <row r="44" spans="1:8" ht="16.5" customHeight="1" x14ac:dyDescent="0.2">
      <c r="A44" s="153"/>
      <c r="B44" s="181"/>
      <c r="C44" s="154"/>
      <c r="D44" s="155"/>
      <c r="E44" s="156"/>
      <c r="F44" s="157"/>
      <c r="G44" s="158"/>
      <c r="H44" s="159"/>
    </row>
    <row r="45" spans="1:8" s="131" customFormat="1" ht="18.75" customHeight="1" x14ac:dyDescent="0.25">
      <c r="A45" s="130" t="s">
        <v>485</v>
      </c>
      <c r="B45" s="130"/>
      <c r="C45" s="130"/>
      <c r="D45" s="130"/>
      <c r="E45" s="130"/>
      <c r="F45" s="130"/>
      <c r="G45" s="130"/>
      <c r="H45" s="130"/>
    </row>
    <row r="46" spans="1:8" s="194" customFormat="1" ht="24" x14ac:dyDescent="0.2">
      <c r="A46" s="132"/>
      <c r="B46" s="133" t="s">
        <v>67</v>
      </c>
      <c r="C46" s="133" t="s">
        <v>68</v>
      </c>
      <c r="D46" s="133" t="s">
        <v>69</v>
      </c>
      <c r="E46" s="133" t="s">
        <v>70</v>
      </c>
      <c r="F46" s="133" t="s">
        <v>64</v>
      </c>
      <c r="G46" s="134" t="s">
        <v>486</v>
      </c>
      <c r="H46" s="134" t="s">
        <v>333</v>
      </c>
    </row>
    <row r="47" spans="1:8" s="216" customFormat="1" ht="15.75" x14ac:dyDescent="0.25">
      <c r="A47" s="208" t="s">
        <v>466</v>
      </c>
      <c r="B47" s="209" t="s">
        <v>316</v>
      </c>
      <c r="C47" s="210" t="s">
        <v>487</v>
      </c>
      <c r="D47" s="211" t="s">
        <v>318</v>
      </c>
      <c r="E47" s="212" t="s">
        <v>74</v>
      </c>
      <c r="F47" s="213">
        <v>44951</v>
      </c>
      <c r="G47" s="214">
        <v>1550000</v>
      </c>
      <c r="H47" s="215" t="s">
        <v>488</v>
      </c>
    </row>
    <row r="48" spans="1:8" s="216" customFormat="1" ht="15.75" x14ac:dyDescent="0.25">
      <c r="A48" s="208" t="s">
        <v>410</v>
      </c>
      <c r="B48" s="136" t="s">
        <v>127</v>
      </c>
      <c r="C48" s="139" t="s">
        <v>128</v>
      </c>
      <c r="D48" s="140" t="s">
        <v>489</v>
      </c>
      <c r="E48" s="212" t="s">
        <v>74</v>
      </c>
      <c r="F48" s="213">
        <v>44951</v>
      </c>
      <c r="G48" s="214">
        <v>2200000</v>
      </c>
      <c r="H48" s="215" t="s">
        <v>488</v>
      </c>
    </row>
    <row r="49" spans="1:9" s="216" customFormat="1" ht="15.75" x14ac:dyDescent="0.25">
      <c r="A49" s="208" t="s">
        <v>425</v>
      </c>
      <c r="B49" s="209" t="s">
        <v>490</v>
      </c>
      <c r="C49" s="210" t="s">
        <v>491</v>
      </c>
      <c r="D49" s="211" t="s">
        <v>492</v>
      </c>
      <c r="E49" s="212" t="s">
        <v>74</v>
      </c>
      <c r="F49" s="213">
        <v>44963</v>
      </c>
      <c r="G49" s="214">
        <v>350000</v>
      </c>
      <c r="H49" s="215" t="s">
        <v>493</v>
      </c>
    </row>
    <row r="50" spans="1:9" s="216" customFormat="1" ht="15.75" x14ac:dyDescent="0.25">
      <c r="A50" s="217" t="s">
        <v>428</v>
      </c>
      <c r="B50" s="218" t="s">
        <v>494</v>
      </c>
      <c r="C50" s="219" t="s">
        <v>495</v>
      </c>
      <c r="D50" s="220" t="s">
        <v>496</v>
      </c>
      <c r="E50" s="168" t="s">
        <v>74</v>
      </c>
      <c r="F50" s="221">
        <v>45104</v>
      </c>
      <c r="G50" s="222">
        <v>900715</v>
      </c>
      <c r="H50" s="223" t="s">
        <v>497</v>
      </c>
    </row>
    <row r="51" spans="1:9" ht="17.100000000000001" customHeight="1" x14ac:dyDescent="0.2">
      <c r="A51" s="180"/>
      <c r="B51" s="224"/>
      <c r="C51" s="224"/>
      <c r="D51" s="225"/>
      <c r="E51" s="226"/>
      <c r="F51" s="227"/>
      <c r="G51" s="228"/>
      <c r="H51" s="229"/>
    </row>
    <row r="52" spans="1:9" s="232" customFormat="1" ht="17.100000000000001" customHeight="1" x14ac:dyDescent="0.2">
      <c r="A52" s="130" t="s">
        <v>498</v>
      </c>
      <c r="B52" s="130"/>
      <c r="C52" s="130"/>
      <c r="D52" s="130"/>
      <c r="E52" s="130"/>
      <c r="F52" s="130"/>
      <c r="G52" s="130"/>
      <c r="H52" s="130"/>
    </row>
    <row r="53" spans="1:9" s="232" customFormat="1" ht="17.100000000000001" customHeight="1" x14ac:dyDescent="0.2">
      <c r="A53" s="233"/>
      <c r="B53" s="133" t="s">
        <v>67</v>
      </c>
      <c r="C53" s="133" t="s">
        <v>68</v>
      </c>
      <c r="D53" s="133" t="s">
        <v>69</v>
      </c>
      <c r="E53" s="133" t="s">
        <v>70</v>
      </c>
      <c r="F53" s="133" t="s">
        <v>64</v>
      </c>
      <c r="G53" s="234" t="s">
        <v>499</v>
      </c>
      <c r="H53" s="234"/>
    </row>
    <row r="54" spans="1:9" s="161" customFormat="1" ht="17.100000000000001" customHeight="1" x14ac:dyDescent="0.2">
      <c r="A54" s="208" t="s">
        <v>466</v>
      </c>
      <c r="B54" s="210" t="s">
        <v>490</v>
      </c>
      <c r="C54" s="210" t="s">
        <v>491</v>
      </c>
      <c r="D54" s="211" t="s">
        <v>492</v>
      </c>
      <c r="E54" s="212" t="s">
        <v>74</v>
      </c>
      <c r="F54" s="213">
        <v>44939</v>
      </c>
      <c r="G54" s="235" t="s">
        <v>500</v>
      </c>
      <c r="H54" s="235"/>
    </row>
    <row r="55" spans="1:9" s="161" customFormat="1" ht="17.100000000000001" customHeight="1" x14ac:dyDescent="0.2">
      <c r="A55" s="208" t="s">
        <v>410</v>
      </c>
      <c r="B55" s="210" t="s">
        <v>200</v>
      </c>
      <c r="C55" s="210" t="s">
        <v>201</v>
      </c>
      <c r="D55" s="211" t="s">
        <v>501</v>
      </c>
      <c r="E55" s="212" t="s">
        <v>74</v>
      </c>
      <c r="F55" s="213">
        <v>44963</v>
      </c>
      <c r="G55" s="235" t="s">
        <v>502</v>
      </c>
      <c r="H55" s="235"/>
    </row>
    <row r="56" spans="1:9" s="161" customFormat="1" ht="17.100000000000001" customHeight="1" x14ac:dyDescent="0.2">
      <c r="A56" s="236" t="s">
        <v>425</v>
      </c>
      <c r="B56" s="237" t="s">
        <v>124</v>
      </c>
      <c r="C56" s="237" t="s">
        <v>125</v>
      </c>
      <c r="D56" s="238" t="s">
        <v>126</v>
      </c>
      <c r="E56" s="239" t="s">
        <v>92</v>
      </c>
      <c r="F56" s="240">
        <v>45020</v>
      </c>
      <c r="G56" s="241"/>
      <c r="H56" s="241" t="s">
        <v>503</v>
      </c>
    </row>
    <row r="57" spans="1:9" ht="17.100000000000001" customHeight="1" x14ac:dyDescent="0.2">
      <c r="A57" s="180"/>
      <c r="B57" s="180"/>
      <c r="C57" s="180"/>
      <c r="D57" s="182"/>
      <c r="E57" s="183"/>
      <c r="F57" s="184"/>
      <c r="G57" s="230"/>
      <c r="H57" s="231"/>
    </row>
    <row r="58" spans="1:9" ht="17.100000000000001" customHeight="1" x14ac:dyDescent="0.2">
      <c r="A58" s="130" t="s">
        <v>504</v>
      </c>
      <c r="B58" s="130"/>
      <c r="C58" s="130"/>
      <c r="D58" s="130"/>
      <c r="E58" s="130"/>
      <c r="F58" s="130"/>
      <c r="G58" s="130"/>
      <c r="H58" s="130"/>
    </row>
    <row r="59" spans="1:9" ht="17.100000000000001" customHeight="1" x14ac:dyDescent="0.2">
      <c r="A59" s="180"/>
      <c r="C59" s="243" t="s">
        <v>68</v>
      </c>
      <c r="D59" s="243" t="s">
        <v>69</v>
      </c>
      <c r="E59" s="243" t="s">
        <v>70</v>
      </c>
      <c r="F59" s="243" t="s">
        <v>64</v>
      </c>
      <c r="G59" s="244" t="s">
        <v>505</v>
      </c>
      <c r="H59" s="244"/>
    </row>
    <row r="60" spans="1:9" ht="17.100000000000001" customHeight="1" x14ac:dyDescent="0.2">
      <c r="A60" s="180"/>
      <c r="B60" s="243"/>
      <c r="C60" s="243"/>
      <c r="D60" s="243"/>
      <c r="E60" s="243"/>
      <c r="F60" s="243"/>
      <c r="G60" s="245" t="s">
        <v>506</v>
      </c>
      <c r="H60" s="246" t="s">
        <v>507</v>
      </c>
    </row>
    <row r="61" spans="1:9" s="161" customFormat="1" ht="16.5" customHeight="1" x14ac:dyDescent="0.2">
      <c r="A61" s="247" t="s">
        <v>466</v>
      </c>
      <c r="B61" s="248" t="s">
        <v>280</v>
      </c>
      <c r="C61" s="249" t="s">
        <v>281</v>
      </c>
      <c r="D61" s="250" t="s">
        <v>508</v>
      </c>
      <c r="E61" s="251" t="s">
        <v>74</v>
      </c>
      <c r="F61" s="252">
        <v>44930</v>
      </c>
      <c r="G61" s="253" t="s">
        <v>509</v>
      </c>
      <c r="H61" s="215" t="s">
        <v>510</v>
      </c>
    </row>
    <row r="62" spans="1:9" s="161" customFormat="1" ht="16.5" customHeight="1" x14ac:dyDescent="0.2">
      <c r="A62" s="180"/>
      <c r="B62" s="181"/>
      <c r="C62" s="254"/>
      <c r="D62" s="255"/>
      <c r="E62" s="183"/>
      <c r="F62" s="184"/>
      <c r="G62" s="229"/>
      <c r="H62" s="256"/>
    </row>
    <row r="63" spans="1:9" s="161" customFormat="1" ht="16.5" customHeight="1" x14ac:dyDescent="0.2">
      <c r="A63" s="257" t="s">
        <v>511</v>
      </c>
      <c r="B63" s="257"/>
      <c r="C63" s="257"/>
      <c r="D63" s="257"/>
      <c r="E63" s="257"/>
      <c r="F63" s="257"/>
      <c r="G63" s="257"/>
      <c r="H63" s="257"/>
    </row>
    <row r="64" spans="1:9" s="161" customFormat="1" ht="16.5" customHeight="1" x14ac:dyDescent="0.2">
      <c r="A64" s="153"/>
      <c r="B64" s="258" t="s">
        <v>512</v>
      </c>
      <c r="C64" s="258" t="s">
        <v>68</v>
      </c>
      <c r="D64" s="259" t="s">
        <v>513</v>
      </c>
      <c r="E64" s="258" t="s">
        <v>514</v>
      </c>
      <c r="F64" s="258" t="s">
        <v>515</v>
      </c>
      <c r="G64" s="260" t="s">
        <v>516</v>
      </c>
      <c r="H64" s="260"/>
      <c r="I64" s="261" t="s">
        <v>517</v>
      </c>
    </row>
    <row r="65" spans="1:10" s="161" customFormat="1" ht="16.5" customHeight="1" x14ac:dyDescent="0.2">
      <c r="A65" s="197"/>
      <c r="B65" s="262"/>
      <c r="C65" s="262"/>
      <c r="D65" s="262"/>
      <c r="E65" s="262"/>
      <c r="F65" s="262"/>
      <c r="G65" s="263" t="s">
        <v>518</v>
      </c>
      <c r="H65" s="264" t="s">
        <v>519</v>
      </c>
      <c r="I65" s="265"/>
      <c r="J65" s="265"/>
    </row>
    <row r="66" spans="1:10" s="161" customFormat="1" ht="16.5" customHeight="1" x14ac:dyDescent="0.2">
      <c r="A66" s="201" t="s">
        <v>466</v>
      </c>
      <c r="B66" s="266" t="s">
        <v>150</v>
      </c>
      <c r="C66" s="266" t="s">
        <v>520</v>
      </c>
      <c r="D66" s="266" t="s">
        <v>521</v>
      </c>
      <c r="E66" s="266" t="s">
        <v>74</v>
      </c>
      <c r="F66" s="206">
        <v>45084</v>
      </c>
      <c r="G66" s="207" t="s">
        <v>522</v>
      </c>
      <c r="H66" s="267" t="s">
        <v>523</v>
      </c>
      <c r="I66" s="268" t="s">
        <v>524</v>
      </c>
      <c r="J66" s="268"/>
    </row>
    <row r="67" spans="1:10" s="161" customFormat="1" ht="16.5" customHeight="1" x14ac:dyDescent="0.2">
      <c r="A67" s="180"/>
      <c r="B67" s="181"/>
      <c r="C67" s="254"/>
      <c r="D67" s="255"/>
      <c r="E67" s="183"/>
      <c r="F67" s="184"/>
      <c r="G67" s="229"/>
      <c r="H67" s="256"/>
    </row>
    <row r="68" spans="1:10" s="161" customFormat="1" ht="16.5" customHeight="1" x14ac:dyDescent="0.2">
      <c r="A68" s="257" t="s">
        <v>525</v>
      </c>
      <c r="B68" s="257"/>
      <c r="C68" s="257"/>
      <c r="D68" s="257"/>
      <c r="E68" s="257"/>
      <c r="F68" s="257"/>
      <c r="G68" s="257"/>
      <c r="H68" s="257"/>
    </row>
    <row r="69" spans="1:10" s="161" customFormat="1" ht="16.5" customHeight="1" x14ac:dyDescent="0.2">
      <c r="A69" s="153"/>
      <c r="B69" s="243" t="s">
        <v>67</v>
      </c>
      <c r="C69" s="258" t="s">
        <v>68</v>
      </c>
      <c r="D69" s="243" t="s">
        <v>69</v>
      </c>
      <c r="E69" s="243" t="s">
        <v>70</v>
      </c>
      <c r="F69" s="243" t="s">
        <v>64</v>
      </c>
      <c r="G69" s="244" t="s">
        <v>505</v>
      </c>
      <c r="H69" s="244"/>
      <c r="I69" s="234" t="s">
        <v>499</v>
      </c>
      <c r="J69" s="234"/>
    </row>
    <row r="70" spans="1:10" s="161" customFormat="1" ht="16.5" customHeight="1" x14ac:dyDescent="0.2">
      <c r="A70" s="153"/>
      <c r="B70" s="258"/>
      <c r="C70" s="258"/>
      <c r="D70" s="258"/>
      <c r="E70" s="258"/>
      <c r="F70" s="258"/>
      <c r="G70" s="245" t="s">
        <v>506</v>
      </c>
      <c r="H70" s="246" t="s">
        <v>507</v>
      </c>
    </row>
    <row r="71" spans="1:10" s="161" customFormat="1" ht="16.5" customHeight="1" x14ac:dyDescent="0.2">
      <c r="A71" s="201" t="s">
        <v>466</v>
      </c>
      <c r="B71" s="266" t="s">
        <v>141</v>
      </c>
      <c r="C71" s="266" t="s">
        <v>526</v>
      </c>
      <c r="D71" s="269" t="s">
        <v>143</v>
      </c>
      <c r="E71" s="266" t="s">
        <v>137</v>
      </c>
      <c r="F71" s="206">
        <v>45078</v>
      </c>
      <c r="G71" s="266" t="s">
        <v>527</v>
      </c>
      <c r="H71" s="266" t="s">
        <v>528</v>
      </c>
      <c r="I71" s="268" t="s">
        <v>529</v>
      </c>
      <c r="J71" s="268"/>
    </row>
    <row r="72" spans="1:10" s="161" customFormat="1" ht="16.5" customHeight="1" x14ac:dyDescent="0.2">
      <c r="A72" s="201" t="s">
        <v>410</v>
      </c>
      <c r="B72" s="266" t="s">
        <v>241</v>
      </c>
      <c r="C72" s="266" t="s">
        <v>242</v>
      </c>
      <c r="D72" s="269" t="s">
        <v>530</v>
      </c>
      <c r="E72" s="266" t="s">
        <v>74</v>
      </c>
      <c r="F72" s="206">
        <v>45078</v>
      </c>
      <c r="G72" s="266" t="s">
        <v>531</v>
      </c>
      <c r="H72" s="266" t="s">
        <v>532</v>
      </c>
      <c r="I72" s="268" t="s">
        <v>533</v>
      </c>
      <c r="J72" s="268"/>
    </row>
    <row r="73" spans="1:10" s="161" customFormat="1" ht="16.5" customHeight="1" x14ac:dyDescent="0.2">
      <c r="A73" s="201" t="s">
        <v>425</v>
      </c>
      <c r="B73" s="266" t="s">
        <v>138</v>
      </c>
      <c r="C73" s="266" t="s">
        <v>139</v>
      </c>
      <c r="D73" s="269" t="s">
        <v>534</v>
      </c>
      <c r="E73" s="266" t="s">
        <v>137</v>
      </c>
      <c r="F73" s="206">
        <v>45084</v>
      </c>
      <c r="G73" s="266"/>
      <c r="H73" s="266"/>
      <c r="I73" s="268" t="s">
        <v>535</v>
      </c>
      <c r="J73" s="268"/>
    </row>
    <row r="74" spans="1:10" s="161" customFormat="1" ht="16.5" customHeight="1" x14ac:dyDescent="0.2">
      <c r="A74" s="201" t="s">
        <v>428</v>
      </c>
      <c r="B74" s="266" t="s">
        <v>232</v>
      </c>
      <c r="C74" s="266" t="s">
        <v>233</v>
      </c>
      <c r="D74" s="269" t="s">
        <v>234</v>
      </c>
      <c r="E74" s="266" t="s">
        <v>92</v>
      </c>
      <c r="F74" s="206">
        <v>45100</v>
      </c>
      <c r="G74" s="266"/>
      <c r="H74" s="266"/>
      <c r="I74" s="268" t="s">
        <v>536</v>
      </c>
      <c r="J74" s="268"/>
    </row>
    <row r="75" spans="1:10" s="161" customFormat="1" ht="16.5" customHeight="1" x14ac:dyDescent="0.2">
      <c r="A75" s="180"/>
      <c r="B75" s="181"/>
      <c r="C75" s="254"/>
      <c r="D75" s="255"/>
      <c r="E75" s="183"/>
      <c r="F75" s="184"/>
      <c r="G75" s="229"/>
      <c r="H75" s="256"/>
    </row>
    <row r="76" spans="1:10" s="161" customFormat="1" ht="16.5" customHeight="1" x14ac:dyDescent="0.2">
      <c r="A76" s="257" t="s">
        <v>537</v>
      </c>
      <c r="B76" s="257"/>
      <c r="C76" s="257"/>
      <c r="D76" s="257"/>
      <c r="E76" s="257"/>
      <c r="F76" s="257"/>
      <c r="G76" s="257"/>
      <c r="H76" s="257"/>
    </row>
    <row r="77" spans="1:10" s="161" customFormat="1" ht="16.5" customHeight="1" x14ac:dyDescent="0.2">
      <c r="A77" s="153"/>
      <c r="B77" s="243" t="s">
        <v>67</v>
      </c>
      <c r="C77" s="258" t="s">
        <v>68</v>
      </c>
      <c r="D77" s="243" t="s">
        <v>69</v>
      </c>
      <c r="E77" s="243" t="s">
        <v>70</v>
      </c>
      <c r="F77" s="243" t="s">
        <v>64</v>
      </c>
      <c r="G77" s="244" t="s">
        <v>505</v>
      </c>
      <c r="H77" s="244"/>
      <c r="I77" s="234" t="s">
        <v>499</v>
      </c>
      <c r="J77" s="234"/>
    </row>
    <row r="78" spans="1:10" s="161" customFormat="1" ht="16.5" customHeight="1" x14ac:dyDescent="0.2">
      <c r="A78" s="153"/>
      <c r="B78" s="258"/>
      <c r="C78" s="258"/>
      <c r="D78" s="258"/>
      <c r="E78" s="258"/>
      <c r="F78" s="258"/>
      <c r="G78" s="245" t="s">
        <v>506</v>
      </c>
      <c r="H78" s="246" t="s">
        <v>507</v>
      </c>
    </row>
    <row r="79" spans="1:10" s="161" customFormat="1" ht="16.5" customHeight="1" x14ac:dyDescent="0.2">
      <c r="A79" s="208" t="s">
        <v>466</v>
      </c>
      <c r="B79" s="210" t="s">
        <v>124</v>
      </c>
      <c r="C79" s="210" t="s">
        <v>538</v>
      </c>
      <c r="D79" s="211" t="s">
        <v>126</v>
      </c>
      <c r="E79" s="251" t="s">
        <v>92</v>
      </c>
      <c r="F79" s="213">
        <v>45001</v>
      </c>
      <c r="G79" s="215" t="s">
        <v>493</v>
      </c>
      <c r="H79" s="215" t="s">
        <v>539</v>
      </c>
      <c r="I79" s="235" t="s">
        <v>540</v>
      </c>
      <c r="J79" s="235"/>
    </row>
    <row r="80" spans="1:10" s="161" customFormat="1" ht="16.5" customHeight="1" x14ac:dyDescent="0.2">
      <c r="A80" s="217" t="s">
        <v>410</v>
      </c>
      <c r="B80" s="219" t="s">
        <v>541</v>
      </c>
      <c r="C80" s="219" t="s">
        <v>542</v>
      </c>
      <c r="D80" s="220" t="s">
        <v>543</v>
      </c>
      <c r="E80" s="270" t="s">
        <v>74</v>
      </c>
      <c r="F80" s="221">
        <v>45037</v>
      </c>
      <c r="G80" s="223" t="s">
        <v>493</v>
      </c>
      <c r="H80" s="171" t="s">
        <v>539</v>
      </c>
      <c r="I80" s="271" t="s">
        <v>544</v>
      </c>
      <c r="J80" s="271"/>
    </row>
    <row r="81" spans="1:10" s="161" customFormat="1" ht="16.5" customHeight="1" x14ac:dyDescent="0.2">
      <c r="A81" s="272" t="s">
        <v>425</v>
      </c>
      <c r="B81" s="273" t="s">
        <v>144</v>
      </c>
      <c r="C81" s="273" t="s">
        <v>545</v>
      </c>
      <c r="D81" s="274" t="s">
        <v>546</v>
      </c>
      <c r="E81" s="275" t="s">
        <v>74</v>
      </c>
      <c r="F81" s="276">
        <v>45054</v>
      </c>
      <c r="G81" s="277"/>
      <c r="H81" s="277"/>
      <c r="I81" s="268" t="s">
        <v>547</v>
      </c>
      <c r="J81" s="268"/>
    </row>
    <row r="82" spans="1:10" s="161" customFormat="1" ht="16.5" customHeight="1" x14ac:dyDescent="0.2">
      <c r="A82" s="272" t="s">
        <v>428</v>
      </c>
      <c r="B82" s="273" t="s">
        <v>217</v>
      </c>
      <c r="C82" s="273" t="s">
        <v>548</v>
      </c>
      <c r="D82" s="274" t="s">
        <v>549</v>
      </c>
      <c r="E82" s="275" t="s">
        <v>74</v>
      </c>
      <c r="F82" s="276">
        <v>45084</v>
      </c>
      <c r="G82" s="277"/>
      <c r="H82" s="277"/>
      <c r="I82" s="268" t="s">
        <v>550</v>
      </c>
      <c r="J82" s="268"/>
    </row>
    <row r="83" spans="1:10" s="161" customFormat="1" ht="16.5" customHeight="1" x14ac:dyDescent="0.2">
      <c r="A83" s="272" t="s">
        <v>431</v>
      </c>
      <c r="B83" s="273" t="s">
        <v>274</v>
      </c>
      <c r="C83" s="273" t="s">
        <v>551</v>
      </c>
      <c r="D83" s="274" t="s">
        <v>552</v>
      </c>
      <c r="E83" s="275" t="s">
        <v>74</v>
      </c>
      <c r="F83" s="276">
        <v>45086</v>
      </c>
      <c r="G83" s="277" t="s">
        <v>553</v>
      </c>
      <c r="H83" s="277" t="s">
        <v>554</v>
      </c>
      <c r="I83" s="268" t="s">
        <v>555</v>
      </c>
      <c r="J83" s="268"/>
    </row>
    <row r="84" spans="1:10" s="161" customFormat="1" ht="16.5" customHeight="1" x14ac:dyDescent="0.2">
      <c r="A84" s="272" t="s">
        <v>434</v>
      </c>
      <c r="B84" s="273" t="s">
        <v>134</v>
      </c>
      <c r="C84" s="273" t="s">
        <v>556</v>
      </c>
      <c r="D84" s="274" t="s">
        <v>557</v>
      </c>
      <c r="E84" s="275" t="s">
        <v>137</v>
      </c>
      <c r="F84" s="276">
        <v>45089</v>
      </c>
      <c r="G84" s="277"/>
      <c r="H84" s="277"/>
      <c r="I84" s="268" t="s">
        <v>558</v>
      </c>
      <c r="J84" s="268"/>
    </row>
    <row r="85" spans="1:10" s="161" customFormat="1" ht="16.5" customHeight="1" x14ac:dyDescent="0.2">
      <c r="A85" s="272" t="s">
        <v>437</v>
      </c>
      <c r="B85" s="273" t="s">
        <v>188</v>
      </c>
      <c r="C85" s="273" t="s">
        <v>189</v>
      </c>
      <c r="D85" s="274" t="s">
        <v>559</v>
      </c>
      <c r="E85" s="275" t="s">
        <v>74</v>
      </c>
      <c r="F85" s="276">
        <v>45093</v>
      </c>
      <c r="G85" s="277" t="s">
        <v>493</v>
      </c>
      <c r="H85" s="277" t="s">
        <v>539</v>
      </c>
      <c r="I85" s="268" t="s">
        <v>560</v>
      </c>
      <c r="J85" s="268"/>
    </row>
    <row r="86" spans="1:10" s="161" customFormat="1" ht="16.5" customHeight="1" x14ac:dyDescent="0.2">
      <c r="A86" s="272" t="s">
        <v>440</v>
      </c>
      <c r="B86" s="273" t="s">
        <v>96</v>
      </c>
      <c r="C86" s="273" t="s">
        <v>97</v>
      </c>
      <c r="D86" s="274" t="s">
        <v>561</v>
      </c>
      <c r="E86" s="275" t="s">
        <v>74</v>
      </c>
      <c r="F86" s="276">
        <v>45105</v>
      </c>
      <c r="G86" s="277" t="s">
        <v>488</v>
      </c>
      <c r="H86" s="277" t="s">
        <v>409</v>
      </c>
      <c r="I86" s="268" t="s">
        <v>562</v>
      </c>
      <c r="J86" s="268"/>
    </row>
    <row r="87" spans="1:10" ht="17.100000000000001" customHeight="1" x14ac:dyDescent="0.2">
      <c r="A87" s="180"/>
      <c r="B87" s="180"/>
      <c r="C87" s="278"/>
      <c r="D87" s="278"/>
      <c r="E87" s="183"/>
      <c r="F87" s="279"/>
      <c r="G87" s="231"/>
      <c r="H87" s="280"/>
    </row>
    <row r="88" spans="1:10" ht="17.100000000000001" customHeight="1" x14ac:dyDescent="0.2">
      <c r="A88" s="242"/>
      <c r="B88" s="224"/>
      <c r="C88" s="224"/>
      <c r="D88" s="225"/>
      <c r="E88" s="226"/>
      <c r="F88" s="227"/>
      <c r="G88" s="228"/>
      <c r="H88" s="228"/>
    </row>
    <row r="89" spans="1:10" ht="12.75" customHeight="1" x14ac:dyDescent="0.2">
      <c r="B89" s="281" t="s">
        <v>162</v>
      </c>
      <c r="C89" s="182" t="s">
        <v>563</v>
      </c>
    </row>
    <row r="90" spans="1:10" ht="12.75" customHeight="1" x14ac:dyDescent="0.2">
      <c r="B90" s="182"/>
      <c r="C90" s="182" t="s">
        <v>564</v>
      </c>
    </row>
    <row r="91" spans="1:10" ht="12.75" customHeight="1" x14ac:dyDescent="0.2">
      <c r="B91" s="182"/>
      <c r="C91" s="182" t="s">
        <v>565</v>
      </c>
    </row>
  </sheetData>
  <mergeCells count="33">
    <mergeCell ref="I85:J85"/>
    <mergeCell ref="I86:J86"/>
    <mergeCell ref="I79:J79"/>
    <mergeCell ref="I80:J80"/>
    <mergeCell ref="I81:J81"/>
    <mergeCell ref="I82:J82"/>
    <mergeCell ref="I83:J83"/>
    <mergeCell ref="I84:J84"/>
    <mergeCell ref="I71:J71"/>
    <mergeCell ref="I72:J72"/>
    <mergeCell ref="I73:J73"/>
    <mergeCell ref="I74:J74"/>
    <mergeCell ref="A76:H76"/>
    <mergeCell ref="G77:H77"/>
    <mergeCell ref="I77:J77"/>
    <mergeCell ref="G59:H59"/>
    <mergeCell ref="A63:H63"/>
    <mergeCell ref="G64:H64"/>
    <mergeCell ref="I66:J66"/>
    <mergeCell ref="A68:H68"/>
    <mergeCell ref="G69:H69"/>
    <mergeCell ref="I69:J69"/>
    <mergeCell ref="G54:H54"/>
    <mergeCell ref="G55:H55"/>
    <mergeCell ref="A58:H58"/>
    <mergeCell ref="A31:H31"/>
    <mergeCell ref="A45:H45"/>
    <mergeCell ref="A52:H52"/>
    <mergeCell ref="G53:H53"/>
    <mergeCell ref="A1:H1"/>
    <mergeCell ref="A6:H6"/>
    <mergeCell ref="A10:H10"/>
    <mergeCell ref="A27:H2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374</v>
      </c>
      <c r="H1" s="2" t="s">
        <v>174</v>
      </c>
    </row>
    <row r="2" spans="1:8" s="76" customFormat="1" ht="15" customHeight="1" x14ac:dyDescent="0.2">
      <c r="A2" s="74" t="s">
        <v>373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175</v>
      </c>
      <c r="B3" s="77" t="s">
        <v>176</v>
      </c>
      <c r="C3" s="77" t="s">
        <v>177</v>
      </c>
      <c r="D3" s="80" t="s">
        <v>74</v>
      </c>
      <c r="E3" s="78">
        <v>68</v>
      </c>
      <c r="F3" s="78">
        <v>64220</v>
      </c>
      <c r="G3" s="79">
        <v>944.41179999999997</v>
      </c>
      <c r="H3" s="78">
        <v>107728200</v>
      </c>
    </row>
    <row r="4" spans="1:8" ht="15" customHeight="1" x14ac:dyDescent="0.2">
      <c r="A4" s="77" t="s">
        <v>179</v>
      </c>
      <c r="B4" s="77" t="s">
        <v>180</v>
      </c>
      <c r="C4" s="77" t="s">
        <v>181</v>
      </c>
      <c r="D4" s="80" t="s">
        <v>137</v>
      </c>
      <c r="E4" s="78">
        <v>253465</v>
      </c>
      <c r="F4" s="78">
        <v>3524156.25</v>
      </c>
      <c r="G4" s="79">
        <v>13.9039</v>
      </c>
      <c r="H4" s="78">
        <v>68033260.799999997</v>
      </c>
    </row>
    <row r="5" spans="1:8" ht="15" customHeight="1" x14ac:dyDescent="0.2">
      <c r="A5" s="77" t="s">
        <v>183</v>
      </c>
      <c r="B5" s="77" t="s">
        <v>184</v>
      </c>
      <c r="C5" s="77" t="s">
        <v>149</v>
      </c>
      <c r="D5" s="80" t="s">
        <v>74</v>
      </c>
      <c r="E5" s="78">
        <v>26423</v>
      </c>
      <c r="F5" s="78">
        <v>1664522</v>
      </c>
      <c r="G5" s="79">
        <v>62.995199999999997</v>
      </c>
      <c r="H5" s="78">
        <v>687536850</v>
      </c>
    </row>
    <row r="6" spans="1:8" ht="15" customHeight="1" x14ac:dyDescent="0.2">
      <c r="A6" s="77" t="s">
        <v>147</v>
      </c>
      <c r="B6" s="77" t="s">
        <v>148</v>
      </c>
      <c r="C6" s="77" t="s">
        <v>149</v>
      </c>
      <c r="D6" s="80" t="s">
        <v>74</v>
      </c>
      <c r="E6" s="78">
        <v>143133</v>
      </c>
      <c r="F6" s="78">
        <v>7895623.7000000002</v>
      </c>
      <c r="G6" s="79">
        <v>55.162799999999997</v>
      </c>
      <c r="H6" s="78">
        <v>400261900</v>
      </c>
    </row>
    <row r="7" spans="1:8" ht="15" customHeight="1" x14ac:dyDescent="0.2">
      <c r="A7" s="77" t="s">
        <v>156</v>
      </c>
      <c r="B7" s="77" t="s">
        <v>157</v>
      </c>
      <c r="C7" s="77" t="s">
        <v>158</v>
      </c>
      <c r="D7" s="80" t="s">
        <v>137</v>
      </c>
      <c r="E7" s="78">
        <v>104403</v>
      </c>
      <c r="F7" s="78">
        <v>3638578.8</v>
      </c>
      <c r="G7" s="79">
        <v>34.851300000000002</v>
      </c>
      <c r="H7" s="78">
        <v>189762677</v>
      </c>
    </row>
    <row r="8" spans="1:8" ht="15" customHeight="1" x14ac:dyDescent="0.2">
      <c r="A8" s="77" t="s">
        <v>185</v>
      </c>
      <c r="B8" s="77" t="s">
        <v>186</v>
      </c>
      <c r="C8" s="77" t="s">
        <v>187</v>
      </c>
      <c r="D8" s="80" t="s">
        <v>137</v>
      </c>
      <c r="E8" s="78">
        <v>83990</v>
      </c>
      <c r="F8" s="78">
        <v>4149492.7</v>
      </c>
      <c r="G8" s="79">
        <v>49.404600000000002</v>
      </c>
      <c r="H8" s="78">
        <v>666860000</v>
      </c>
    </row>
    <row r="9" spans="1:8" ht="15" customHeight="1" x14ac:dyDescent="0.2">
      <c r="A9" s="77" t="s">
        <v>150</v>
      </c>
      <c r="B9" s="77" t="s">
        <v>151</v>
      </c>
      <c r="C9" s="77" t="s">
        <v>152</v>
      </c>
      <c r="D9" s="80" t="s">
        <v>74</v>
      </c>
      <c r="E9" s="78">
        <v>114347</v>
      </c>
      <c r="F9" s="78">
        <v>6469734.4000000004</v>
      </c>
      <c r="G9" s="79">
        <v>56.579799999999999</v>
      </c>
      <c r="H9" s="78">
        <v>81498368</v>
      </c>
    </row>
    <row r="10" spans="1:8" ht="15" customHeight="1" x14ac:dyDescent="0.2">
      <c r="A10" s="77" t="s">
        <v>188</v>
      </c>
      <c r="B10" s="77" t="s">
        <v>189</v>
      </c>
      <c r="C10" s="77" t="s">
        <v>190</v>
      </c>
      <c r="D10" s="80" t="s">
        <v>74</v>
      </c>
      <c r="E10" s="78">
        <v>938</v>
      </c>
      <c r="F10" s="78">
        <v>132892</v>
      </c>
      <c r="G10" s="79">
        <v>141.67590000000001</v>
      </c>
      <c r="H10" s="78">
        <v>101400000</v>
      </c>
    </row>
    <row r="11" spans="1:8" ht="15" customHeight="1" x14ac:dyDescent="0.2">
      <c r="A11" s="77" t="s">
        <v>80</v>
      </c>
      <c r="B11" s="77" t="s">
        <v>81</v>
      </c>
      <c r="C11" s="77" t="s">
        <v>82</v>
      </c>
      <c r="D11" s="80" t="s">
        <v>74</v>
      </c>
      <c r="E11" s="78">
        <v>556</v>
      </c>
      <c r="F11" s="78">
        <v>34269</v>
      </c>
      <c r="G11" s="79">
        <v>61.634900000000002</v>
      </c>
      <c r="H11" s="78">
        <v>6953170</v>
      </c>
    </row>
    <row r="12" spans="1:8" ht="15" customHeight="1" x14ac:dyDescent="0.2">
      <c r="A12" s="77" t="s">
        <v>191</v>
      </c>
      <c r="B12" s="77" t="s">
        <v>192</v>
      </c>
      <c r="C12" s="77" t="s">
        <v>193</v>
      </c>
      <c r="D12" s="80" t="s">
        <v>74</v>
      </c>
      <c r="E12" s="78">
        <v>1156</v>
      </c>
      <c r="F12" s="78">
        <v>10729.5</v>
      </c>
      <c r="G12" s="79">
        <v>9.2815999999999992</v>
      </c>
      <c r="H12" s="78">
        <v>5313000</v>
      </c>
    </row>
    <row r="13" spans="1:8" ht="15" customHeight="1" x14ac:dyDescent="0.2">
      <c r="A13" s="77" t="s">
        <v>194</v>
      </c>
      <c r="B13" s="77" t="s">
        <v>195</v>
      </c>
      <c r="C13" s="77" t="s">
        <v>196</v>
      </c>
      <c r="D13" s="80" t="s">
        <v>92</v>
      </c>
      <c r="E13" s="78">
        <v>2706</v>
      </c>
      <c r="F13" s="78">
        <v>18280.5</v>
      </c>
      <c r="G13" s="79">
        <v>6.7554999999999996</v>
      </c>
      <c r="H13" s="78">
        <v>138263923</v>
      </c>
    </row>
    <row r="14" spans="1:8" ht="15" customHeight="1" x14ac:dyDescent="0.2">
      <c r="A14" s="77" t="s">
        <v>197</v>
      </c>
      <c r="B14" s="77" t="s">
        <v>198</v>
      </c>
      <c r="C14" s="77" t="s">
        <v>199</v>
      </c>
      <c r="D14" s="80" t="s">
        <v>92</v>
      </c>
      <c r="E14" s="78">
        <v>215333</v>
      </c>
      <c r="F14" s="78">
        <v>2270142</v>
      </c>
      <c r="G14" s="79">
        <v>10.5425</v>
      </c>
      <c r="H14" s="78">
        <v>108045000</v>
      </c>
    </row>
    <row r="15" spans="1:8" ht="15" customHeight="1" x14ac:dyDescent="0.2">
      <c r="A15" s="77" t="s">
        <v>200</v>
      </c>
      <c r="B15" s="77" t="s">
        <v>201</v>
      </c>
      <c r="C15" s="77" t="s">
        <v>202</v>
      </c>
      <c r="D15" s="80" t="s">
        <v>74</v>
      </c>
      <c r="E15" s="78">
        <v>243</v>
      </c>
      <c r="F15" s="78">
        <v>1243.6400000000001</v>
      </c>
      <c r="G15" s="79">
        <v>5.1178999999999997</v>
      </c>
      <c r="H15" s="78">
        <v>46330853.399999999</v>
      </c>
    </row>
    <row r="16" spans="1:8" ht="15" customHeight="1" x14ac:dyDescent="0.2">
      <c r="A16" s="77" t="s">
        <v>203</v>
      </c>
      <c r="B16" s="77" t="s">
        <v>204</v>
      </c>
      <c r="C16" s="77" t="s">
        <v>205</v>
      </c>
      <c r="D16" s="80" t="s">
        <v>92</v>
      </c>
      <c r="E16" s="78">
        <v>63</v>
      </c>
      <c r="F16" s="78">
        <v>52700</v>
      </c>
      <c r="G16" s="79">
        <v>836.50789999999995</v>
      </c>
      <c r="H16" s="78">
        <v>353595480</v>
      </c>
    </row>
    <row r="17" spans="1:8" ht="15" customHeight="1" x14ac:dyDescent="0.2">
      <c r="A17" s="77" t="s">
        <v>206</v>
      </c>
      <c r="B17" s="77" t="s">
        <v>207</v>
      </c>
      <c r="C17" s="77" t="s">
        <v>205</v>
      </c>
      <c r="D17" s="80" t="s">
        <v>92</v>
      </c>
      <c r="E17" s="78">
        <v>40</v>
      </c>
      <c r="F17" s="78">
        <v>35200</v>
      </c>
      <c r="G17" s="79">
        <v>880</v>
      </c>
      <c r="H17" s="78">
        <v>7962500</v>
      </c>
    </row>
    <row r="18" spans="1:8" ht="15" customHeight="1" x14ac:dyDescent="0.2">
      <c r="A18" s="77" t="s">
        <v>208</v>
      </c>
      <c r="B18" s="77" t="s">
        <v>209</v>
      </c>
      <c r="C18" s="77" t="s">
        <v>210</v>
      </c>
      <c r="D18" s="80" t="s">
        <v>74</v>
      </c>
      <c r="E18" s="78">
        <v>14057</v>
      </c>
      <c r="F18" s="78">
        <v>429811.20000000001</v>
      </c>
      <c r="G18" s="79">
        <v>30.5763</v>
      </c>
      <c r="H18" s="78">
        <v>6877839.5999999996</v>
      </c>
    </row>
    <row r="19" spans="1:8" ht="15" customHeight="1" x14ac:dyDescent="0.2">
      <c r="A19" s="77" t="s">
        <v>96</v>
      </c>
      <c r="B19" s="77" t="s">
        <v>97</v>
      </c>
      <c r="C19" s="77" t="s">
        <v>98</v>
      </c>
      <c r="D19" s="80" t="s">
        <v>74</v>
      </c>
      <c r="E19" s="78">
        <v>2096</v>
      </c>
      <c r="F19" s="78">
        <v>47376.800000000003</v>
      </c>
      <c r="G19" s="79">
        <v>22.603400000000001</v>
      </c>
      <c r="H19" s="78">
        <v>3249024</v>
      </c>
    </row>
    <row r="20" spans="1:8" ht="15" customHeight="1" x14ac:dyDescent="0.2">
      <c r="A20" s="77" t="s">
        <v>211</v>
      </c>
      <c r="B20" s="77" t="s">
        <v>212</v>
      </c>
      <c r="C20" s="77" t="s">
        <v>213</v>
      </c>
      <c r="D20" s="80" t="s">
        <v>92</v>
      </c>
      <c r="E20" s="78">
        <v>1228408</v>
      </c>
      <c r="F20" s="78">
        <v>2886751.8</v>
      </c>
      <c r="G20" s="79">
        <v>2.35</v>
      </c>
      <c r="H20" s="78">
        <v>109717533.38</v>
      </c>
    </row>
    <row r="21" spans="1:8" ht="15" customHeight="1" x14ac:dyDescent="0.2">
      <c r="A21" s="77" t="s">
        <v>153</v>
      </c>
      <c r="B21" s="77" t="s">
        <v>154</v>
      </c>
      <c r="C21" s="77" t="s">
        <v>155</v>
      </c>
      <c r="D21" s="80" t="s">
        <v>74</v>
      </c>
      <c r="E21" s="78">
        <v>22937</v>
      </c>
      <c r="F21" s="78">
        <v>5176773</v>
      </c>
      <c r="G21" s="79">
        <v>225.6953</v>
      </c>
      <c r="H21" s="78">
        <v>278314850</v>
      </c>
    </row>
    <row r="22" spans="1:8" ht="15" customHeight="1" x14ac:dyDescent="0.2">
      <c r="A22" s="77" t="s">
        <v>214</v>
      </c>
      <c r="B22" s="77" t="s">
        <v>215</v>
      </c>
      <c r="C22" s="77" t="s">
        <v>216</v>
      </c>
      <c r="D22" s="80" t="s">
        <v>92</v>
      </c>
      <c r="E22" s="78">
        <v>7254</v>
      </c>
      <c r="F22" s="78">
        <v>54261.35</v>
      </c>
      <c r="G22" s="79">
        <v>7.4802</v>
      </c>
      <c r="H22" s="78">
        <v>13977076.050000001</v>
      </c>
    </row>
    <row r="23" spans="1:8" ht="15" customHeight="1" x14ac:dyDescent="0.2">
      <c r="A23" s="77" t="s">
        <v>106</v>
      </c>
      <c r="B23" s="77" t="s">
        <v>107</v>
      </c>
      <c r="C23" s="77" t="s">
        <v>108</v>
      </c>
      <c r="D23" s="80" t="s">
        <v>74</v>
      </c>
      <c r="E23" s="78">
        <v>6185</v>
      </c>
      <c r="F23" s="78">
        <v>4775.5200000000004</v>
      </c>
      <c r="G23" s="79">
        <v>0.77210000000000001</v>
      </c>
      <c r="H23" s="78">
        <v>26348951.52</v>
      </c>
    </row>
    <row r="24" spans="1:8" ht="15" customHeight="1" x14ac:dyDescent="0.2">
      <c r="A24" s="77" t="s">
        <v>71</v>
      </c>
      <c r="B24" s="77" t="s">
        <v>72</v>
      </c>
      <c r="C24" s="77" t="s">
        <v>73</v>
      </c>
      <c r="D24" s="80" t="s">
        <v>74</v>
      </c>
      <c r="E24" s="78">
        <v>33612</v>
      </c>
      <c r="F24" s="78">
        <v>10525.03</v>
      </c>
      <c r="G24" s="79">
        <v>0.31309999999999999</v>
      </c>
      <c r="H24" s="78">
        <v>8371668.2400000002</v>
      </c>
    </row>
    <row r="25" spans="1:8" ht="15" customHeight="1" x14ac:dyDescent="0.2">
      <c r="A25" s="77" t="s">
        <v>217</v>
      </c>
      <c r="B25" s="77" t="s">
        <v>218</v>
      </c>
      <c r="C25" s="77" t="s">
        <v>219</v>
      </c>
      <c r="D25" s="80" t="s">
        <v>74</v>
      </c>
      <c r="E25" s="78">
        <v>16010</v>
      </c>
      <c r="F25" s="78">
        <v>1681107</v>
      </c>
      <c r="G25" s="79">
        <v>105.00360000000001</v>
      </c>
      <c r="H25" s="78">
        <v>239344665</v>
      </c>
    </row>
    <row r="26" spans="1:8" ht="15" customHeight="1" x14ac:dyDescent="0.2">
      <c r="A26" s="77" t="s">
        <v>159</v>
      </c>
      <c r="B26" s="77" t="s">
        <v>160</v>
      </c>
      <c r="C26" s="77" t="s">
        <v>161</v>
      </c>
      <c r="D26" s="80" t="s">
        <v>92</v>
      </c>
      <c r="E26" s="78">
        <v>29596</v>
      </c>
      <c r="F26" s="78">
        <v>3638447</v>
      </c>
      <c r="G26" s="79">
        <v>122.9371</v>
      </c>
      <c r="H26" s="78">
        <v>297619875</v>
      </c>
    </row>
    <row r="27" spans="1:8" ht="15" customHeight="1" x14ac:dyDescent="0.2">
      <c r="A27" s="77" t="s">
        <v>220</v>
      </c>
      <c r="B27" s="77" t="s">
        <v>221</v>
      </c>
      <c r="C27" s="77" t="s">
        <v>222</v>
      </c>
      <c r="D27" s="80" t="s">
        <v>74</v>
      </c>
      <c r="E27" s="78">
        <v>98354</v>
      </c>
      <c r="F27" s="78">
        <v>181094.3</v>
      </c>
      <c r="G27" s="79">
        <v>1.8411999999999999</v>
      </c>
      <c r="H27" s="78">
        <v>15476650</v>
      </c>
    </row>
    <row r="28" spans="1:8" ht="15" customHeight="1" x14ac:dyDescent="0.2">
      <c r="A28" s="77" t="s">
        <v>138</v>
      </c>
      <c r="B28" s="77" t="s">
        <v>139</v>
      </c>
      <c r="C28" s="77" t="s">
        <v>140</v>
      </c>
      <c r="D28" s="80" t="s">
        <v>137</v>
      </c>
      <c r="E28" s="78">
        <v>440989</v>
      </c>
      <c r="F28" s="78">
        <v>11054195.800000001</v>
      </c>
      <c r="G28" s="79">
        <v>25.066800000000001</v>
      </c>
      <c r="H28" s="78">
        <v>1985151218.4000001</v>
      </c>
    </row>
    <row r="29" spans="1:8" ht="15" customHeight="1" x14ac:dyDescent="0.2">
      <c r="A29" s="77" t="s">
        <v>223</v>
      </c>
      <c r="B29" s="77" t="s">
        <v>224</v>
      </c>
      <c r="C29" s="77" t="s">
        <v>225</v>
      </c>
      <c r="D29" s="80" t="s">
        <v>74</v>
      </c>
      <c r="E29" s="78">
        <v>1855</v>
      </c>
      <c r="F29" s="78">
        <v>11435.65</v>
      </c>
      <c r="G29" s="79">
        <v>6.1647999999999996</v>
      </c>
      <c r="H29" s="78">
        <v>14813214</v>
      </c>
    </row>
    <row r="30" spans="1:8" ht="15" customHeight="1" x14ac:dyDescent="0.2">
      <c r="A30" s="77" t="s">
        <v>226</v>
      </c>
      <c r="B30" s="77" t="s">
        <v>227</v>
      </c>
      <c r="C30" s="77" t="s">
        <v>228</v>
      </c>
      <c r="D30" s="80" t="s">
        <v>74</v>
      </c>
      <c r="E30" s="78">
        <v>582</v>
      </c>
      <c r="F30" s="78">
        <v>7428.3</v>
      </c>
      <c r="G30" s="79">
        <v>12.763400000000001</v>
      </c>
      <c r="H30" s="78">
        <v>6233242</v>
      </c>
    </row>
    <row r="31" spans="1:8" ht="15" customHeight="1" x14ac:dyDescent="0.2">
      <c r="A31" s="77" t="s">
        <v>121</v>
      </c>
      <c r="B31" s="77" t="s">
        <v>122</v>
      </c>
      <c r="C31" s="77" t="s">
        <v>123</v>
      </c>
      <c r="D31" s="80" t="s">
        <v>92</v>
      </c>
      <c r="E31" s="78">
        <v>66789</v>
      </c>
      <c r="F31" s="78">
        <v>757374.6</v>
      </c>
      <c r="G31" s="79">
        <v>11.3398</v>
      </c>
      <c r="H31" s="78">
        <v>6106404.5499999998</v>
      </c>
    </row>
    <row r="32" spans="1:8" ht="15" customHeight="1" x14ac:dyDescent="0.2">
      <c r="A32" s="77" t="s">
        <v>229</v>
      </c>
      <c r="B32" s="77" t="s">
        <v>230</v>
      </c>
      <c r="C32" s="77" t="s">
        <v>231</v>
      </c>
      <c r="D32" s="80" t="s">
        <v>74</v>
      </c>
      <c r="E32" s="78">
        <v>2311</v>
      </c>
      <c r="F32" s="78">
        <v>780426</v>
      </c>
      <c r="G32" s="79">
        <v>337.70060000000001</v>
      </c>
      <c r="H32" s="78">
        <v>57128000</v>
      </c>
    </row>
    <row r="33" spans="1:8" ht="15" customHeight="1" x14ac:dyDescent="0.2">
      <c r="A33" s="77" t="s">
        <v>232</v>
      </c>
      <c r="B33" s="77" t="s">
        <v>233</v>
      </c>
      <c r="C33" s="77" t="s">
        <v>234</v>
      </c>
      <c r="D33" s="80" t="s">
        <v>92</v>
      </c>
      <c r="E33" s="78">
        <v>5970</v>
      </c>
      <c r="F33" s="78">
        <v>150290.20000000001</v>
      </c>
      <c r="G33" s="79">
        <v>25.174199999999999</v>
      </c>
      <c r="H33" s="78">
        <v>57923712</v>
      </c>
    </row>
    <row r="34" spans="1:8" ht="15" customHeight="1" x14ac:dyDescent="0.2">
      <c r="A34" s="77" t="s">
        <v>235</v>
      </c>
      <c r="B34" s="77" t="s">
        <v>236</v>
      </c>
      <c r="C34" s="77" t="s">
        <v>237</v>
      </c>
      <c r="D34" s="80" t="s">
        <v>92</v>
      </c>
      <c r="E34" s="78">
        <v>1109</v>
      </c>
      <c r="F34" s="78">
        <v>507850</v>
      </c>
      <c r="G34" s="79">
        <v>457.93509999999998</v>
      </c>
      <c r="H34" s="78">
        <v>4600000000</v>
      </c>
    </row>
    <row r="35" spans="1:8" ht="15" customHeight="1" x14ac:dyDescent="0.2">
      <c r="A35" s="77" t="s">
        <v>238</v>
      </c>
      <c r="B35" s="77" t="s">
        <v>239</v>
      </c>
      <c r="C35" s="77" t="s">
        <v>240</v>
      </c>
      <c r="D35" s="80" t="s">
        <v>74</v>
      </c>
      <c r="E35" s="78">
        <v>441455</v>
      </c>
      <c r="F35" s="78">
        <v>1180344.3400000001</v>
      </c>
      <c r="G35" s="79">
        <v>2.6738</v>
      </c>
      <c r="H35" s="78">
        <v>41990120</v>
      </c>
    </row>
    <row r="36" spans="1:8" ht="15" customHeight="1" x14ac:dyDescent="0.2">
      <c r="A36" s="77" t="s">
        <v>241</v>
      </c>
      <c r="B36" s="77" t="s">
        <v>242</v>
      </c>
      <c r="C36" s="77" t="s">
        <v>243</v>
      </c>
      <c r="D36" s="80" t="s">
        <v>74</v>
      </c>
      <c r="E36" s="78">
        <v>1794</v>
      </c>
      <c r="F36" s="78">
        <v>472044</v>
      </c>
      <c r="G36" s="79">
        <v>263.12369999999999</v>
      </c>
      <c r="H36" s="78">
        <v>32810120</v>
      </c>
    </row>
    <row r="37" spans="1:8" ht="15" customHeight="1" x14ac:dyDescent="0.2">
      <c r="A37" s="77" t="s">
        <v>244</v>
      </c>
      <c r="B37" s="77" t="s">
        <v>245</v>
      </c>
      <c r="C37" s="77" t="s">
        <v>246</v>
      </c>
      <c r="D37" s="80" t="s">
        <v>74</v>
      </c>
      <c r="E37" s="78">
        <v>863</v>
      </c>
      <c r="F37" s="78">
        <v>481605</v>
      </c>
      <c r="G37" s="79">
        <v>558.05909999999994</v>
      </c>
      <c r="H37" s="78">
        <v>66875000</v>
      </c>
    </row>
    <row r="38" spans="1:8" ht="15" customHeight="1" x14ac:dyDescent="0.2">
      <c r="A38" s="77" t="s">
        <v>247</v>
      </c>
      <c r="B38" s="77" t="s">
        <v>248</v>
      </c>
      <c r="C38" s="77" t="s">
        <v>249</v>
      </c>
      <c r="D38" s="80" t="s">
        <v>74</v>
      </c>
      <c r="E38" s="78">
        <v>60067</v>
      </c>
      <c r="F38" s="78">
        <v>622128.44999999995</v>
      </c>
      <c r="G38" s="79">
        <v>10.357200000000001</v>
      </c>
      <c r="H38" s="78">
        <v>15221068.199999999</v>
      </c>
    </row>
    <row r="39" spans="1:8" ht="15" customHeight="1" x14ac:dyDescent="0.2">
      <c r="A39" s="77" t="s">
        <v>250</v>
      </c>
      <c r="B39" s="77" t="s">
        <v>251</v>
      </c>
      <c r="C39" s="77" t="s">
        <v>252</v>
      </c>
      <c r="D39" s="80" t="s">
        <v>92</v>
      </c>
      <c r="E39" s="78">
        <v>82430</v>
      </c>
      <c r="F39" s="78">
        <v>136886.70000000001</v>
      </c>
      <c r="G39" s="79">
        <v>1.6606000000000001</v>
      </c>
      <c r="H39" s="78">
        <v>43915196.909999996</v>
      </c>
    </row>
    <row r="40" spans="1:8" ht="15" customHeight="1" x14ac:dyDescent="0.2">
      <c r="A40" s="77" t="s">
        <v>253</v>
      </c>
      <c r="B40" s="77" t="s">
        <v>254</v>
      </c>
      <c r="C40" s="77" t="s">
        <v>252</v>
      </c>
      <c r="D40" s="80" t="s">
        <v>74</v>
      </c>
      <c r="E40" s="78">
        <v>14187</v>
      </c>
      <c r="F40" s="78">
        <v>17003.72</v>
      </c>
      <c r="G40" s="79">
        <v>1.1984999999999999</v>
      </c>
      <c r="H40" s="78">
        <v>198286.2</v>
      </c>
    </row>
    <row r="41" spans="1:8" ht="15" customHeight="1" x14ac:dyDescent="0.2">
      <c r="A41" s="77" t="s">
        <v>256</v>
      </c>
      <c r="B41" s="77" t="s">
        <v>257</v>
      </c>
      <c r="C41" s="77" t="s">
        <v>258</v>
      </c>
      <c r="D41" s="80" t="s">
        <v>74</v>
      </c>
      <c r="E41" s="78">
        <v>194</v>
      </c>
      <c r="F41" s="78">
        <v>146385</v>
      </c>
      <c r="G41" s="79">
        <v>754.56190000000004</v>
      </c>
      <c r="H41" s="78">
        <v>806126400</v>
      </c>
    </row>
    <row r="42" spans="1:8" ht="15" customHeight="1" x14ac:dyDescent="0.2">
      <c r="A42" s="77" t="s">
        <v>259</v>
      </c>
      <c r="B42" s="77" t="s">
        <v>260</v>
      </c>
      <c r="C42" s="77" t="s">
        <v>261</v>
      </c>
      <c r="D42" s="80" t="s">
        <v>74</v>
      </c>
      <c r="E42" s="78">
        <v>859</v>
      </c>
      <c r="F42" s="78">
        <v>24889.8</v>
      </c>
      <c r="G42" s="79">
        <v>28.975300000000001</v>
      </c>
      <c r="H42" s="78">
        <v>56194837</v>
      </c>
    </row>
    <row r="43" spans="1:8" ht="15" customHeight="1" x14ac:dyDescent="0.2">
      <c r="A43" s="77" t="s">
        <v>75</v>
      </c>
      <c r="B43" s="77" t="s">
        <v>76</v>
      </c>
      <c r="C43" s="77" t="s">
        <v>77</v>
      </c>
      <c r="D43" s="80" t="s">
        <v>74</v>
      </c>
      <c r="E43" s="78">
        <v>2168</v>
      </c>
      <c r="F43" s="78">
        <v>854719</v>
      </c>
      <c r="G43" s="79">
        <v>394.24310000000003</v>
      </c>
      <c r="H43" s="78">
        <v>240793120</v>
      </c>
    </row>
    <row r="44" spans="1:8" ht="15" customHeight="1" x14ac:dyDescent="0.2">
      <c r="A44" s="77" t="s">
        <v>78</v>
      </c>
      <c r="B44" s="77" t="s">
        <v>79</v>
      </c>
      <c r="C44" s="77" t="s">
        <v>77</v>
      </c>
      <c r="D44" s="80" t="s">
        <v>74</v>
      </c>
      <c r="E44" s="78">
        <v>2862</v>
      </c>
      <c r="F44" s="78">
        <v>1232804</v>
      </c>
      <c r="G44" s="79">
        <v>430.7491</v>
      </c>
      <c r="H44" s="78">
        <v>74327880</v>
      </c>
    </row>
    <row r="45" spans="1:8" ht="15" customHeight="1" x14ac:dyDescent="0.2">
      <c r="A45" s="77" t="s">
        <v>262</v>
      </c>
      <c r="B45" s="77" t="s">
        <v>263</v>
      </c>
      <c r="C45" s="77" t="s">
        <v>264</v>
      </c>
      <c r="D45" s="80" t="s">
        <v>92</v>
      </c>
      <c r="E45" s="78">
        <v>27468</v>
      </c>
      <c r="F45" s="78">
        <v>3623630</v>
      </c>
      <c r="G45" s="79">
        <v>131.92189999999999</v>
      </c>
      <c r="H45" s="78">
        <v>388389969</v>
      </c>
    </row>
    <row r="46" spans="1:8" ht="15" customHeight="1" x14ac:dyDescent="0.2">
      <c r="A46" s="77" t="s">
        <v>265</v>
      </c>
      <c r="B46" s="77" t="s">
        <v>266</v>
      </c>
      <c r="C46" s="77" t="s">
        <v>267</v>
      </c>
      <c r="D46" s="80" t="s">
        <v>74</v>
      </c>
      <c r="E46" s="78">
        <v>1578</v>
      </c>
      <c r="F46" s="78">
        <v>125120</v>
      </c>
      <c r="G46" s="79">
        <v>79.290199999999999</v>
      </c>
      <c r="H46" s="78">
        <v>10422080</v>
      </c>
    </row>
    <row r="47" spans="1:8" ht="15" customHeight="1" x14ac:dyDescent="0.2">
      <c r="A47" s="77" t="s">
        <v>130</v>
      </c>
      <c r="B47" s="77" t="s">
        <v>131</v>
      </c>
      <c r="C47" s="77" t="s">
        <v>132</v>
      </c>
      <c r="D47" s="80" t="s">
        <v>74</v>
      </c>
      <c r="E47" s="78">
        <v>1416</v>
      </c>
      <c r="F47" s="78">
        <v>110193</v>
      </c>
      <c r="G47" s="79">
        <v>77.819900000000004</v>
      </c>
      <c r="H47" s="78">
        <v>109399333</v>
      </c>
    </row>
    <row r="48" spans="1:8" ht="15" customHeight="1" x14ac:dyDescent="0.2">
      <c r="A48" s="77" t="s">
        <v>118</v>
      </c>
      <c r="B48" s="77" t="s">
        <v>119</v>
      </c>
      <c r="C48" s="77" t="s">
        <v>120</v>
      </c>
      <c r="D48" s="80" t="s">
        <v>74</v>
      </c>
      <c r="E48" s="78">
        <v>168778</v>
      </c>
      <c r="F48" s="78">
        <v>1053943.3</v>
      </c>
      <c r="G48" s="79">
        <v>6.2446000000000002</v>
      </c>
      <c r="H48" s="78">
        <v>30922716.600000001</v>
      </c>
    </row>
    <row r="49" spans="1:8" ht="15" customHeight="1" x14ac:dyDescent="0.2">
      <c r="A49" s="77" t="s">
        <v>268</v>
      </c>
      <c r="B49" s="77" t="s">
        <v>269</v>
      </c>
      <c r="C49" s="77" t="s">
        <v>270</v>
      </c>
      <c r="D49" s="80" t="s">
        <v>92</v>
      </c>
      <c r="E49" s="78">
        <v>7935</v>
      </c>
      <c r="F49" s="78">
        <v>868325.5</v>
      </c>
      <c r="G49" s="79">
        <v>109.4298</v>
      </c>
      <c r="H49" s="78">
        <v>56254611</v>
      </c>
    </row>
    <row r="50" spans="1:8" ht="15" customHeight="1" x14ac:dyDescent="0.2">
      <c r="A50" s="77" t="s">
        <v>271</v>
      </c>
      <c r="B50" s="77" t="s">
        <v>272</v>
      </c>
      <c r="C50" s="77" t="s">
        <v>273</v>
      </c>
      <c r="D50" s="80" t="s">
        <v>92</v>
      </c>
      <c r="E50" s="78">
        <v>90199</v>
      </c>
      <c r="F50" s="78">
        <v>764247.15</v>
      </c>
      <c r="G50" s="79">
        <v>8.4728999999999992</v>
      </c>
      <c r="H50" s="78">
        <v>113235990</v>
      </c>
    </row>
    <row r="51" spans="1:8" ht="15" customHeight="1" x14ac:dyDescent="0.2">
      <c r="A51" s="77" t="s">
        <v>274</v>
      </c>
      <c r="B51" s="77" t="s">
        <v>275</v>
      </c>
      <c r="C51" s="77" t="s">
        <v>276</v>
      </c>
      <c r="D51" s="80" t="s">
        <v>74</v>
      </c>
      <c r="E51" s="78">
        <v>10455</v>
      </c>
      <c r="F51" s="78">
        <v>221709.8</v>
      </c>
      <c r="G51" s="79">
        <v>21.206099999999999</v>
      </c>
      <c r="H51" s="78">
        <v>17222816</v>
      </c>
    </row>
    <row r="52" spans="1:8" ht="15" customHeight="1" x14ac:dyDescent="0.2">
      <c r="A52" s="77" t="s">
        <v>277</v>
      </c>
      <c r="B52" s="77" t="s">
        <v>278</v>
      </c>
      <c r="C52" s="77" t="s">
        <v>279</v>
      </c>
      <c r="D52" s="80" t="s">
        <v>74</v>
      </c>
      <c r="E52" s="78">
        <v>285</v>
      </c>
      <c r="F52" s="78">
        <v>98472</v>
      </c>
      <c r="G52" s="79">
        <v>345.51580000000001</v>
      </c>
      <c r="H52" s="78">
        <v>96239838</v>
      </c>
    </row>
    <row r="53" spans="1:8" ht="15" customHeight="1" x14ac:dyDescent="0.2">
      <c r="A53" s="77" t="s">
        <v>280</v>
      </c>
      <c r="B53" s="77" t="s">
        <v>281</v>
      </c>
      <c r="C53" s="77" t="s">
        <v>282</v>
      </c>
      <c r="D53" s="80" t="s">
        <v>74</v>
      </c>
      <c r="E53" s="78">
        <v>1763</v>
      </c>
      <c r="F53" s="78">
        <v>301921</v>
      </c>
      <c r="G53" s="79">
        <v>171.25409999999999</v>
      </c>
      <c r="H53" s="78">
        <v>50843688</v>
      </c>
    </row>
    <row r="54" spans="1:8" ht="15" customHeight="1" x14ac:dyDescent="0.2">
      <c r="A54" s="77" t="s">
        <v>283</v>
      </c>
      <c r="B54" s="77" t="s">
        <v>284</v>
      </c>
      <c r="C54" s="77" t="s">
        <v>285</v>
      </c>
      <c r="D54" s="80" t="s">
        <v>74</v>
      </c>
      <c r="E54" s="78">
        <v>9901</v>
      </c>
      <c r="F54" s="78">
        <v>397916.4</v>
      </c>
      <c r="G54" s="79">
        <v>40.189500000000002</v>
      </c>
      <c r="H54" s="78">
        <v>437773560</v>
      </c>
    </row>
    <row r="55" spans="1:8" ht="15" customHeight="1" x14ac:dyDescent="0.2">
      <c r="A55" s="77" t="s">
        <v>93</v>
      </c>
      <c r="B55" s="77" t="s">
        <v>94</v>
      </c>
      <c r="C55" s="77" t="s">
        <v>95</v>
      </c>
      <c r="D55" s="80" t="s">
        <v>92</v>
      </c>
      <c r="E55" s="78">
        <v>85</v>
      </c>
      <c r="F55" s="78">
        <v>401500</v>
      </c>
      <c r="G55" s="79">
        <v>4723.5294000000004</v>
      </c>
      <c r="H55" s="78">
        <v>193241600</v>
      </c>
    </row>
    <row r="56" spans="1:8" ht="15" customHeight="1" x14ac:dyDescent="0.2">
      <c r="A56" s="77" t="s">
        <v>127</v>
      </c>
      <c r="B56" s="77" t="s">
        <v>128</v>
      </c>
      <c r="C56" s="77" t="s">
        <v>129</v>
      </c>
      <c r="D56" s="80" t="s">
        <v>74</v>
      </c>
      <c r="E56" s="78">
        <v>378</v>
      </c>
      <c r="F56" s="78">
        <v>469.89</v>
      </c>
      <c r="G56" s="79">
        <v>1.2431000000000001</v>
      </c>
      <c r="H56" s="78">
        <v>8549147.25</v>
      </c>
    </row>
    <row r="57" spans="1:8" ht="15" customHeight="1" x14ac:dyDescent="0.2">
      <c r="A57" s="77" t="s">
        <v>286</v>
      </c>
      <c r="B57" s="77" t="s">
        <v>287</v>
      </c>
      <c r="C57" s="77" t="s">
        <v>288</v>
      </c>
      <c r="D57" s="80" t="s">
        <v>92</v>
      </c>
      <c r="E57" s="78">
        <v>53580</v>
      </c>
      <c r="F57" s="78">
        <v>290175.8</v>
      </c>
      <c r="G57" s="79">
        <v>5.4157000000000002</v>
      </c>
      <c r="H57" s="78">
        <v>61369905.25</v>
      </c>
    </row>
    <row r="58" spans="1:8" ht="15" customHeight="1" x14ac:dyDescent="0.2">
      <c r="A58" s="77" t="s">
        <v>289</v>
      </c>
      <c r="B58" s="77" t="s">
        <v>290</v>
      </c>
      <c r="C58" s="77" t="s">
        <v>291</v>
      </c>
      <c r="D58" s="80" t="s">
        <v>92</v>
      </c>
      <c r="E58" s="78">
        <v>255</v>
      </c>
      <c r="F58" s="78">
        <v>35825</v>
      </c>
      <c r="G58" s="79">
        <v>140.49019999999999</v>
      </c>
      <c r="H58" s="78">
        <v>162035280</v>
      </c>
    </row>
    <row r="59" spans="1:8" ht="15" customHeight="1" x14ac:dyDescent="0.2">
      <c r="A59" s="77" t="s">
        <v>292</v>
      </c>
      <c r="B59" s="77" t="s">
        <v>293</v>
      </c>
      <c r="C59" s="77" t="s">
        <v>294</v>
      </c>
      <c r="D59" s="80" t="s">
        <v>74</v>
      </c>
      <c r="E59" s="78">
        <v>851</v>
      </c>
      <c r="F59" s="78">
        <v>24029.4</v>
      </c>
      <c r="G59" s="79">
        <v>28.236699999999999</v>
      </c>
      <c r="H59" s="78">
        <v>18189972.800000001</v>
      </c>
    </row>
    <row r="60" spans="1:8" ht="15" customHeight="1" x14ac:dyDescent="0.2">
      <c r="A60" s="77" t="s">
        <v>295</v>
      </c>
      <c r="B60" s="77" t="s">
        <v>296</v>
      </c>
      <c r="C60" s="77" t="s">
        <v>297</v>
      </c>
      <c r="D60" s="80" t="s">
        <v>74</v>
      </c>
      <c r="E60" s="78">
        <v>5323</v>
      </c>
      <c r="F60" s="78">
        <v>1479098</v>
      </c>
      <c r="G60" s="79">
        <v>277.86919999999998</v>
      </c>
      <c r="H60" s="78">
        <v>659331600</v>
      </c>
    </row>
    <row r="61" spans="1:8" ht="15" customHeight="1" x14ac:dyDescent="0.2">
      <c r="A61" s="77" t="s">
        <v>141</v>
      </c>
      <c r="B61" s="77" t="s">
        <v>142</v>
      </c>
      <c r="C61" s="77" t="s">
        <v>143</v>
      </c>
      <c r="D61" s="80" t="s">
        <v>137</v>
      </c>
      <c r="E61" s="78">
        <v>90084</v>
      </c>
      <c r="F61" s="78">
        <v>8772736.8000000007</v>
      </c>
      <c r="G61" s="79">
        <v>97.384</v>
      </c>
      <c r="H61" s="78">
        <v>818800345</v>
      </c>
    </row>
    <row r="62" spans="1:8" ht="15" customHeight="1" x14ac:dyDescent="0.2">
      <c r="A62" s="77" t="s">
        <v>134</v>
      </c>
      <c r="B62" s="77" t="s">
        <v>135</v>
      </c>
      <c r="C62" s="77" t="s">
        <v>136</v>
      </c>
      <c r="D62" s="80" t="s">
        <v>137</v>
      </c>
      <c r="E62" s="78">
        <v>2462798</v>
      </c>
      <c r="F62" s="78">
        <v>10700829.470000001</v>
      </c>
      <c r="G62" s="79">
        <v>4.3449999999999998</v>
      </c>
      <c r="H62" s="78">
        <v>564603388.15999997</v>
      </c>
    </row>
    <row r="63" spans="1:8" ht="15" customHeight="1" x14ac:dyDescent="0.2">
      <c r="A63" s="77" t="s">
        <v>112</v>
      </c>
      <c r="B63" s="77" t="s">
        <v>113</v>
      </c>
      <c r="C63" s="77" t="s">
        <v>114</v>
      </c>
      <c r="D63" s="80" t="s">
        <v>74</v>
      </c>
      <c r="E63" s="78">
        <v>2770</v>
      </c>
      <c r="F63" s="78">
        <v>251948</v>
      </c>
      <c r="G63" s="79">
        <v>90.956000000000003</v>
      </c>
      <c r="H63" s="78">
        <v>54660812</v>
      </c>
    </row>
    <row r="64" spans="1:8" ht="15" customHeight="1" x14ac:dyDescent="0.2">
      <c r="A64" s="77" t="s">
        <v>115</v>
      </c>
      <c r="B64" s="77" t="s">
        <v>116</v>
      </c>
      <c r="C64" s="77" t="s">
        <v>117</v>
      </c>
      <c r="D64" s="80" t="s">
        <v>74</v>
      </c>
      <c r="E64" s="78">
        <v>2555</v>
      </c>
      <c r="F64" s="78">
        <v>7187.04</v>
      </c>
      <c r="G64" s="79">
        <v>2.8129</v>
      </c>
      <c r="H64" s="78">
        <v>7920686.7999999998</v>
      </c>
    </row>
    <row r="65" spans="1:8" ht="15" customHeight="1" x14ac:dyDescent="0.2">
      <c r="A65" s="77" t="s">
        <v>298</v>
      </c>
      <c r="B65" s="77" t="s">
        <v>299</v>
      </c>
      <c r="C65" s="77" t="s">
        <v>300</v>
      </c>
      <c r="D65" s="80" t="s">
        <v>74</v>
      </c>
      <c r="E65" s="78">
        <v>2913</v>
      </c>
      <c r="F65" s="78">
        <v>298202</v>
      </c>
      <c r="G65" s="79">
        <v>102.3694</v>
      </c>
      <c r="H65" s="78">
        <v>66095933</v>
      </c>
    </row>
    <row r="66" spans="1:8" ht="15" customHeight="1" x14ac:dyDescent="0.2">
      <c r="A66" s="77" t="s">
        <v>301</v>
      </c>
      <c r="B66" s="77" t="s">
        <v>302</v>
      </c>
      <c r="C66" s="77" t="s">
        <v>303</v>
      </c>
      <c r="D66" s="80" t="s">
        <v>74</v>
      </c>
      <c r="E66" s="78">
        <v>190741</v>
      </c>
      <c r="F66" s="78">
        <v>1655816.44</v>
      </c>
      <c r="G66" s="79">
        <v>8.6809999999999992</v>
      </c>
      <c r="H66" s="78">
        <v>8270748</v>
      </c>
    </row>
    <row r="67" spans="1:8" ht="15" customHeight="1" x14ac:dyDescent="0.2">
      <c r="A67" s="77" t="s">
        <v>89</v>
      </c>
      <c r="B67" s="77" t="s">
        <v>90</v>
      </c>
      <c r="C67" s="77" t="s">
        <v>91</v>
      </c>
      <c r="D67" s="80" t="s">
        <v>92</v>
      </c>
      <c r="E67" s="78">
        <v>307012</v>
      </c>
      <c r="F67" s="78">
        <v>15603959.699999999</v>
      </c>
      <c r="G67" s="79">
        <v>50.825200000000002</v>
      </c>
      <c r="H67" s="78">
        <v>117992000</v>
      </c>
    </row>
    <row r="68" spans="1:8" ht="15" customHeight="1" x14ac:dyDescent="0.2">
      <c r="A68" s="77" t="s">
        <v>124</v>
      </c>
      <c r="B68" s="77" t="s">
        <v>125</v>
      </c>
      <c r="C68" s="77" t="s">
        <v>126</v>
      </c>
      <c r="D68" s="80" t="s">
        <v>92</v>
      </c>
      <c r="E68" s="78">
        <v>1154</v>
      </c>
      <c r="F68" s="78">
        <v>24435.599999999999</v>
      </c>
      <c r="G68" s="79">
        <v>21.174700000000001</v>
      </c>
      <c r="H68" s="78">
        <v>144325000.40000001</v>
      </c>
    </row>
    <row r="69" spans="1:8" ht="15" customHeight="1" x14ac:dyDescent="0.2">
      <c r="A69" s="77" t="s">
        <v>304</v>
      </c>
      <c r="B69" s="77" t="s">
        <v>305</v>
      </c>
      <c r="C69" s="77" t="s">
        <v>306</v>
      </c>
      <c r="D69" s="80" t="s">
        <v>74</v>
      </c>
      <c r="E69" s="78">
        <v>612</v>
      </c>
      <c r="F69" s="78">
        <v>10125</v>
      </c>
      <c r="G69" s="79">
        <v>16.5441</v>
      </c>
      <c r="H69" s="78">
        <v>3031360</v>
      </c>
    </row>
    <row r="70" spans="1:8" ht="15" customHeight="1" x14ac:dyDescent="0.2">
      <c r="A70" s="77" t="s">
        <v>307</v>
      </c>
      <c r="B70" s="77" t="s">
        <v>308</v>
      </c>
      <c r="C70" s="77" t="s">
        <v>309</v>
      </c>
      <c r="D70" s="80" t="s">
        <v>74</v>
      </c>
      <c r="E70" s="78">
        <v>448</v>
      </c>
      <c r="F70" s="78">
        <v>65549</v>
      </c>
      <c r="G70" s="79">
        <v>146.31469999999999</v>
      </c>
      <c r="H70" s="78">
        <v>12685510</v>
      </c>
    </row>
    <row r="71" spans="1:8" ht="15" customHeight="1" x14ac:dyDescent="0.2">
      <c r="A71" s="77" t="s">
        <v>86</v>
      </c>
      <c r="B71" s="77" t="s">
        <v>87</v>
      </c>
      <c r="C71" s="77" t="s">
        <v>88</v>
      </c>
      <c r="D71" s="80" t="s">
        <v>74</v>
      </c>
      <c r="E71" s="78">
        <v>1420</v>
      </c>
      <c r="F71" s="78">
        <v>124380</v>
      </c>
      <c r="G71" s="79">
        <v>87.591499999999996</v>
      </c>
      <c r="H71" s="78">
        <v>2880000</v>
      </c>
    </row>
    <row r="72" spans="1:8" ht="15" customHeight="1" x14ac:dyDescent="0.2">
      <c r="A72" s="77" t="s">
        <v>310</v>
      </c>
      <c r="B72" s="77" t="s">
        <v>311</v>
      </c>
      <c r="C72" s="77" t="s">
        <v>312</v>
      </c>
      <c r="D72" s="80" t="s">
        <v>74</v>
      </c>
      <c r="E72" s="78">
        <v>5354</v>
      </c>
      <c r="F72" s="78">
        <v>3215645</v>
      </c>
      <c r="G72" s="79">
        <v>600.60609999999997</v>
      </c>
      <c r="H72" s="78">
        <v>220053600</v>
      </c>
    </row>
    <row r="73" spans="1:8" ht="15" customHeight="1" x14ac:dyDescent="0.2">
      <c r="A73" s="77" t="s">
        <v>313</v>
      </c>
      <c r="B73" s="77" t="s">
        <v>314</v>
      </c>
      <c r="C73" s="77" t="s">
        <v>315</v>
      </c>
      <c r="D73" s="80" t="s">
        <v>74</v>
      </c>
      <c r="E73" s="78">
        <v>35014</v>
      </c>
      <c r="F73" s="78">
        <v>745989.3</v>
      </c>
      <c r="G73" s="79">
        <v>21.305499999999999</v>
      </c>
      <c r="H73" s="78">
        <v>10440000</v>
      </c>
    </row>
    <row r="74" spans="1:8" ht="15" customHeight="1" x14ac:dyDescent="0.2">
      <c r="A74" s="77" t="s">
        <v>99</v>
      </c>
      <c r="B74" s="77" t="s">
        <v>100</v>
      </c>
      <c r="C74" s="77" t="s">
        <v>101</v>
      </c>
      <c r="D74" s="80" t="s">
        <v>92</v>
      </c>
      <c r="E74" s="78">
        <v>71268</v>
      </c>
      <c r="F74" s="78">
        <v>32538.7</v>
      </c>
      <c r="G74" s="79">
        <v>0.45660000000000001</v>
      </c>
      <c r="H74" s="78">
        <v>3166812.18</v>
      </c>
    </row>
    <row r="75" spans="1:8" ht="15" customHeight="1" x14ac:dyDescent="0.2">
      <c r="A75" s="77" t="s">
        <v>109</v>
      </c>
      <c r="B75" s="77" t="s">
        <v>110</v>
      </c>
      <c r="C75" s="77" t="s">
        <v>111</v>
      </c>
      <c r="D75" s="80" t="s">
        <v>74</v>
      </c>
      <c r="E75" s="78">
        <v>55376</v>
      </c>
      <c r="F75" s="78">
        <v>467362.6</v>
      </c>
      <c r="G75" s="79">
        <v>8.4398</v>
      </c>
      <c r="H75" s="78">
        <v>11232002.699999999</v>
      </c>
    </row>
    <row r="76" spans="1:8" ht="15" customHeight="1" x14ac:dyDescent="0.2">
      <c r="A76" s="77" t="s">
        <v>316</v>
      </c>
      <c r="B76" s="77" t="s">
        <v>317</v>
      </c>
      <c r="C76" s="77" t="s">
        <v>318</v>
      </c>
      <c r="D76" s="80" t="s">
        <v>74</v>
      </c>
      <c r="E76" s="78">
        <v>10013</v>
      </c>
      <c r="F76" s="78">
        <v>9875.4599999999991</v>
      </c>
      <c r="G76" s="79">
        <v>0.98629999999999995</v>
      </c>
      <c r="H76" s="78">
        <v>6122535.1600000001</v>
      </c>
    </row>
    <row r="77" spans="1:8" ht="15" customHeight="1" x14ac:dyDescent="0.2">
      <c r="A77" s="77" t="s">
        <v>103</v>
      </c>
      <c r="B77" s="77" t="s">
        <v>104</v>
      </c>
      <c r="C77" s="77" t="s">
        <v>105</v>
      </c>
      <c r="D77" s="80" t="s">
        <v>74</v>
      </c>
      <c r="E77" s="78">
        <v>2477</v>
      </c>
      <c r="F77" s="78">
        <v>2400.0500000000002</v>
      </c>
      <c r="G77" s="79">
        <v>0.96889999999999998</v>
      </c>
      <c r="H77" s="78">
        <v>626392.97</v>
      </c>
    </row>
    <row r="78" spans="1:8" ht="15" customHeight="1" x14ac:dyDescent="0.2">
      <c r="A78" s="77" t="s">
        <v>83</v>
      </c>
      <c r="B78" s="77" t="s">
        <v>84</v>
      </c>
      <c r="C78" s="77" t="s">
        <v>85</v>
      </c>
      <c r="D78" s="80" t="s">
        <v>74</v>
      </c>
      <c r="E78" s="78">
        <v>596254</v>
      </c>
      <c r="F78" s="78">
        <v>1976244.8</v>
      </c>
      <c r="G78" s="79">
        <v>3.3144</v>
      </c>
      <c r="H78" s="78">
        <v>66916723.060000002</v>
      </c>
    </row>
    <row r="79" spans="1:8" ht="15" customHeight="1" x14ac:dyDescent="0.2">
      <c r="A79" s="77" t="s">
        <v>144</v>
      </c>
      <c r="B79" s="77" t="s">
        <v>145</v>
      </c>
      <c r="C79" s="77" t="s">
        <v>146</v>
      </c>
      <c r="D79" s="80" t="s">
        <v>74</v>
      </c>
      <c r="E79" s="78">
        <v>700569</v>
      </c>
      <c r="F79" s="78">
        <v>7850797.9500000002</v>
      </c>
      <c r="G79" s="79">
        <v>11.206300000000001</v>
      </c>
      <c r="H79" s="78">
        <v>3778855069</v>
      </c>
    </row>
    <row r="80" spans="1:8" ht="15" customHeight="1" x14ac:dyDescent="0.2">
      <c r="A80" s="77" t="s">
        <v>319</v>
      </c>
      <c r="B80" s="77" t="s">
        <v>320</v>
      </c>
      <c r="C80" s="77" t="s">
        <v>321</v>
      </c>
      <c r="D80" s="80" t="s">
        <v>92</v>
      </c>
      <c r="E80" s="78">
        <v>14899</v>
      </c>
      <c r="F80" s="78">
        <v>54696.6</v>
      </c>
      <c r="G80" s="79">
        <v>3.6711999999999998</v>
      </c>
      <c r="H80" s="78">
        <v>7648905</v>
      </c>
    </row>
    <row r="81" spans="1:8" ht="15" customHeight="1" x14ac:dyDescent="0.2">
      <c r="A81" s="77" t="s">
        <v>322</v>
      </c>
      <c r="B81" s="77" t="s">
        <v>323</v>
      </c>
      <c r="C81" s="77" t="s">
        <v>324</v>
      </c>
      <c r="D81" s="80" t="s">
        <v>74</v>
      </c>
      <c r="E81" s="78">
        <v>83</v>
      </c>
      <c r="F81" s="78">
        <v>1875.8</v>
      </c>
      <c r="G81" s="79">
        <v>22.6</v>
      </c>
      <c r="H81" s="78">
        <v>6412976</v>
      </c>
    </row>
    <row r="82" spans="1:8" ht="15" customHeight="1" x14ac:dyDescent="0.2">
      <c r="A82" s="77" t="s">
        <v>325</v>
      </c>
      <c r="B82" s="77" t="s">
        <v>326</v>
      </c>
      <c r="C82" s="77" t="s">
        <v>327</v>
      </c>
      <c r="D82" s="80" t="s">
        <v>74</v>
      </c>
      <c r="E82" s="78">
        <v>839</v>
      </c>
      <c r="F82" s="78">
        <v>3012.7</v>
      </c>
      <c r="G82" s="79">
        <v>3.5908000000000002</v>
      </c>
      <c r="H82" s="78">
        <v>892643.2</v>
      </c>
    </row>
    <row r="83" spans="1:8" s="76" customFormat="1" ht="15" customHeight="1" x14ac:dyDescent="0.2">
      <c r="A83" s="74" t="s">
        <v>23</v>
      </c>
      <c r="B83" s="74"/>
      <c r="C83" s="75"/>
      <c r="D83" s="75"/>
      <c r="E83" s="75"/>
      <c r="F83" s="75"/>
      <c r="G83" s="75"/>
      <c r="H83" s="101"/>
    </row>
    <row r="84" spans="1:8" s="76" customFormat="1" ht="15" customHeight="1" x14ac:dyDescent="0.2">
      <c r="A84" s="77" t="s">
        <v>375</v>
      </c>
      <c r="B84" s="77" t="s">
        <v>376</v>
      </c>
      <c r="C84" s="77" t="s">
        <v>187</v>
      </c>
      <c r="D84" s="80" t="s">
        <v>92</v>
      </c>
      <c r="E84" s="78">
        <v>10260350</v>
      </c>
      <c r="F84" s="78">
        <v>1268581.26</v>
      </c>
      <c r="G84" s="79">
        <v>93.155900000000003</v>
      </c>
      <c r="H84" s="78">
        <v>37109297.229999997</v>
      </c>
    </row>
    <row r="85" spans="1:8" ht="15" customHeight="1" x14ac:dyDescent="0.2">
      <c r="A85" s="77" t="s">
        <v>335</v>
      </c>
      <c r="B85" s="77" t="s">
        <v>336</v>
      </c>
      <c r="C85" s="77" t="s">
        <v>213</v>
      </c>
      <c r="D85" s="80" t="s">
        <v>92</v>
      </c>
      <c r="E85" s="78">
        <v>5000</v>
      </c>
      <c r="F85" s="78">
        <v>319.10000000000002</v>
      </c>
      <c r="G85" s="79">
        <v>80</v>
      </c>
      <c r="H85" s="78">
        <v>1032433.77</v>
      </c>
    </row>
    <row r="86" spans="1:8" ht="15" customHeight="1" x14ac:dyDescent="0.2">
      <c r="A86" s="77" t="s">
        <v>338</v>
      </c>
      <c r="B86" s="77" t="s">
        <v>339</v>
      </c>
      <c r="C86" s="77" t="s">
        <v>237</v>
      </c>
      <c r="D86" s="80" t="s">
        <v>92</v>
      </c>
      <c r="E86" s="78">
        <v>58371250</v>
      </c>
      <c r="F86" s="78">
        <v>6919202.8099999996</v>
      </c>
      <c r="G86" s="79">
        <v>89.028599999999997</v>
      </c>
      <c r="H86" s="78">
        <v>238901055.15000001</v>
      </c>
    </row>
    <row r="87" spans="1:8" ht="15" customHeight="1" x14ac:dyDescent="0.2">
      <c r="A87" s="77" t="s">
        <v>340</v>
      </c>
      <c r="B87" s="77" t="s">
        <v>341</v>
      </c>
      <c r="C87" s="77" t="s">
        <v>342</v>
      </c>
      <c r="D87" s="80" t="s">
        <v>92</v>
      </c>
      <c r="E87" s="78">
        <v>13260350</v>
      </c>
      <c r="F87" s="78">
        <v>1643863.23</v>
      </c>
      <c r="G87" s="79">
        <v>93.522000000000006</v>
      </c>
      <c r="H87" s="78">
        <v>16365385.890000001</v>
      </c>
    </row>
    <row r="88" spans="1:8" ht="15" customHeight="1" x14ac:dyDescent="0.2">
      <c r="A88" s="77" t="s">
        <v>343</v>
      </c>
      <c r="B88" s="77" t="s">
        <v>344</v>
      </c>
      <c r="C88" s="77" t="s">
        <v>345</v>
      </c>
      <c r="D88" s="80" t="s">
        <v>74</v>
      </c>
      <c r="E88" s="78">
        <v>270617</v>
      </c>
      <c r="F88" s="78">
        <v>207559.13</v>
      </c>
      <c r="G88" s="79">
        <v>79.4529</v>
      </c>
      <c r="H88" s="78">
        <v>41874337.670000002</v>
      </c>
    </row>
    <row r="89" spans="1:8" ht="15" customHeight="1" x14ac:dyDescent="0.2">
      <c r="A89" s="77" t="s">
        <v>377</v>
      </c>
      <c r="B89" s="77" t="s">
        <v>378</v>
      </c>
      <c r="C89" s="77" t="s">
        <v>291</v>
      </c>
      <c r="D89" s="80" t="s">
        <v>92</v>
      </c>
      <c r="E89" s="78">
        <v>600000</v>
      </c>
      <c r="F89" s="78">
        <v>600000</v>
      </c>
      <c r="G89" s="79">
        <v>100</v>
      </c>
      <c r="H89" s="78">
        <v>40000000</v>
      </c>
    </row>
    <row r="90" spans="1:8" ht="15" customHeight="1" x14ac:dyDescent="0.2">
      <c r="A90" s="77" t="s">
        <v>379</v>
      </c>
      <c r="B90" s="77" t="s">
        <v>380</v>
      </c>
      <c r="C90" s="77" t="s">
        <v>381</v>
      </c>
      <c r="D90" s="80" t="s">
        <v>92</v>
      </c>
      <c r="E90" s="78">
        <v>7911225</v>
      </c>
      <c r="F90" s="78">
        <v>832702.5</v>
      </c>
      <c r="G90" s="79">
        <v>93.3</v>
      </c>
      <c r="H90" s="78">
        <v>21051164.640000001</v>
      </c>
    </row>
    <row r="91" spans="1:8" ht="15" customHeight="1" x14ac:dyDescent="0.2">
      <c r="A91" s="77" t="s">
        <v>346</v>
      </c>
      <c r="B91" s="77" t="s">
        <v>347</v>
      </c>
      <c r="C91" s="77" t="s">
        <v>348</v>
      </c>
      <c r="D91" s="80" t="s">
        <v>92</v>
      </c>
      <c r="E91" s="78">
        <v>19200000</v>
      </c>
      <c r="F91" s="78">
        <v>2504831.0699999998</v>
      </c>
      <c r="G91" s="79">
        <v>98.45</v>
      </c>
      <c r="H91" s="78">
        <v>39339040.409999996</v>
      </c>
    </row>
    <row r="92" spans="1:8" ht="15" customHeight="1" x14ac:dyDescent="0.2">
      <c r="A92" s="77" t="s">
        <v>382</v>
      </c>
      <c r="B92" s="77" t="s">
        <v>383</v>
      </c>
      <c r="C92" s="77" t="s">
        <v>348</v>
      </c>
      <c r="D92" s="80" t="s">
        <v>92</v>
      </c>
      <c r="E92" s="78">
        <v>1500000</v>
      </c>
      <c r="F92" s="78">
        <v>1348875</v>
      </c>
      <c r="G92" s="79">
        <v>90.037499999999994</v>
      </c>
      <c r="H92" s="78">
        <v>40365000</v>
      </c>
    </row>
    <row r="93" spans="1:8" ht="15" customHeight="1" x14ac:dyDescent="0.2">
      <c r="A93" s="77" t="s">
        <v>384</v>
      </c>
      <c r="B93" s="77" t="s">
        <v>385</v>
      </c>
      <c r="C93" s="77" t="s">
        <v>386</v>
      </c>
      <c r="D93" s="80" t="s">
        <v>92</v>
      </c>
      <c r="E93" s="78">
        <v>452070</v>
      </c>
      <c r="F93" s="78">
        <v>60000</v>
      </c>
      <c r="G93" s="79">
        <v>100</v>
      </c>
      <c r="H93" s="78">
        <v>305262459.35000002</v>
      </c>
    </row>
    <row r="94" spans="1:8" ht="15" customHeight="1" x14ac:dyDescent="0.2">
      <c r="A94" s="77" t="s">
        <v>349</v>
      </c>
      <c r="B94" s="77" t="s">
        <v>350</v>
      </c>
      <c r="C94" s="77" t="s">
        <v>351</v>
      </c>
      <c r="D94" s="80" t="s">
        <v>92</v>
      </c>
      <c r="E94" s="78">
        <v>128388012.22</v>
      </c>
      <c r="F94" s="78">
        <v>127141922.89</v>
      </c>
      <c r="G94" s="79">
        <v>99.022499999999994</v>
      </c>
      <c r="H94" s="78">
        <v>1487019708.9100001</v>
      </c>
    </row>
    <row r="95" spans="1:8" ht="15" customHeight="1" x14ac:dyDescent="0.2">
      <c r="A95" s="77" t="s">
        <v>387</v>
      </c>
      <c r="B95" s="77" t="s">
        <v>388</v>
      </c>
      <c r="C95" s="77" t="s">
        <v>351</v>
      </c>
      <c r="D95" s="80" t="s">
        <v>92</v>
      </c>
      <c r="E95" s="78">
        <v>185662696</v>
      </c>
      <c r="F95" s="78">
        <v>191441887.47999999</v>
      </c>
      <c r="G95" s="79">
        <v>103.09310000000001</v>
      </c>
      <c r="H95" s="78">
        <v>1432060000</v>
      </c>
    </row>
    <row r="96" spans="1:8" ht="15" customHeight="1" x14ac:dyDescent="0.2">
      <c r="A96" s="77" t="s">
        <v>352</v>
      </c>
      <c r="B96" s="77" t="s">
        <v>353</v>
      </c>
      <c r="C96" s="77" t="s">
        <v>351</v>
      </c>
      <c r="D96" s="80" t="s">
        <v>92</v>
      </c>
      <c r="E96" s="78">
        <v>13612743.9</v>
      </c>
      <c r="F96" s="78">
        <v>12922294.310000001</v>
      </c>
      <c r="G96" s="79">
        <v>94.945599999999999</v>
      </c>
      <c r="H96" s="78">
        <v>442929192.11000001</v>
      </c>
    </row>
    <row r="97" spans="1:8" ht="15" customHeight="1" x14ac:dyDescent="0.2">
      <c r="A97" s="77" t="s">
        <v>389</v>
      </c>
      <c r="B97" s="77" t="s">
        <v>390</v>
      </c>
      <c r="C97" s="77" t="s">
        <v>351</v>
      </c>
      <c r="D97" s="80" t="s">
        <v>92</v>
      </c>
      <c r="E97" s="78">
        <v>14407423.82</v>
      </c>
      <c r="F97" s="78">
        <v>13558122.09</v>
      </c>
      <c r="G97" s="79">
        <v>94.058599999999998</v>
      </c>
      <c r="H97" s="78">
        <v>628442497.61000001</v>
      </c>
    </row>
    <row r="98" spans="1:8" ht="15" customHeight="1" x14ac:dyDescent="0.2">
      <c r="A98" s="77" t="s">
        <v>354</v>
      </c>
      <c r="B98" s="77" t="s">
        <v>355</v>
      </c>
      <c r="C98" s="77" t="s">
        <v>351</v>
      </c>
      <c r="D98" s="80" t="s">
        <v>92</v>
      </c>
      <c r="E98" s="78">
        <v>25019932</v>
      </c>
      <c r="F98" s="78">
        <v>25136893.010000002</v>
      </c>
      <c r="G98" s="79">
        <v>100.4641</v>
      </c>
      <c r="H98" s="78">
        <v>1862386044.95</v>
      </c>
    </row>
    <row r="99" spans="1:8" ht="15" customHeight="1" x14ac:dyDescent="0.2">
      <c r="A99" s="77" t="s">
        <v>391</v>
      </c>
      <c r="B99" s="77" t="s">
        <v>392</v>
      </c>
      <c r="C99" s="77" t="s">
        <v>351</v>
      </c>
      <c r="D99" s="80" t="s">
        <v>92</v>
      </c>
      <c r="E99" s="78">
        <v>12769314.039999999</v>
      </c>
      <c r="F99" s="78">
        <v>13038019.41</v>
      </c>
      <c r="G99" s="79">
        <v>102.0108</v>
      </c>
      <c r="H99" s="78">
        <v>813059923.99000001</v>
      </c>
    </row>
    <row r="100" spans="1:8" ht="15" customHeight="1" x14ac:dyDescent="0.2">
      <c r="A100" s="77" t="s">
        <v>393</v>
      </c>
      <c r="B100" s="77" t="s">
        <v>394</v>
      </c>
      <c r="C100" s="77" t="s">
        <v>351</v>
      </c>
      <c r="D100" s="80" t="s">
        <v>92</v>
      </c>
      <c r="E100" s="78">
        <v>15866000</v>
      </c>
      <c r="F100" s="78">
        <v>15351865</v>
      </c>
      <c r="G100" s="79">
        <v>96.596900000000005</v>
      </c>
      <c r="H100" s="78">
        <v>385400000</v>
      </c>
    </row>
    <row r="101" spans="1:8" ht="15" customHeight="1" x14ac:dyDescent="0.2">
      <c r="A101" s="77" t="s">
        <v>356</v>
      </c>
      <c r="B101" s="77" t="s">
        <v>357</v>
      </c>
      <c r="C101" s="77" t="s">
        <v>351</v>
      </c>
      <c r="D101" s="80" t="s">
        <v>92</v>
      </c>
      <c r="E101" s="78">
        <v>50259975.409999996</v>
      </c>
      <c r="F101" s="78">
        <v>51481282.399999999</v>
      </c>
      <c r="G101" s="79">
        <v>102.3764</v>
      </c>
      <c r="H101" s="78">
        <v>1686420359.22</v>
      </c>
    </row>
    <row r="102" spans="1:8" ht="15" customHeight="1" x14ac:dyDescent="0.2">
      <c r="A102" s="77" t="s">
        <v>395</v>
      </c>
      <c r="B102" s="77" t="s">
        <v>396</v>
      </c>
      <c r="C102" s="77" t="s">
        <v>351</v>
      </c>
      <c r="D102" s="80" t="s">
        <v>92</v>
      </c>
      <c r="E102" s="78">
        <v>2600000</v>
      </c>
      <c r="F102" s="78">
        <v>2343900</v>
      </c>
      <c r="G102" s="79">
        <v>90.15</v>
      </c>
      <c r="H102" s="78">
        <v>1302667500</v>
      </c>
    </row>
    <row r="103" spans="1:8" ht="15" customHeight="1" x14ac:dyDescent="0.2">
      <c r="A103" s="77" t="s">
        <v>397</v>
      </c>
      <c r="B103" s="77" t="s">
        <v>398</v>
      </c>
      <c r="C103" s="77" t="s">
        <v>351</v>
      </c>
      <c r="D103" s="80" t="s">
        <v>92</v>
      </c>
      <c r="E103" s="78">
        <v>19515872.309999999</v>
      </c>
      <c r="F103" s="78">
        <v>18974029.98</v>
      </c>
      <c r="G103" s="79">
        <v>97.247699999999995</v>
      </c>
      <c r="H103" s="78">
        <v>1043555776.45</v>
      </c>
    </row>
    <row r="104" spans="1:8" ht="15" customHeight="1" x14ac:dyDescent="0.2">
      <c r="A104" s="77" t="s">
        <v>399</v>
      </c>
      <c r="B104" s="77" t="s">
        <v>400</v>
      </c>
      <c r="C104" s="77" t="s">
        <v>351</v>
      </c>
      <c r="D104" s="80" t="s">
        <v>92</v>
      </c>
      <c r="E104" s="78">
        <v>9668335</v>
      </c>
      <c r="F104" s="78">
        <v>8256816.4000000004</v>
      </c>
      <c r="G104" s="79">
        <v>85.396699999999996</v>
      </c>
      <c r="H104" s="78">
        <v>1024885526.26</v>
      </c>
    </row>
    <row r="105" spans="1:8" ht="15" customHeight="1" x14ac:dyDescent="0.2">
      <c r="A105" s="77" t="s">
        <v>401</v>
      </c>
      <c r="B105" s="77" t="s">
        <v>402</v>
      </c>
      <c r="C105" s="77" t="s">
        <v>351</v>
      </c>
      <c r="D105" s="80" t="s">
        <v>92</v>
      </c>
      <c r="E105" s="78">
        <v>11117554.1</v>
      </c>
      <c r="F105" s="78">
        <v>10187011.5</v>
      </c>
      <c r="G105" s="79">
        <v>91.605800000000002</v>
      </c>
      <c r="H105" s="78">
        <v>1248921626.76</v>
      </c>
    </row>
    <row r="106" spans="1:8" ht="15" customHeight="1" x14ac:dyDescent="0.2">
      <c r="A106" s="77" t="s">
        <v>358</v>
      </c>
      <c r="B106" s="77" t="s">
        <v>359</v>
      </c>
      <c r="C106" s="77" t="s">
        <v>351</v>
      </c>
      <c r="D106" s="80" t="s">
        <v>92</v>
      </c>
      <c r="E106" s="78">
        <v>33770000</v>
      </c>
      <c r="F106" s="78">
        <v>28732313.5</v>
      </c>
      <c r="G106" s="79">
        <v>85.065100000000001</v>
      </c>
      <c r="H106" s="78">
        <v>859100000</v>
      </c>
    </row>
    <row r="107" spans="1:8" ht="15" customHeight="1" x14ac:dyDescent="0.2">
      <c r="A107" s="77" t="s">
        <v>360</v>
      </c>
      <c r="B107" s="77" t="s">
        <v>361</v>
      </c>
      <c r="C107" s="77" t="s">
        <v>351</v>
      </c>
      <c r="D107" s="80" t="s">
        <v>92</v>
      </c>
      <c r="E107" s="78">
        <v>3411400</v>
      </c>
      <c r="F107" s="78">
        <v>3304865</v>
      </c>
      <c r="G107" s="79">
        <v>96.877099999999999</v>
      </c>
      <c r="H107" s="78">
        <v>777600000</v>
      </c>
    </row>
    <row r="108" spans="1:8" ht="15" customHeight="1" x14ac:dyDescent="0.2">
      <c r="A108" s="77" t="s">
        <v>403</v>
      </c>
      <c r="B108" s="77" t="s">
        <v>404</v>
      </c>
      <c r="C108" s="77" t="s">
        <v>351</v>
      </c>
      <c r="D108" s="80" t="s">
        <v>92</v>
      </c>
      <c r="E108" s="78">
        <v>19880418.359999999</v>
      </c>
      <c r="F108" s="78">
        <v>14580117.720000001</v>
      </c>
      <c r="G108" s="79">
        <v>73.253500000000003</v>
      </c>
      <c r="H108" s="78">
        <v>1134348436.3499999</v>
      </c>
    </row>
    <row r="109" spans="1:8" ht="12.75" customHeight="1" x14ac:dyDescent="0.2">
      <c r="H109" s="101"/>
    </row>
    <row r="110" spans="1:8" ht="12.75" customHeight="1" x14ac:dyDescent="0.2">
      <c r="B110" s="120" t="s">
        <v>162</v>
      </c>
      <c r="C110" s="99" t="s">
        <v>163</v>
      </c>
      <c r="H110" s="101"/>
    </row>
    <row r="111" spans="1:8" ht="12.75" customHeight="1" x14ac:dyDescent="0.2">
      <c r="B111" s="99"/>
      <c r="C111" s="99" t="s">
        <v>164</v>
      </c>
      <c r="H111" s="101"/>
    </row>
    <row r="112" spans="1:8" ht="12.75" customHeight="1" x14ac:dyDescent="0.2">
      <c r="B112" s="99"/>
      <c r="C112" s="99" t="s">
        <v>165</v>
      </c>
      <c r="H11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CorporateActions</vt:lpstr>
      <vt:lpstr>ReferencePrices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2023-07-04T07:03:04Z</dcterms:modified>
  <cp:category/>
</cp:coreProperties>
</file>