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Kvartalni\2022\1Q2022\"/>
    </mc:Choice>
  </mc:AlternateContent>
  <xr:revisionPtr revIDLastSave="0" documentId="13_ncr:1_{7D039C03-A9B9-4CB1-AF4A-54766709150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ntent" sheetId="1" r:id="rId1"/>
    <sheet name="Summary" sheetId="2" r:id="rId2"/>
    <sheet name="Indices" sheetId="3" r:id="rId3"/>
    <sheet name="RegionalIndices" sheetId="4" r:id="rId4"/>
    <sheet name="Top 10" sheetId="5" r:id="rId5"/>
    <sheet name="Stocks" sheetId="6" r:id="rId6"/>
    <sheet name="Bonds" sheetId="7" r:id="rId7"/>
    <sheet name="StructuredProducts" sheetId="8" r:id="rId8"/>
    <sheet name="ETF" sheetId="9" r:id="rId9"/>
    <sheet name="Block" sheetId="10" r:id="rId10"/>
    <sheet name="ReferencePrices" sheetId="11" r:id="rId11"/>
    <sheet name="CorporateActions" sheetId="12" r:id="rId12"/>
  </sheets>
  <definedNames>
    <definedName name="_xlnm.Print_Area" localSheetId="6">Bonds!$A:$R</definedName>
    <definedName name="_xlnm.Print_Area" localSheetId="11">CorporateActions!$A$1:$H$30</definedName>
    <definedName name="_xlnm.Print_Area" localSheetId="8">ETF!$A:$O</definedName>
    <definedName name="_xlnm.Print_Area" localSheetId="2">Indices!$A$1:$G$32</definedName>
    <definedName name="_xlnm.Print_Area" localSheetId="3">RegionalIndices!$A$1:$F$8</definedName>
    <definedName name="_xlnm.Print_Area" localSheetId="5">Stocks!$A:$R</definedName>
    <definedName name="_xlnm.Print_Area" localSheetId="7">StructuredProducts!$A:$N</definedName>
    <definedName name="_xlnm.Print_Area" localSheetId="1">Summary!$A$1:$E$38</definedName>
    <definedName name="_xlnm.Print_Area" localSheetId="4">'Top 10'!$A$1:$H$44</definedName>
    <definedName name="_xlnm.Print_Titles" localSheetId="9">Block!$1:$1</definedName>
    <definedName name="_xlnm.Print_Titles" localSheetId="6">Bonds!$1:$1</definedName>
    <definedName name="_xlnm.Print_Titles" localSheetId="8">ETF!$1:$1</definedName>
    <definedName name="_xlnm.Print_Titles" localSheetId="10">ReferencePrices!$1:$1</definedName>
    <definedName name="_xlnm.Print_Titles" localSheetId="5">Stocks!$1:$1</definedName>
    <definedName name="_xlnm.Print_Titles" localSheetId="7">StructuredProducts!$1:$1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<sst xmlns="http://schemas.openxmlformats.org/spreadsheetml/2006/main" count="1419" uniqueCount="435">
  <si>
    <t xml:space="preserve"> Zagreb Stock Exchange - Regulated Market</t>
  </si>
  <si>
    <t>Trading Summary</t>
  </si>
  <si>
    <t>2022-01-01 - 2022-03-31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</si>
  <si>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</si>
  <si>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</si>
  <si>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</si>
  <si>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</si>
  <si>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</si>
  <si>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</si>
  <si>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</si>
  <si>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</si>
  <si>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</si>
  <si>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</si>
  <si>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</si>
  <si>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</si>
  <si>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</si>
  <si>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</si>
  <si>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</si>
  <si>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</si>
  <si>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</si>
  <si>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</si>
  <si>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</si>
  <si>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Commercial Bills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</si>
  <si>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</si>
  <si>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</si>
  <si>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</si>
  <si>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</si>
  <si>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</si>
  <si>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</si>
  <si>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</si>
  <si>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</si>
  <si>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</si>
  <si>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</si>
  <si>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</si>
  <si>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</si>
  <si>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</si>
  <si>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</si>
  <si>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</si>
  <si>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</si>
  <si>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</si>
  <si>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</si>
  <si>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</si>
  <si>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</si>
  <si>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</si>
  <si>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</si>
  <si>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</si>
  <si>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</si>
  <si>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</si>
  <si>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</si>
  <si>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</si>
  <si>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</si>
  <si>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</si>
  <si>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</si>
  <si>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</si>
  <si>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</si>
  <si>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</si>
  <si>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</si>
  <si>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</si>
  <si>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</si>
  <si>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</si>
  <si>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</si>
  <si>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</si>
  <si>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</si>
  <si>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</si>
  <si>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</si>
  <si>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</si>
  <si>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</si>
  <si>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</si>
  <si>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</si>
  <si>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GRNL</t>
  </si>
  <si>
    <t>HRGRNLRA0006</t>
  </si>
  <si>
    <t>Granolio d.d.</t>
  </si>
  <si>
    <t>RO</t>
  </si>
  <si>
    <t>VLEN</t>
  </si>
  <si>
    <t>HRVLENRB0001</t>
  </si>
  <si>
    <t>BRODOGR. VIKTOR LENAC d.d.</t>
  </si>
  <si>
    <t>RR</t>
  </si>
  <si>
    <t>HPB</t>
  </si>
  <si>
    <t>HRHPB0RA0002</t>
  </si>
  <si>
    <t>HPB d.d.</t>
  </si>
  <si>
    <t>TRFM</t>
  </si>
  <si>
    <t>HRTRFMRA0000</t>
  </si>
  <si>
    <t>TERRA FIRMA d. d.</t>
  </si>
  <si>
    <t>ATPL</t>
  </si>
  <si>
    <t>HRATPLRA0008</t>
  </si>
  <si>
    <t>ATLANTSKA PLOVIDBA d.d.</t>
  </si>
  <si>
    <t>ULPL</t>
  </si>
  <si>
    <t>HRULPLRA0002</t>
  </si>
  <si>
    <t>ALPHA ADRIATIC d.d.</t>
  </si>
  <si>
    <t>ZVCV</t>
  </si>
  <si>
    <t>HRZVCVRA0008</t>
  </si>
  <si>
    <t>ZVECEVO d. d.</t>
  </si>
  <si>
    <t>DDJH</t>
  </si>
  <si>
    <t>HRDDJHRA0007</t>
  </si>
  <si>
    <t>DURO DAKOVIC GRUPA d.d.</t>
  </si>
  <si>
    <t>KODT2</t>
  </si>
  <si>
    <t>HRKODTPA0009</t>
  </si>
  <si>
    <t>KONCAR - D&amp;ST dd</t>
  </si>
  <si>
    <t>VIRO</t>
  </si>
  <si>
    <t>HRVIRORA0001</t>
  </si>
  <si>
    <t>VIRO TVORNICA SECERA d.d.</t>
  </si>
  <si>
    <t>Top 10 declines</t>
  </si>
  <si>
    <t>PTKM</t>
  </si>
  <si>
    <t>HRPTKMRA0005</t>
  </si>
  <si>
    <t>PETROKEMIJA, d.d.</t>
  </si>
  <si>
    <t>DLKV</t>
  </si>
  <si>
    <t>HRDLKVRA0006</t>
  </si>
  <si>
    <t>Dalekovod, d.d.</t>
  </si>
  <si>
    <t>HTPO</t>
  </si>
  <si>
    <t>HRHTPORA0008</t>
  </si>
  <si>
    <t>HTP OREBIC d.d.</t>
  </si>
  <si>
    <t>ADPL</t>
  </si>
  <si>
    <t>HRADPLRA0006</t>
  </si>
  <si>
    <t>AD PLASTIK d.d.</t>
  </si>
  <si>
    <t>RP</t>
  </si>
  <si>
    <t>VJSN</t>
  </si>
  <si>
    <t>HRVJSNRA0000</t>
  </si>
  <si>
    <t>VJESNIK d.d.</t>
  </si>
  <si>
    <t>HHLD</t>
  </si>
  <si>
    <t>HRHHLDRA0009</t>
  </si>
  <si>
    <t>HOTELI HALUDOVO MALINSKA d</t>
  </si>
  <si>
    <t>VART</t>
  </si>
  <si>
    <t>HRVARTR10005</t>
  </si>
  <si>
    <t>VARTEKS d. d.</t>
  </si>
  <si>
    <t>VDZG</t>
  </si>
  <si>
    <t>HRVDZGRA0006</t>
  </si>
  <si>
    <t>VODOPRIVREDA ZAGREB d.d.</t>
  </si>
  <si>
    <t>CIAK</t>
  </si>
  <si>
    <t>HRCIAKRA0007</t>
  </si>
  <si>
    <t>CIAK Grupa d.d.</t>
  </si>
  <si>
    <t>IGH</t>
  </si>
  <si>
    <t>HRIGH0RA0006</t>
  </si>
  <si>
    <t>INSTITUT IGH d.d.</t>
  </si>
  <si>
    <t>Top 10 stock with the highest turnover</t>
  </si>
  <si>
    <t>HT</t>
  </si>
  <si>
    <t>HRHT00RA0005</t>
  </si>
  <si>
    <t>HT d.d.</t>
  </si>
  <si>
    <t>PODR</t>
  </si>
  <si>
    <t>HRPODRRA0004</t>
  </si>
  <si>
    <t>PODRAVKA d.d.</t>
  </si>
  <si>
    <t>RIVP</t>
  </si>
  <si>
    <t>HRRIVPRA0000</t>
  </si>
  <si>
    <t>Valamar Riviera d.d.</t>
  </si>
  <si>
    <t>ZABA</t>
  </si>
  <si>
    <t>HRZABARA0009</t>
  </si>
  <si>
    <t>Zagrebacka banka d.d.</t>
  </si>
  <si>
    <t>ERNT</t>
  </si>
  <si>
    <t>HRERNTRA0000</t>
  </si>
  <si>
    <t>ERICSSON NIKOLA TESLA d.d.</t>
  </si>
  <si>
    <t>ADRS2</t>
  </si>
  <si>
    <t>HRADRSPA0009</t>
  </si>
  <si>
    <t>ADRIS GRUPA d.d.</t>
  </si>
  <si>
    <t>SPAN</t>
  </si>
  <si>
    <t>HRSPANRA0007</t>
  </si>
  <si>
    <t>SPAN d.d.</t>
  </si>
  <si>
    <t>Market: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</si>
  <si>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Regular market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</si>
  <si>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Official market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</si>
  <si>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</si>
  <si>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</si>
  <si>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</si>
  <si>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</si>
  <si>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</si>
  <si>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</si>
  <si>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</si>
  <si>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</si>
  <si>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</si>
  <si>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</si>
  <si>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</si>
  <si>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</si>
  <si>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</si>
  <si>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CTLL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</si>
  <si>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</si>
  <si>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</si>
  <si>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</si>
  <si>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</si>
  <si>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</si>
  <si>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</si>
  <si>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</si>
  <si>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</si>
  <si>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</si>
  <si>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AUHR</t>
  </si>
  <si>
    <t>HRAUHRRA0009</t>
  </si>
  <si>
    <t>AUTO HRVATSKA d.d.</t>
  </si>
  <si>
    <t>BDMR</t>
  </si>
  <si>
    <t>HRBDMRRA0002</t>
  </si>
  <si>
    <t>BRODOMERKUR d.d.</t>
  </si>
  <si>
    <t>BRIN</t>
  </si>
  <si>
    <t>HRBRINRA0006</t>
  </si>
  <si>
    <t>ZAIF Breza d.d.</t>
  </si>
  <si>
    <t>CKML</t>
  </si>
  <si>
    <t>HRCKMLRA0008</t>
  </si>
  <si>
    <t>Cakovecki mlinovi d.d.</t>
  </si>
  <si>
    <t>CRAL</t>
  </si>
  <si>
    <t>HRCRALRA0005</t>
  </si>
  <si>
    <t>Croatia Airlines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</si>
  <si>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</si>
  <si>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</si>
  <si>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</si>
  <si>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</si>
  <si>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</si>
  <si>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</si>
  <si>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</si>
  <si>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</si>
  <si>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HIMR</t>
  </si>
  <si>
    <t>HRHIMRRA0001</t>
  </si>
  <si>
    <t>Imperial Riviera d.d.</t>
  </si>
  <si>
    <t>HPDG</t>
  </si>
  <si>
    <t>HRHPDGRA0006</t>
  </si>
  <si>
    <t>MEDORA HOTELI I LJET. d.d.</t>
  </si>
  <si>
    <t>HTPK</t>
  </si>
  <si>
    <t>HRHTPKRA0002</t>
  </si>
  <si>
    <t>HTP KORCULA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</si>
  <si>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</si>
  <si>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</si>
  <si>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</si>
  <si>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</si>
  <si>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</si>
  <si>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</si>
  <si>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</si>
  <si>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</si>
  <si>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</si>
  <si>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</si>
  <si>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</si>
  <si>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</si>
  <si>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</si>
  <si>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</si>
  <si>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</si>
  <si>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</si>
  <si>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</si>
  <si>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</si>
  <si>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</si>
  <si>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</si>
  <si>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</si>
  <si>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</si>
  <si>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</si>
  <si>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JADRAN d.d.</t>
  </si>
  <si>
    <t>JDTC</t>
  </si>
  <si>
    <t>HRJDTCRA0004</t>
  </si>
  <si>
    <t>JNAF</t>
  </si>
  <si>
    <t>HRJNAFRA0000</t>
  </si>
  <si>
    <t>JANAF, d.d.</t>
  </si>
  <si>
    <t>KBZ</t>
  </si>
  <si>
    <t>HRKBZ0RA0005</t>
  </si>
  <si>
    <t>AGRAM BANKA d.d.</t>
  </si>
  <si>
    <t>KODT</t>
  </si>
  <si>
    <t>HRKODTRA0007</t>
  </si>
  <si>
    <t>KOEI</t>
  </si>
  <si>
    <t>HRKOEIRA0009</t>
  </si>
  <si>
    <t>KONCAR d.d.</t>
  </si>
  <si>
    <t>KOES</t>
  </si>
  <si>
    <t>HRKOESRA0007</t>
  </si>
  <si>
    <t>KOESTLIN d.d.</t>
  </si>
  <si>
    <t>KOKA</t>
  </si>
  <si>
    <t>HRKOKARA0009</t>
  </si>
  <si>
    <t>KOKA d.d.</t>
  </si>
  <si>
    <t>KRAS</t>
  </si>
  <si>
    <t>HRKRASRA0008</t>
  </si>
  <si>
    <t>KRAS d.d.</t>
  </si>
  <si>
    <t>KTJV</t>
  </si>
  <si>
    <t>HRKTJVRA0002</t>
  </si>
  <si>
    <t>Kutjevo d.d.</t>
  </si>
  <si>
    <t>KTKS</t>
  </si>
  <si>
    <t>HRKTKSRA0004</t>
  </si>
  <si>
    <t>KOTEKS d.d.</t>
  </si>
  <si>
    <t>\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</si>
  <si>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</si>
  <si>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</si>
  <si>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</si>
  <si>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</si>
  <si>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</si>
  <si>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</si>
  <si>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</si>
  <si>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</si>
  <si>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</si>
  <si>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</si>
  <si>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</si>
  <si>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</si>
  <si>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</si>
  <si>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</si>
  <si>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</si>
  <si>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MAIS</t>
  </si>
  <si>
    <t>HRMAISRA0007</t>
  </si>
  <si>
    <t>MAISTRA d.d.</t>
  </si>
  <si>
    <t>MDKA</t>
  </si>
  <si>
    <t>HRMDKARA0000</t>
  </si>
  <si>
    <t>MEDIKA, d.d.</t>
  </si>
  <si>
    <t>MDSP</t>
  </si>
  <si>
    <t>HRMDSPRA0005</t>
  </si>
  <si>
    <t>MODRA SPILJA d.d.</t>
  </si>
  <si>
    <t>MONP</t>
  </si>
  <si>
    <t>HRMONPRA0007</t>
  </si>
  <si>
    <t>MON PERIN d.d.</t>
  </si>
  <si>
    <t>MRUL</t>
  </si>
  <si>
    <t>HRMRULRA0009</t>
  </si>
  <si>
    <t>Meritus ulaganja d.d.</t>
  </si>
  <si>
    <t>OPTE</t>
  </si>
  <si>
    <t>HROPTERA0001</t>
  </si>
  <si>
    <t>OT-OPTIMA TELEKOM d.d.</t>
  </si>
  <si>
    <t>PDBA</t>
  </si>
  <si>
    <t>HRPDBARA0008</t>
  </si>
  <si>
    <t>PODRAVSKA BANKA d.d.</t>
  </si>
  <si>
    <t>PLAG</t>
  </si>
  <si>
    <t>HRPLAGRA0003</t>
  </si>
  <si>
    <t>PLAVA LAGUNA d. 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</si>
  <si>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</si>
  <si>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</si>
  <si>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</si>
  <si>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</si>
  <si>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</si>
  <si>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</si>
  <si>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</si>
  <si>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</si>
  <si>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</si>
  <si>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</si>
  <si>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</si>
  <si>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</si>
  <si>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SUKC</t>
  </si>
  <si>
    <t>HRSUKCRA0001</t>
  </si>
  <si>
    <t>SUNCE HOTELI d.d.</t>
  </si>
  <si>
    <t>THNK</t>
  </si>
  <si>
    <t>HRTHNKRA0004</t>
  </si>
  <si>
    <t>TEHNIKA d.d.</t>
  </si>
  <si>
    <t>TKPR</t>
  </si>
  <si>
    <t>HRTKPRRA0000</t>
  </si>
  <si>
    <t>TEKSTILPROMET d.d.</t>
  </si>
  <si>
    <t>TPNG</t>
  </si>
  <si>
    <t>HRTPNGRA0000</t>
  </si>
  <si>
    <t>TANKERSKA NEXT GENERATION</t>
  </si>
  <si>
    <t>TUHO</t>
  </si>
  <si>
    <t>HRTUHORA0001</t>
  </si>
  <si>
    <t>TURISTHOTEL d.d.</t>
  </si>
  <si>
    <t>VIS</t>
  </si>
  <si>
    <t>HRVIS0RA0002</t>
  </si>
  <si>
    <t>VIS, d.d.</t>
  </si>
  <si>
    <t>ZB</t>
  </si>
  <si>
    <t>HRZB00RA0003</t>
  </si>
  <si>
    <t>Zagrebacka burza d.d.</t>
  </si>
  <si>
    <t>ZPKL</t>
  </si>
  <si>
    <t>HRZPKLRA0008</t>
  </si>
  <si>
    <t>ZAGREBAC.PEKARNE KLARA dd</t>
  </si>
  <si>
    <t>ZTNJ</t>
  </si>
  <si>
    <t>HRZTNJRA0005</t>
  </si>
  <si>
    <t>ZITNJAK d.d.</t>
  </si>
  <si>
    <t>Trading Model: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</si>
  <si>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Continuous Trading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</si>
  <si>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Low Liquidity Trading</t>
    </r>
  </si>
  <si>
    <t>Maturity</t>
  </si>
  <si>
    <t>Interest rate</t>
  </si>
  <si>
    <t>Nominal value</t>
  </si>
  <si>
    <t>Nominal currency</t>
  </si>
  <si>
    <t>3JDG2</t>
  </si>
  <si>
    <t>HRJDGLO24XA2</t>
  </si>
  <si>
    <t>JGL d.d.</t>
  </si>
  <si>
    <t>HRK</t>
  </si>
  <si>
    <t>3LNG</t>
  </si>
  <si>
    <t>HRLNGUO31AE3</t>
  </si>
  <si>
    <t>LANISTE d.o.o.</t>
  </si>
  <si>
    <t>EUR</t>
  </si>
  <si>
    <t>H247E</t>
  </si>
  <si>
    <t>HRRHMFO247E7</t>
  </si>
  <si>
    <t>RHMF</t>
  </si>
  <si>
    <t>H34BA</t>
  </si>
  <si>
    <t>HRRHMFO34BA1</t>
  </si>
  <si>
    <t>Name</t>
  </si>
  <si>
    <t>NAV</t>
  </si>
  <si>
    <t>NAV date</t>
  </si>
  <si>
    <t>7CRO</t>
  </si>
  <si>
    <t>HRICAMFCR102</t>
  </si>
  <si>
    <t>INTERCAPITAL ASSET MNG doo</t>
  </si>
  <si>
    <t>2022-03-30</t>
  </si>
  <si>
    <t>7SLO</t>
  </si>
  <si>
    <t>HRICAMFSBI06</t>
  </si>
  <si>
    <t>Equity</t>
  </si>
  <si>
    <t>Reference price</t>
  </si>
  <si>
    <t>3INA</t>
  </si>
  <si>
    <t>HRINA0O26CA0</t>
  </si>
  <si>
    <t>3OPT</t>
  </si>
  <si>
    <t>HROPTEO142A5</t>
  </si>
  <si>
    <t>3RIB4</t>
  </si>
  <si>
    <t>HRRIBAO23BA6</t>
  </si>
  <si>
    <t>ERSTE BANK d.d.</t>
  </si>
  <si>
    <t>H227E</t>
  </si>
  <si>
    <t>HRRHMFO227E9</t>
  </si>
  <si>
    <t>H23BA</t>
  </si>
  <si>
    <t>HRRHMFO23BA4</t>
  </si>
  <si>
    <t>H24BA</t>
  </si>
  <si>
    <t>HRRHMFO24BA2</t>
  </si>
  <si>
    <t>H253A</t>
  </si>
  <si>
    <t>HRRHMFO253A3</t>
  </si>
  <si>
    <t>H257A</t>
  </si>
  <si>
    <t>HRRHMFO257A4</t>
  </si>
  <si>
    <t>H26CA</t>
  </si>
  <si>
    <t>HRRHMFO26CA5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</si>
  <si>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</si>
  <si>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</si>
  <si>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</si>
  <si>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</si>
  <si>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</si>
  <si>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</si>
  <si>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</si>
  <si>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</si>
  <si>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H403E</t>
  </si>
  <si>
    <t>HRRHMFO403E6</t>
  </si>
  <si>
    <t>New listings - equties</t>
  </si>
  <si>
    <t>Listing date</t>
  </si>
  <si>
    <t>Number of  shares</t>
  </si>
  <si>
    <t>10 HRK</t>
  </si>
  <si>
    <t>New listings - bonds</t>
  </si>
  <si>
    <t>Number of  bonds</t>
  </si>
  <si>
    <t>H302</t>
  </si>
  <si>
    <t>Ministarstvo financija RH</t>
  </si>
  <si>
    <t>1 EUR</t>
  </si>
  <si>
    <t>Delistings - equities</t>
  </si>
  <si>
    <t>Last trading date</t>
  </si>
  <si>
    <t>1</t>
  </si>
  <si>
    <t>Delistings - bonds</t>
  </si>
  <si>
    <t>H222E</t>
  </si>
  <si>
    <t>HRRHMFO222E0</t>
  </si>
  <si>
    <t>2</t>
  </si>
  <si>
    <t>H222A</t>
  </si>
  <si>
    <t>HRRHMFO222A8</t>
  </si>
  <si>
    <t>1 HRK</t>
  </si>
  <si>
    <t>Listing of additional issues - equities</t>
  </si>
  <si>
    <t>Number of additional shares</t>
  </si>
  <si>
    <t>100 HRK</t>
  </si>
  <si>
    <t>Share Capital</t>
  </si>
  <si>
    <t>Capital Decreases</t>
  </si>
  <si>
    <t>DLPR</t>
  </si>
  <si>
    <t>HRDLPRRA0007</t>
  </si>
  <si>
    <t>PROFESSIO ENERGIA d.d.</t>
  </si>
  <si>
    <t>3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</si>
  <si>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Regular market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</si>
  <si>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Official market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</si>
  <si>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Prime market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</si>
</sst>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%"/>
    <numFmt numFmtId="165" formatCode="0.0000%"/>
    <numFmt numFmtId="166" formatCode="#,##0.0000"/>
    <numFmt numFmtId="167" formatCode="_-* #,##0.00\ _k_n_-;\-* #,##0.00\ _k_n_-;_-* &quot;-&quot;??\ _k_n_-;_-@_-"/>
    <numFmt numFmtId="168" formatCode="_-* #,##0\ _k_n_-;\-* #,##0\ _k_n_-;_-* &quot;-&quot;??\ _k_n_-;_-@_-"/>
    <numFmt numFmtId="169" formatCode="#,##0\ [$HRK]"/>
  </numFmts>
  <fonts count="21" x14ac:knownFonts="1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sz val="9"/>
      <color rgb="FF000000"/>
      <name val="Calibri"/>
    </font>
    <font>
      <b/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sz val="10"/>
      <color rgb="FF000000"/>
      <name val="Arial"/>
      <family val="2"/>
      <charset val="238"/>
    </font>
    <font>
      <b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9"/>
      <name val="Calibri"/>
      <family val="2"/>
      <charset val="238"/>
    </font>
    <font>
      <b/>
      <sz val="12"/>
      <name val="Calibri"/>
      <family val="2"/>
      <charset val="238"/>
    </font>
    <font>
      <b/>
      <sz val="9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8D817B"/>
      </top>
      <bottom style="thin">
        <color theme="0" tint="-0.499984740745262"/>
      </bottom>
      <diagonal/>
    </border>
  </borders>
  <cellStyleXfs count="4">
    <xf numFmtId="0" fontId="0" fillId="0" borderId="0"/>
    <xf numFmtId="0" fontId="11" fillId="2" borderId="0"/>
    <xf numFmtId="0" fontId="11" fillId="2" borderId="0"/>
    <xf numFmtId="167" fontId="1" fillId="2" borderId="0" applyFont="0" applyFill="0" applyBorder="0" applyAlignment="0" applyProtection="0"/>
  </cellStyleXfs>
  <cellXfs count="202">
    <xf numFmtId="0" fontId="0" fillId="2" borderId="0" xfId="0" applyFill="1" applyProtection="1"/>
    <xf numFmtId="0" fontId="2" fillId="2" borderId="0" xfId="0" applyFont="1" applyFill="1" applyProtection="1"/>
    <xf numFmtId="0" fontId="3" fillId="2" borderId="0" xfId="0" applyFont="1" applyFill="1" applyAlignment="1" applyProtection="1">
      <alignment horizontal="right" wrapText="1"/>
    </xf>
    <xf numFmtId="0" fontId="2" fillId="2" borderId="1" xfId="0" applyFont="1" applyFill="1" applyBorder="1" applyAlignment="1" applyProtection="1">
      <alignment horizontal="right"/>
    </xf>
    <xf numFmtId="3" fontId="2" fillId="2" borderId="1" xfId="0" applyNumberFormat="1" applyFont="1" applyFill="1" applyBorder="1" applyAlignment="1" applyProtection="1">
      <alignment horizontal="right"/>
    </xf>
    <xf numFmtId="0" fontId="4" fillId="2" borderId="0" xfId="0" applyFont="1" applyFill="1" applyProtection="1"/>
    <xf numFmtId="0" fontId="3" fillId="2" borderId="0" xfId="0" applyFont="1" applyFill="1" applyAlignment="1" applyProtection="1">
      <alignment horizontal="left" wrapText="1"/>
    </xf>
    <xf numFmtId="0" fontId="5" fillId="2" borderId="0" xfId="0" applyFont="1" applyFill="1" applyProtection="1"/>
    <xf numFmtId="0" fontId="6" fillId="2" borderId="0" xfId="0" applyFont="1" applyFill="1" applyAlignment="1" applyProtection="1">
      <alignment horizontal="center"/>
    </xf>
    <xf numFmtId="0" fontId="2" fillId="3" borderId="2" xfId="0" applyFont="1" applyFill="1" applyBorder="1" applyAlignment="1" applyProtection="1">
      <alignment horizontal="left"/>
    </xf>
    <xf numFmtId="0" fontId="3" fillId="2" borderId="2" xfId="0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49" fontId="3" fillId="2" borderId="1" xfId="0" applyNumberFormat="1" applyFont="1" applyFill="1" applyBorder="1" applyAlignment="1" applyProtection="1">
      <alignment horizontal="left"/>
    </xf>
    <xf numFmtId="49" fontId="2" fillId="2" borderId="1" xfId="0" applyNumberFormat="1" applyFont="1" applyFill="1" applyBorder="1" applyAlignment="1" applyProtection="1">
      <alignment horizontal="left"/>
    </xf>
    <xf numFmtId="0" fontId="2" fillId="2" borderId="3" xfId="0" applyFont="1" applyFill="1" applyBorder="1" applyAlignment="1" applyProtection="1">
      <alignment horizontal="right"/>
    </xf>
    <xf numFmtId="0" fontId="7" fillId="2" borderId="0" xfId="0" applyFont="1" applyFill="1" applyProtection="1"/>
    <xf numFmtId="0" fontId="8" fillId="2" borderId="0" xfId="0" applyFont="1" applyFill="1" applyAlignment="1" applyProtection="1">
      <alignment horizontal="center" vertical="center" wrapText="1"/>
    </xf>
    <xf numFmtId="0" fontId="8" fillId="2" borderId="0" xfId="0" applyFont="1" applyFill="1" applyProtection="1"/>
    <xf numFmtId="0" fontId="8" fillId="2" borderId="0" xfId="0" applyFont="1" applyFill="1" applyAlignment="1" applyProtection="1">
      <alignment horizontal="center"/>
    </xf>
    <xf numFmtId="4" fontId="8" fillId="2" borderId="0" xfId="0" applyNumberFormat="1" applyFont="1" applyFill="1" applyProtection="1"/>
    <xf numFmtId="14" fontId="8" fillId="2" borderId="0" xfId="0" applyNumberFormat="1" applyFont="1" applyFill="1" applyProtection="1"/>
    <xf numFmtId="14" fontId="3" fillId="2" borderId="0" xfId="0" applyNumberFormat="1" applyFont="1" applyFill="1" applyAlignment="1" applyProtection="1">
      <alignment horizontal="left"/>
    </xf>
    <xf numFmtId="0" fontId="8" fillId="2" borderId="0" xfId="0" applyFont="1" applyFill="1" applyAlignment="1" applyProtection="1">
      <alignment horizontal="center" wrapText="1"/>
    </xf>
    <xf numFmtId="0" fontId="3" fillId="2" borderId="0" xfId="0" applyFont="1" applyFill="1" applyAlignment="1" applyProtection="1">
      <alignment horizontal="right" wrapText="1"/>
    </xf>
    <xf numFmtId="164" fontId="8" fillId="2" borderId="0" xfId="0" applyNumberFormat="1" applyFont="1" applyFill="1" applyProtection="1"/>
    <xf numFmtId="0" fontId="8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 wrapText="1"/>
    </xf>
    <xf numFmtId="0" fontId="4" fillId="2" borderId="0" xfId="0" applyFont="1" applyFill="1" applyProtection="1"/>
    <xf numFmtId="0" fontId="4" fillId="2" borderId="0" xfId="0" applyFont="1" applyFill="1" applyProtection="1"/>
    <xf numFmtId="49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Font="1" applyFill="1" applyBorder="1" applyAlignment="1" applyProtection="1">
      <alignment horizontal="right" wrapText="1"/>
    </xf>
    <xf numFmtId="0" fontId="2" fillId="2" borderId="0" xfId="0" applyFont="1" applyFill="1" applyProtection="1"/>
    <xf numFmtId="0" fontId="2" fillId="2" borderId="0" xfId="0" applyFont="1" applyFill="1" applyProtection="1"/>
    <xf numFmtId="49" fontId="2" fillId="2" borderId="0" xfId="0" applyNumberFormat="1" applyFont="1" applyFill="1" applyAlignment="1" applyProtection="1">
      <alignment horizontal="left"/>
    </xf>
    <xf numFmtId="49" fontId="2" fillId="2" borderId="0" xfId="0" applyNumberFormat="1" applyFont="1" applyFill="1" applyAlignment="1" applyProtection="1">
      <alignment horizontal="left" wrapText="1"/>
    </xf>
    <xf numFmtId="0" fontId="3" fillId="2" borderId="4" xfId="0" applyFont="1" applyFill="1" applyBorder="1" applyAlignment="1" applyProtection="1">
      <alignment horizontal="center" wrapText="1"/>
    </xf>
    <xf numFmtId="0" fontId="2" fillId="2" borderId="0" xfId="0" applyFont="1" applyFill="1" applyAlignment="1" applyProtection="1">
      <alignment horizontal="center"/>
    </xf>
    <xf numFmtId="49" fontId="2" fillId="2" borderId="3" xfId="0" applyNumberFormat="1" applyFont="1" applyFill="1" applyBorder="1" applyAlignment="1" applyProtection="1">
      <alignment horizontal="left"/>
    </xf>
    <xf numFmtId="0" fontId="3" fillId="2" borderId="0" xfId="0" applyFont="1" applyFill="1" applyAlignment="1" applyProtection="1">
      <alignment wrapText="1"/>
    </xf>
    <xf numFmtId="0" fontId="3" fillId="2" borderId="5" xfId="0" applyFont="1" applyFill="1" applyBorder="1" applyAlignment="1" applyProtection="1">
      <alignment horizontal="right" wrapText="1"/>
    </xf>
    <xf numFmtId="0" fontId="3" fillId="2" borderId="0" xfId="0" applyFont="1" applyFill="1" applyAlignment="1" applyProtection="1">
      <alignment horizontal="right" wrapText="1"/>
      <protection locked="0"/>
    </xf>
    <xf numFmtId="0" fontId="3" fillId="2" borderId="0" xfId="0" applyFont="1" applyFill="1" applyAlignment="1" applyProtection="1">
      <alignment horizontal="right" wrapText="1"/>
      <protection locked="0"/>
    </xf>
    <xf numFmtId="3" fontId="3" fillId="2" borderId="1" xfId="0" applyNumberFormat="1" applyFont="1" applyFill="1" applyBorder="1" applyAlignment="1" applyProtection="1">
      <alignment horizontal="right"/>
    </xf>
    <xf numFmtId="3" fontId="2" fillId="2" borderId="0" xfId="0" applyNumberFormat="1" applyFont="1" applyFill="1" applyProtection="1"/>
    <xf numFmtId="49" fontId="2" fillId="2" borderId="1" xfId="0" applyNumberFormat="1" applyFont="1" applyFill="1" applyBorder="1" applyAlignment="1" applyProtection="1">
      <alignment horizontal="right"/>
    </xf>
    <xf numFmtId="49" fontId="3" fillId="2" borderId="3" xfId="0" applyNumberFormat="1" applyFont="1" applyFill="1" applyBorder="1" applyAlignment="1" applyProtection="1">
      <alignment horizontal="left"/>
    </xf>
    <xf numFmtId="3" fontId="3" fillId="2" borderId="3" xfId="0" applyNumberFormat="1" applyFont="1" applyFill="1" applyBorder="1" applyAlignment="1" applyProtection="1">
      <alignment horizontal="right"/>
    </xf>
    <xf numFmtId="0" fontId="3" fillId="2" borderId="0" xfId="0" applyFont="1" applyFill="1" applyProtection="1"/>
    <xf numFmtId="0" fontId="2" fillId="2" borderId="0" xfId="0" applyFont="1" applyFill="1" applyProtection="1"/>
    <xf numFmtId="3" fontId="3" fillId="2" borderId="1" xfId="0" applyNumberFormat="1" applyFont="1" applyFill="1" applyBorder="1" applyAlignment="1" applyProtection="1">
      <alignment horizontal="right"/>
    </xf>
    <xf numFmtId="0" fontId="9" fillId="2" borderId="0" xfId="0" applyFont="1" applyFill="1" applyProtection="1"/>
    <xf numFmtId="3" fontId="2" fillId="2" borderId="1" xfId="0" applyNumberFormat="1" applyFont="1" applyFill="1" applyBorder="1" applyAlignment="1" applyProtection="1">
      <alignment horizontal="right" vertical="top" wrapText="1"/>
    </xf>
    <xf numFmtId="0" fontId="2" fillId="2" borderId="0" xfId="0" applyFont="1" applyFill="1" applyAlignment="1" applyProtection="1">
      <alignment horizontal="right"/>
    </xf>
    <xf numFmtId="3" fontId="2" fillId="2" borderId="3" xfId="0" applyNumberFormat="1" applyFont="1" applyFill="1" applyBorder="1" applyAlignment="1" applyProtection="1">
      <alignment horizontal="right" vertical="top" wrapText="1"/>
    </xf>
    <xf numFmtId="0" fontId="10" fillId="2" borderId="0" xfId="0" applyFont="1" applyFill="1" applyAlignment="1" applyProtection="1">
      <alignment horizontal="center"/>
    </xf>
    <xf numFmtId="0" fontId="4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left" vertical="top" wrapText="1"/>
    </xf>
    <xf numFmtId="0" fontId="4" fillId="2" borderId="0" xfId="0" applyFont="1" applyFill="1" applyAlignment="1" applyProtection="1">
      <alignment vertical="top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" fontId="2" fillId="2" borderId="1" xfId="0" applyNumberFormat="1" applyFont="1" applyFill="1" applyBorder="1" applyAlignment="1" applyProtection="1">
      <alignment horizontal="right" vertical="center" wrapText="1"/>
    </xf>
    <xf numFmtId="3" fontId="2" fillId="2" borderId="1" xfId="0" applyNumberFormat="1" applyFont="1" applyFill="1" applyBorder="1" applyAlignment="1" applyProtection="1">
      <alignment horizontal="right" vertical="center" wrapText="1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4" fontId="2" fillId="2" borderId="3" xfId="0" applyNumberFormat="1" applyFont="1" applyFill="1" applyBorder="1" applyAlignment="1" applyProtection="1">
      <alignment horizontal="right" vertical="center" wrapText="1"/>
    </xf>
    <xf numFmtId="3" fontId="2" fillId="2" borderId="3" xfId="0" applyNumberFormat="1" applyFont="1" applyFill="1" applyBorder="1" applyAlignment="1" applyProtection="1">
      <alignment horizontal="right" vertical="center" wrapText="1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4" fontId="2" fillId="2" borderId="2" xfId="0" applyNumberFormat="1" applyFont="1" applyFill="1" applyBorder="1" applyAlignment="1" applyProtection="1">
      <alignment horizontal="right"/>
    </xf>
    <xf numFmtId="14" fontId="3" fillId="2" borderId="0" xfId="0" applyNumberFormat="1" applyFont="1" applyFill="1" applyAlignment="1" applyProtection="1">
      <alignment horizontal="right" wrapText="1"/>
      <protection locked="0"/>
    </xf>
    <xf numFmtId="49" fontId="7" fillId="2" borderId="0" xfId="0" applyNumberFormat="1" applyFont="1" applyFill="1" applyAlignment="1" applyProtection="1">
      <alignment horizontal="center"/>
    </xf>
    <xf numFmtId="49" fontId="2" fillId="2" borderId="4" xfId="0" applyNumberFormat="1" applyFont="1" applyFill="1" applyBorder="1" applyAlignment="1" applyProtection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</xf>
    <xf numFmtId="4" fontId="2" fillId="2" borderId="4" xfId="0" applyNumberFormat="1" applyFont="1" applyFill="1" applyBorder="1" applyAlignment="1" applyProtection="1">
      <alignment horizontal="right" vertical="center"/>
    </xf>
    <xf numFmtId="3" fontId="2" fillId="2" borderId="4" xfId="0" applyNumberFormat="1" applyFont="1" applyFill="1" applyBorder="1" applyAlignment="1" applyProtection="1">
      <alignment horizontal="right" vertical="center"/>
    </xf>
    <xf numFmtId="14" fontId="2" fillId="2" borderId="4" xfId="0" applyNumberFormat="1" applyFont="1" applyFill="1" applyBorder="1" applyAlignment="1" applyProtection="1">
      <alignment horizontal="right" vertical="center"/>
    </xf>
    <xf numFmtId="0" fontId="8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49" fontId="2" fillId="2" borderId="5" xfId="0" applyNumberFormat="1" applyFont="1" applyFill="1" applyBorder="1" applyAlignment="1" applyProtection="1">
      <alignment horizontal="left" vertical="center"/>
    </xf>
    <xf numFmtId="0" fontId="2" fillId="2" borderId="5" xfId="0" applyFont="1" applyFill="1" applyBorder="1" applyAlignment="1" applyProtection="1">
      <alignment horizontal="center" vertical="center"/>
    </xf>
    <xf numFmtId="4" fontId="2" fillId="2" borderId="5" xfId="0" applyNumberFormat="1" applyFont="1" applyFill="1" applyBorder="1" applyAlignment="1" applyProtection="1">
      <alignment horizontal="right" vertical="center"/>
    </xf>
    <xf numFmtId="3" fontId="2" fillId="2" borderId="5" xfId="0" applyNumberFormat="1" applyFont="1" applyFill="1" applyBorder="1" applyAlignment="1" applyProtection="1">
      <alignment horizontal="right" vertical="center"/>
    </xf>
    <xf numFmtId="14" fontId="2" fillId="2" borderId="5" xfId="0" applyNumberFormat="1" applyFont="1" applyFill="1" applyBorder="1" applyAlignment="1" applyProtection="1">
      <alignment horizontal="right" vertical="center"/>
    </xf>
    <xf numFmtId="165" fontId="2" fillId="2" borderId="5" xfId="0" applyNumberFormat="1" applyFont="1" applyFill="1" applyBorder="1" applyAlignment="1" applyProtection="1">
      <alignment horizontal="right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/>
    </xf>
    <xf numFmtId="0" fontId="3" fillId="2" borderId="2" xfId="0" applyFont="1" applyFill="1" applyBorder="1" applyAlignment="1" applyProtection="1">
      <alignment horizontal="left" vertical="center"/>
    </xf>
    <xf numFmtId="0" fontId="2" fillId="2" borderId="2" xfId="0" applyFont="1" applyFill="1" applyBorder="1" applyAlignment="1" applyProtection="1">
      <alignment horizontal="left" vertical="center"/>
    </xf>
    <xf numFmtId="0" fontId="4" fillId="2" borderId="0" xfId="0" applyFont="1" applyFill="1" applyAlignment="1" applyProtection="1">
      <alignment vertical="center"/>
    </xf>
    <xf numFmtId="0" fontId="2" fillId="3" borderId="2" xfId="0" applyFont="1" applyFill="1" applyBorder="1" applyAlignment="1" applyProtection="1">
      <alignment horizontal="left" vertical="center"/>
    </xf>
    <xf numFmtId="3" fontId="2" fillId="2" borderId="2" xfId="0" applyNumberFormat="1" applyFont="1" applyFill="1" applyBorder="1" applyAlignment="1" applyProtection="1">
      <alignment horizontal="right" vertical="center"/>
    </xf>
    <xf numFmtId="4" fontId="2" fillId="2" borderId="2" xfId="0" applyNumberFormat="1" applyFont="1" applyFill="1" applyBorder="1" applyAlignment="1" applyProtection="1">
      <alignment horizontal="right" vertical="center"/>
    </xf>
    <xf numFmtId="0" fontId="2" fillId="2" borderId="2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center" wrapText="1"/>
    </xf>
    <xf numFmtId="49" fontId="2" fillId="2" borderId="6" xfId="0" applyNumberFormat="1" applyFont="1" applyFill="1" applyBorder="1" applyAlignment="1" applyProtection="1">
      <alignment horizontal="left"/>
    </xf>
    <xf numFmtId="0" fontId="3" fillId="2" borderId="7" xfId="0" applyFont="1" applyFill="1" applyBorder="1" applyAlignment="1" applyProtection="1">
      <alignment horizontal="left" wrapText="1"/>
    </xf>
    <xf numFmtId="0" fontId="3" fillId="2" borderId="7" xfId="0" applyFont="1" applyFill="1" applyBorder="1" applyAlignment="1" applyProtection="1">
      <alignment horizontal="right" wrapText="1"/>
    </xf>
    <xf numFmtId="4" fontId="2" fillId="2" borderId="7" xfId="0" applyNumberFormat="1" applyFont="1" applyFill="1" applyBorder="1" applyAlignment="1" applyProtection="1">
      <alignment horizontal="right" wrapText="1"/>
    </xf>
    <xf numFmtId="3" fontId="2" fillId="2" borderId="7" xfId="0" applyNumberFormat="1" applyFont="1" applyFill="1" applyBorder="1" applyAlignment="1" applyProtection="1">
      <alignment horizontal="right" wrapText="1"/>
    </xf>
    <xf numFmtId="49" fontId="2" fillId="2" borderId="7" xfId="0" applyNumberFormat="1" applyFont="1" applyFill="1" applyBorder="1" applyAlignment="1" applyProtection="1">
      <alignment horizontal="left"/>
    </xf>
    <xf numFmtId="49" fontId="2" fillId="2" borderId="8" xfId="0" applyNumberFormat="1" applyFont="1" applyFill="1" applyBorder="1" applyAlignment="1" applyProtection="1">
      <alignment horizontal="left"/>
    </xf>
    <xf numFmtId="4" fontId="2" fillId="2" borderId="8" xfId="0" applyNumberFormat="1" applyFont="1" applyFill="1" applyBorder="1" applyAlignment="1" applyProtection="1">
      <alignment horizontal="right" wrapText="1"/>
    </xf>
    <xf numFmtId="3" fontId="2" fillId="2" borderId="8" xfId="0" applyNumberFormat="1" applyFont="1" applyFill="1" applyBorder="1" applyAlignment="1" applyProtection="1">
      <alignment horizontal="right"/>
    </xf>
    <xf numFmtId="49" fontId="2" fillId="2" borderId="2" xfId="0" applyNumberFormat="1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 wrapText="1"/>
    </xf>
    <xf numFmtId="3" fontId="2" fillId="2" borderId="2" xfId="0" applyNumberFormat="1" applyFont="1" applyFill="1" applyBorder="1" applyAlignment="1" applyProtection="1">
      <alignment horizontal="right"/>
    </xf>
    <xf numFmtId="4" fontId="2" fillId="2" borderId="0" xfId="0" applyNumberFormat="1" applyFont="1" applyFill="1" applyAlignment="1" applyProtection="1">
      <alignment horizontal="right"/>
    </xf>
    <xf numFmtId="14" fontId="2" fillId="2" borderId="0" xfId="0" applyNumberFormat="1" applyFont="1" applyFill="1" applyAlignment="1" applyProtection="1">
      <alignment horizontal="right"/>
    </xf>
    <xf numFmtId="0" fontId="3" fillId="2" borderId="7" xfId="0" applyFont="1" applyFill="1" applyBorder="1" applyAlignment="1" applyProtection="1">
      <alignment horizontal="left"/>
    </xf>
    <xf numFmtId="0" fontId="3" fillId="2" borderId="7" xfId="0" applyFont="1" applyFill="1" applyBorder="1" applyAlignment="1" applyProtection="1">
      <alignment horizontal="right" wrapText="1"/>
    </xf>
    <xf numFmtId="49" fontId="2" fillId="2" borderId="9" xfId="0" applyNumberFormat="1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/>
    </xf>
    <xf numFmtId="49" fontId="2" fillId="2" borderId="3" xfId="0" applyNumberFormat="1" applyFont="1" applyFill="1" applyBorder="1" applyAlignment="1" applyProtection="1">
      <alignment horizontal="left"/>
    </xf>
    <xf numFmtId="4" fontId="2" fillId="2" borderId="3" xfId="0" applyNumberFormat="1" applyFont="1" applyFill="1" applyBorder="1" applyAlignment="1" applyProtection="1">
      <alignment horizontal="right"/>
    </xf>
    <xf numFmtId="14" fontId="2" fillId="2" borderId="3" xfId="0" applyNumberFormat="1" applyFont="1" applyFill="1" applyBorder="1" applyAlignment="1" applyProtection="1">
      <alignment horizontal="right"/>
    </xf>
    <xf numFmtId="49" fontId="2" fillId="2" borderId="0" xfId="0" applyNumberFormat="1" applyFont="1" applyFill="1" applyAlignment="1" applyProtection="1">
      <alignment horizontal="left" vertical="center"/>
    </xf>
    <xf numFmtId="49" fontId="2" fillId="2" borderId="0" xfId="0" applyNumberFormat="1" applyFont="1" applyFill="1" applyAlignment="1" applyProtection="1">
      <alignment horizontal="left" vertical="center" wrapText="1"/>
    </xf>
    <xf numFmtId="0" fontId="2" fillId="2" borderId="0" xfId="0" applyFont="1" applyFill="1" applyAlignment="1" applyProtection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/>
    </xf>
    <xf numFmtId="14" fontId="2" fillId="2" borderId="2" xfId="0" applyNumberFormat="1" applyFont="1" applyFill="1" applyBorder="1" applyAlignment="1" applyProtection="1">
      <alignment horizontal="right"/>
    </xf>
    <xf numFmtId="0" fontId="10" fillId="2" borderId="0" xfId="0" applyFont="1" applyFill="1" applyAlignment="1" applyProtection="1">
      <alignment wrapText="1"/>
    </xf>
    <xf numFmtId="49" fontId="2" fillId="2" borderId="1" xfId="0" applyNumberFormat="1" applyFont="1" applyFill="1" applyBorder="1" applyAlignment="1" applyProtection="1">
      <alignment horizontal="left" vertical="center"/>
    </xf>
    <xf numFmtId="49" fontId="2" fillId="2" borderId="3" xfId="0" applyNumberFormat="1" applyFont="1" applyFill="1" applyBorder="1" applyAlignment="1" applyProtection="1">
      <alignment horizontal="left" vertical="center"/>
    </xf>
    <xf numFmtId="164" fontId="2" fillId="2" borderId="1" xfId="0" applyNumberFormat="1" applyFont="1" applyFill="1" applyBorder="1" applyAlignment="1" applyProtection="1">
      <alignment horizontal="center" vertical="center" wrapText="1"/>
    </xf>
    <xf numFmtId="164" fontId="2" fillId="2" borderId="3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 wrapText="1"/>
    </xf>
    <xf numFmtId="49" fontId="2" fillId="2" borderId="0" xfId="0" applyNumberFormat="1" applyFont="1" applyFill="1" applyAlignment="1" applyProtection="1">
      <alignment horizontal="left" vertical="center" wrapText="1"/>
    </xf>
    <xf numFmtId="49" fontId="2" fillId="2" borderId="0" xfId="0" applyNumberFormat="1" applyFont="1" applyFill="1" applyAlignment="1" applyProtection="1">
      <alignment horizontal="left" vertical="center"/>
    </xf>
    <xf numFmtId="164" fontId="2" fillId="2" borderId="0" xfId="0" applyNumberFormat="1" applyFont="1" applyFill="1" applyAlignment="1" applyProtection="1">
      <alignment horizontal="center" vertical="center" wrapText="1"/>
    </xf>
    <xf numFmtId="4" fontId="2" fillId="2" borderId="0" xfId="0" applyNumberFormat="1" applyFont="1" applyFill="1" applyAlignment="1" applyProtection="1">
      <alignment horizontal="right" vertical="center" wrapText="1"/>
    </xf>
    <xf numFmtId="164" fontId="2" fillId="2" borderId="0" xfId="0" applyNumberFormat="1" applyFont="1" applyFill="1" applyAlignment="1" applyProtection="1">
      <alignment horizontal="right" vertical="center" wrapText="1"/>
    </xf>
    <xf numFmtId="3" fontId="2" fillId="2" borderId="0" xfId="0" applyNumberFormat="1" applyFont="1" applyFill="1" applyAlignment="1" applyProtection="1">
      <alignment horizontal="right" vertical="center" wrapText="1"/>
    </xf>
    <xf numFmtId="49" fontId="2" fillId="2" borderId="0" xfId="0" applyNumberFormat="1" applyFont="1" applyFill="1" applyAlignment="1" applyProtection="1">
      <alignment horizontal="right" vertical="center" indent="1"/>
    </xf>
    <xf numFmtId="10" fontId="2" fillId="2" borderId="8" xfId="0" applyNumberFormat="1" applyFont="1" applyFill="1" applyBorder="1" applyAlignment="1" applyProtection="1">
      <alignment horizontal="right" wrapText="1"/>
    </xf>
    <xf numFmtId="10" fontId="2" fillId="2" borderId="2" xfId="0" applyNumberFormat="1" applyFont="1" applyFill="1" applyBorder="1" applyAlignment="1" applyProtection="1">
      <alignment horizontal="right" wrapText="1"/>
    </xf>
    <xf numFmtId="10" fontId="2" fillId="2" borderId="7" xfId="0" applyNumberFormat="1" applyFont="1" applyFill="1" applyBorder="1" applyAlignment="1" applyProtection="1">
      <alignment horizontal="right" wrapText="1"/>
    </xf>
    <xf numFmtId="10" fontId="2" fillId="2" borderId="1" xfId="0" applyNumberFormat="1" applyFont="1" applyFill="1" applyBorder="1" applyAlignment="1" applyProtection="1">
      <alignment horizontal="right" vertical="center" wrapText="1"/>
    </xf>
    <xf numFmtId="10" fontId="2" fillId="2" borderId="3" xfId="0" applyNumberFormat="1" applyFont="1" applyFill="1" applyBorder="1" applyAlignment="1" applyProtection="1">
      <alignment horizontal="right" vertical="center" wrapText="1"/>
    </xf>
    <xf numFmtId="10" fontId="2" fillId="2" borderId="10" xfId="0" applyNumberFormat="1" applyFont="1" applyFill="1" applyBorder="1" applyAlignment="1" applyProtection="1">
      <alignment horizontal="right" vertical="center" wrapText="1"/>
    </xf>
    <xf numFmtId="10" fontId="2" fillId="2" borderId="4" xfId="0" applyNumberFormat="1" applyFont="1" applyFill="1" applyBorder="1" applyAlignment="1" applyProtection="1">
      <alignment horizontal="right" vertical="center" wrapText="1"/>
    </xf>
    <xf numFmtId="49" fontId="2" fillId="2" borderId="0" xfId="0" applyNumberFormat="1" applyFont="1" applyFill="1" applyAlignment="1" applyProtection="1">
      <alignment horizontal="center" vertical="center"/>
    </xf>
    <xf numFmtId="49" fontId="2" fillId="2" borderId="11" xfId="0" applyNumberFormat="1" applyFont="1" applyFill="1" applyBorder="1" applyAlignment="1" applyProtection="1">
      <alignment horizontal="left"/>
    </xf>
    <xf numFmtId="4" fontId="2" fillId="2" borderId="11" xfId="0" applyNumberFormat="1" applyFont="1" applyFill="1" applyBorder="1" applyAlignment="1" applyProtection="1">
      <alignment horizontal="right"/>
    </xf>
    <xf numFmtId="14" fontId="2" fillId="2" borderId="11" xfId="0" applyNumberFormat="1" applyFont="1" applyFill="1" applyBorder="1" applyAlignment="1" applyProtection="1">
      <alignment horizontal="right"/>
    </xf>
    <xf numFmtId="166" fontId="2" fillId="2" borderId="4" xfId="0" applyNumberFormat="1" applyFont="1" applyFill="1" applyBorder="1" applyAlignment="1" applyProtection="1">
      <alignment horizontal="right" vertical="center"/>
    </xf>
    <xf numFmtId="0" fontId="13" fillId="2" borderId="0" xfId="1" applyFont="1" applyAlignment="1">
      <alignment wrapText="1"/>
    </xf>
    <xf numFmtId="0" fontId="14" fillId="2" borderId="0" xfId="1" applyFont="1" applyAlignment="1">
      <alignment horizontal="left"/>
    </xf>
    <xf numFmtId="0" fontId="15" fillId="2" borderId="0" xfId="1" applyFont="1" applyAlignment="1">
      <alignment horizontal="center" wrapText="1"/>
    </xf>
    <xf numFmtId="0" fontId="15" fillId="2" borderId="0" xfId="1" applyFont="1" applyAlignment="1">
      <alignment horizontal="right" wrapText="1"/>
    </xf>
    <xf numFmtId="0" fontId="14" fillId="2" borderId="0" xfId="1" applyFont="1"/>
    <xf numFmtId="49" fontId="16" fillId="2" borderId="2" xfId="2" applyNumberFormat="1" applyFont="1" applyBorder="1" applyAlignment="1">
      <alignment horizontal="left" vertical="center" wrapText="1"/>
    </xf>
    <xf numFmtId="49" fontId="16" fillId="2" borderId="2" xfId="2" applyNumberFormat="1" applyFont="1" applyBorder="1" applyAlignment="1">
      <alignment horizontal="center" vertical="center" wrapText="1"/>
    </xf>
    <xf numFmtId="49" fontId="16" fillId="2" borderId="2" xfId="2" applyNumberFormat="1" applyFont="1" applyBorder="1" applyAlignment="1">
      <alignment horizontal="left" vertical="center"/>
    </xf>
    <xf numFmtId="164" fontId="16" fillId="2" borderId="2" xfId="2" applyNumberFormat="1" applyFont="1" applyBorder="1" applyAlignment="1">
      <alignment horizontal="center" vertical="center" wrapText="1"/>
    </xf>
    <xf numFmtId="14" fontId="16" fillId="2" borderId="2" xfId="2" applyNumberFormat="1" applyFont="1" applyBorder="1" applyAlignment="1">
      <alignment horizontal="center" vertical="center" wrapText="1"/>
    </xf>
    <xf numFmtId="168" fontId="16" fillId="2" borderId="2" xfId="3" applyNumberFormat="1" applyFont="1" applyFill="1" applyBorder="1" applyAlignment="1" applyProtection="1">
      <alignment horizontal="center" vertical="center" wrapText="1"/>
    </xf>
    <xf numFmtId="169" fontId="16" fillId="2" borderId="2" xfId="2" applyNumberFormat="1" applyFont="1" applyBorder="1" applyAlignment="1">
      <alignment horizontal="center" vertical="center" wrapText="1"/>
    </xf>
    <xf numFmtId="0" fontId="11" fillId="2" borderId="0" xfId="1"/>
    <xf numFmtId="49" fontId="16" fillId="2" borderId="2" xfId="1" applyNumberFormat="1" applyFont="1" applyBorder="1" applyAlignment="1">
      <alignment horizontal="left" vertical="center" wrapText="1"/>
    </xf>
    <xf numFmtId="49" fontId="16" fillId="2" borderId="2" xfId="1" applyNumberFormat="1" applyFont="1" applyBorder="1" applyAlignment="1">
      <alignment horizontal="center" vertical="center" wrapText="1"/>
    </xf>
    <xf numFmtId="49" fontId="16" fillId="2" borderId="2" xfId="1" applyNumberFormat="1" applyFont="1" applyBorder="1" applyAlignment="1">
      <alignment horizontal="left" vertical="center"/>
    </xf>
    <xf numFmtId="164" fontId="16" fillId="2" borderId="2" xfId="1" applyNumberFormat="1" applyFont="1" applyBorder="1" applyAlignment="1">
      <alignment horizontal="center" vertical="center" wrapText="1"/>
    </xf>
    <xf numFmtId="14" fontId="16" fillId="2" borderId="2" xfId="1" applyNumberFormat="1" applyFont="1" applyBorder="1" applyAlignment="1">
      <alignment horizontal="center" vertical="center" wrapText="1"/>
    </xf>
    <xf numFmtId="169" fontId="16" fillId="2" borderId="2" xfId="1" applyNumberFormat="1" applyFont="1" applyBorder="1" applyAlignment="1">
      <alignment horizontal="center" vertical="center" wrapText="1"/>
    </xf>
    <xf numFmtId="0" fontId="17" fillId="2" borderId="0" xfId="1" applyFont="1"/>
    <xf numFmtId="0" fontId="17" fillId="2" borderId="0" xfId="1" applyFont="1" applyAlignment="1">
      <alignment vertical="top" wrapText="1"/>
    </xf>
    <xf numFmtId="49" fontId="16" fillId="2" borderId="1" xfId="1" applyNumberFormat="1" applyFont="1" applyBorder="1" applyAlignment="1">
      <alignment horizontal="left" vertical="center" wrapText="1"/>
    </xf>
    <xf numFmtId="49" fontId="16" fillId="4" borderId="1" xfId="1" applyNumberFormat="1" applyFont="1" applyFill="1" applyBorder="1" applyAlignment="1">
      <alignment horizontal="center" vertical="center" wrapText="1"/>
    </xf>
    <xf numFmtId="49" fontId="16" fillId="4" borderId="1" xfId="1" applyNumberFormat="1" applyFont="1" applyFill="1" applyBorder="1" applyAlignment="1">
      <alignment horizontal="left" vertical="center"/>
    </xf>
    <xf numFmtId="164" fontId="16" fillId="4" borderId="1" xfId="1" applyNumberFormat="1" applyFont="1" applyFill="1" applyBorder="1" applyAlignment="1">
      <alignment horizontal="center" vertical="center" wrapText="1"/>
    </xf>
    <xf numFmtId="14" fontId="16" fillId="4" borderId="1" xfId="1" applyNumberFormat="1" applyFont="1" applyFill="1" applyBorder="1" applyAlignment="1">
      <alignment horizontal="center" vertical="center" wrapText="1"/>
    </xf>
    <xf numFmtId="168" fontId="16" fillId="4" borderId="1" xfId="3" applyNumberFormat="1" applyFont="1" applyFill="1" applyBorder="1" applyAlignment="1" applyProtection="1">
      <alignment horizontal="center" vertical="center" wrapText="1"/>
    </xf>
    <xf numFmtId="169" fontId="16" fillId="4" borderId="1" xfId="1" applyNumberFormat="1" applyFont="1" applyFill="1" applyBorder="1" applyAlignment="1">
      <alignment horizontal="center" vertical="center" wrapText="1"/>
    </xf>
    <xf numFmtId="49" fontId="16" fillId="2" borderId="12" xfId="2" applyNumberFormat="1" applyFont="1" applyBorder="1" applyAlignment="1">
      <alignment horizontal="left" vertical="center" wrapText="1"/>
    </xf>
    <xf numFmtId="49" fontId="16" fillId="2" borderId="12" xfId="2" applyNumberFormat="1" applyFont="1" applyBorder="1" applyAlignment="1">
      <alignment horizontal="center" vertical="center" wrapText="1"/>
    </xf>
    <xf numFmtId="49" fontId="16" fillId="2" borderId="12" xfId="2" applyNumberFormat="1" applyFont="1" applyBorder="1" applyAlignment="1">
      <alignment horizontal="left" vertical="center"/>
    </xf>
    <xf numFmtId="164" fontId="16" fillId="2" borderId="12" xfId="2" applyNumberFormat="1" applyFont="1" applyBorder="1" applyAlignment="1">
      <alignment horizontal="center" vertical="center" wrapText="1"/>
    </xf>
    <xf numFmtId="14" fontId="16" fillId="2" borderId="12" xfId="2" applyNumberFormat="1" applyFont="1" applyBorder="1" applyAlignment="1">
      <alignment horizontal="center" vertical="center" wrapText="1"/>
    </xf>
    <xf numFmtId="49" fontId="16" fillId="2" borderId="0" xfId="1" applyNumberFormat="1" applyFont="1" applyAlignment="1">
      <alignment horizontal="left" vertical="center" wrapText="1"/>
    </xf>
    <xf numFmtId="49" fontId="16" fillId="2" borderId="0" xfId="2" applyNumberFormat="1" applyFont="1" applyAlignment="1">
      <alignment horizontal="center" vertical="center" wrapText="1"/>
    </xf>
    <xf numFmtId="49" fontId="16" fillId="2" borderId="0" xfId="2" applyNumberFormat="1" applyFont="1" applyAlignment="1">
      <alignment horizontal="left" vertical="center"/>
    </xf>
    <xf numFmtId="164" fontId="16" fillId="2" borderId="0" xfId="2" applyNumberFormat="1" applyFont="1" applyAlignment="1">
      <alignment horizontal="center" vertical="center" wrapText="1"/>
    </xf>
    <xf numFmtId="14" fontId="16" fillId="2" borderId="0" xfId="2" applyNumberFormat="1" applyFont="1" applyAlignment="1">
      <alignment horizontal="center" vertical="center" wrapText="1"/>
    </xf>
    <xf numFmtId="168" fontId="16" fillId="2" borderId="0" xfId="3" applyNumberFormat="1" applyFont="1" applyFill="1" applyBorder="1" applyAlignment="1" applyProtection="1">
      <alignment horizontal="center" vertical="center" wrapText="1"/>
    </xf>
    <xf numFmtId="169" fontId="16" fillId="2" borderId="0" xfId="2" applyNumberFormat="1" applyFont="1" applyAlignment="1">
      <alignment horizontal="center" vertical="center" wrapText="1"/>
    </xf>
    <xf numFmtId="49" fontId="16" fillId="2" borderId="0" xfId="1" applyNumberFormat="1" applyFont="1" applyAlignment="1">
      <alignment horizontal="left" vertical="center"/>
    </xf>
    <xf numFmtId="164" fontId="16" fillId="2" borderId="0" xfId="1" applyNumberFormat="1" applyFont="1" applyAlignment="1">
      <alignment horizontal="center" vertical="center" wrapText="1"/>
    </xf>
    <xf numFmtId="14" fontId="16" fillId="2" borderId="0" xfId="1" applyNumberFormat="1" applyFont="1" applyAlignment="1">
      <alignment horizontal="center" vertical="center" wrapText="1"/>
    </xf>
    <xf numFmtId="168" fontId="16" fillId="2" borderId="0" xfId="3" applyNumberFormat="1" applyFont="1" applyFill="1" applyBorder="1" applyAlignment="1" applyProtection="1">
      <alignment horizontal="right" vertical="center" wrapText="1"/>
    </xf>
    <xf numFmtId="169" fontId="16" fillId="2" borderId="0" xfId="1" applyNumberFormat="1" applyFont="1" applyAlignment="1">
      <alignment horizontal="right" vertical="center" wrapText="1"/>
    </xf>
    <xf numFmtId="0" fontId="11" fillId="2" borderId="0" xfId="1" applyAlignment="1">
      <alignment vertical="center"/>
    </xf>
    <xf numFmtId="0" fontId="18" fillId="2" borderId="0" xfId="1" applyFont="1" applyAlignment="1">
      <alignment horizontal="left"/>
    </xf>
    <xf numFmtId="0" fontId="20" fillId="2" borderId="0" xfId="1" applyFont="1" applyAlignment="1">
      <alignment horizontal="center" wrapText="1"/>
    </xf>
    <xf numFmtId="49" fontId="16" fillId="2" borderId="0" xfId="1" applyNumberFormat="1" applyFont="1" applyAlignment="1">
      <alignment horizontal="right" vertical="center" indent="1"/>
    </xf>
    <xf numFmtId="0" fontId="10" fillId="2" borderId="0" xfId="0" applyFont="1" applyFill="1" applyAlignment="1" applyProtection="1">
      <alignment horizontal="left" wrapText="1"/>
    </xf>
    <xf numFmtId="0" fontId="3" fillId="2" borderId="0" xfId="0" applyFont="1" applyFill="1" applyProtection="1"/>
    <xf numFmtId="0" fontId="3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  <xf numFmtId="49" fontId="2" fillId="2" borderId="0" xfId="0" applyNumberFormat="1" applyFont="1" applyFill="1" applyAlignment="1" applyProtection="1">
      <alignment horizontal="left" vertical="center"/>
    </xf>
    <xf numFmtId="167" fontId="16" fillId="2" borderId="12" xfId="3" applyFont="1" applyFill="1" applyBorder="1" applyAlignment="1" applyProtection="1">
      <alignment horizontal="right" vertical="center" wrapText="1"/>
    </xf>
    <xf numFmtId="0" fontId="19" fillId="2" borderId="0" xfId="1" applyFont="1" applyAlignment="1">
      <alignment horizontal="left" vertical="center" wrapText="1"/>
    </xf>
    <xf numFmtId="0" fontId="20" fillId="2" borderId="0" xfId="1" applyFont="1" applyAlignment="1">
      <alignment horizontal="center" wrapText="1"/>
    </xf>
    <xf numFmtId="0" fontId="12" fillId="2" borderId="0" xfId="1" applyFont="1" applyAlignment="1">
      <alignment horizontal="left" vertical="center" wrapText="1"/>
    </xf>
    <xf numFmtId="0" fontId="12" fillId="2" borderId="0" xfId="1" applyFont="1" applyAlignment="1">
      <alignment horizontal="left" wrapText="1"/>
    </xf>
  </cellXfs>
  <cellStyles count="4">
    <cellStyle name="Comma 2 2" xfId="3" xr:uid="{C5488E7A-9A55-4301-9438-3BD1A639F46B}"/>
    <cellStyle name="Normal" xfId="0" builtinId="0"/>
    <cellStyle name="Normal 2" xfId="1" xr:uid="{0BBAAF0B-B7A2-4EA1-8982-9A2E37454F43}"/>
    <cellStyle name="Normal 2 2" xfId="2" xr:uid="{524637D1-6DBA-42DD-AAC5-F3D62B3EBA2C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5"/>
  <sheetViews>
    <sheetView showGridLines="0" tabSelected="1" zoomScale="140" zoomScaleNormal="140" workbookViewId="0">
      <selection activeCell="B14" sqref="B14"/>
    </sheetView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1" spans="1:2" x14ac:dyDescent="0.2"/>
    <row r="4" spans="1:2" ht="69.75" customHeight="1" x14ac:dyDescent="0.2"/>
    <row r="11" spans="1:2" ht="15.75" customHeight="1" x14ac:dyDescent="0.25">
      <c r="B11" s="54" t="s">
        <v>0</v>
      </c>
    </row>
    <row r="12" spans="1:2" ht="12.75" customHeight="1" x14ac:dyDescent="0.2">
      <c r="B12" s="55" t="s">
        <v>1</v>
      </c>
    </row>
    <row r="13" spans="1:2" ht="12.75" customHeight="1" x14ac:dyDescent="0.2">
      <c r="B13" s="55"/>
    </row>
    <row r="14" spans="1:2" ht="15" customHeight="1" x14ac:dyDescent="0.25">
      <c r="B14" s="68" t="s">
        <v>2</v>
      </c>
    </row>
    <row r="15" spans="1:2" ht="15" customHeight="1" x14ac:dyDescent="0.25">
      <c r="A15" s="15"/>
    </row>
    <row r="17" spans="1:3" ht="28.5" customHeight="1" x14ac:dyDescent="0.25">
      <c r="A17" s="192" t="s">
        <v>3</v>
      </c>
      <c r="B17" s="192"/>
    </row>
    <row r="18" spans="1:3" ht="15.75" customHeight="1" x14ac:dyDescent="0.25">
      <c r="A18" s="7"/>
      <c r="B18" s="8"/>
      <c r="C18" s="8"/>
    </row>
    <row r="19" spans="1:3" ht="12.75" customHeight="1" x14ac:dyDescent="0.2">
      <c r="A19" s="7" t="s">
        <v>4</v>
      </c>
    </row>
    <row r="20" spans="1:3" ht="12.75" customHeight="1" x14ac:dyDescent="0.2">
      <c r="A20" s="7" t="s">
        <v>5</v>
      </c>
    </row>
    <row r="21" spans="1:3" ht="12.75" customHeight="1" x14ac:dyDescent="0.2">
      <c r="A21" s="7" t="s">
        <v>6</v>
      </c>
    </row>
    <row r="22" spans="1:3" ht="12.75" customHeight="1" x14ac:dyDescent="0.2">
      <c r="A22" s="7" t="s">
        <v>7</v>
      </c>
    </row>
    <row r="23" spans="1:3" ht="12.75" customHeight="1" x14ac:dyDescent="0.2">
      <c r="A23" s="7" t="s">
        <v>8</v>
      </c>
    </row>
    <row r="24" spans="1:3" ht="12.75" customHeight="1" x14ac:dyDescent="0.2">
      <c r="A24" s="7" t="s">
        <v>9</v>
      </c>
    </row>
    <row r="25" spans="1:3" ht="12.75" customHeight="1" x14ac:dyDescent="0.2">
      <c r="A25" s="7" t="s">
        <v>10</v>
      </c>
    </row>
    <row r="26" spans="1:3" ht="12.75" customHeight="1" x14ac:dyDescent="0.2">
      <c r="A26" s="7" t="s">
        <v>11</v>
      </c>
    </row>
    <row r="27" spans="1:3" ht="12.75" customHeight="1" x14ac:dyDescent="0.2">
      <c r="A27" s="7" t="s">
        <v>12</v>
      </c>
    </row>
    <row r="28" spans="1:3" ht="12.75" customHeight="1" x14ac:dyDescent="0.2">
      <c r="A28" s="7" t="s">
        <v>13</v>
      </c>
    </row>
    <row r="33" spans="1:2" ht="12.75" customHeight="1" x14ac:dyDescent="0.2">
      <c r="A33" s="193" t="s">
        <v>14</v>
      </c>
      <c r="B33" s="193"/>
    </row>
    <row r="34" spans="1:2" ht="12.75" customHeight="1" x14ac:dyDescent="0.2">
      <c r="A34" s="7" t="s">
        <v>15</v>
      </c>
      <c r="B34" s="1"/>
    </row>
    <row r="35" spans="1:2" ht="12.75" customHeight="1" x14ac:dyDescent="0.2">
      <c r="A35" s="1" t="s">
        <v>16</v>
      </c>
      <c r="B35" s="1"/>
    </row>
  </sheetData>
  <mergeCells count="2">
    <mergeCell ref="A17:B17"/>
    <mergeCell ref="A33:B33"/>
  </mergeCells>
  <hyperlinks>
    <hyperlink ref="A34" r:id="rId1" xr:uid="{00000000-0004-0000-0000-000000000000}"/>
    <hyperlink ref="A19" location="Summary!A1" display="Daily Summary" xr:uid="{00000000-0004-0000-0000-000001000000}"/>
    <hyperlink ref="A20" location="Indices!A1" display="Indices" xr:uid="{00000000-0004-0000-0000-000002000000}"/>
    <hyperlink ref="A22" location="'Top 10'!A1" display="Top 10 stocks" xr:uid="{00000000-0004-0000-0000-000003000000}"/>
    <hyperlink ref="A23" location="Stocks!A1" display="Orderbook Trading of Stocks" xr:uid="{00000000-0004-0000-0000-000004000000}"/>
    <hyperlink ref="A24" location="Content!A1" display="Orderbook Trading of Bonds" xr:uid="{00000000-0004-0000-0000-000005000000}"/>
    <hyperlink ref="A25" location="Strukturirani!A1" display="Orderbook Trading of Structured Products" xr:uid="{00000000-0004-0000-0000-000006000000}"/>
    <hyperlink ref="A26" location="ETF!A1" display="Orderbook Trading of ETFs" xr:uid="{00000000-0004-0000-0000-000007000000}"/>
    <hyperlink ref="A27" location="Block!A1" display="Block Trading" xr:uid="{00000000-0004-0000-0000-000008000000}"/>
    <hyperlink ref="A28" location="ReferencePrices!A1" display="Reference Prices" xr:uid="{00000000-0004-0000-0000-000009000000}"/>
    <hyperlink ref="A21" location="RegionalIndices!A1" display="Regional Indices" xr:uid="{00000000-0004-0000-0000-00000A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B1" sqref="B1"/>
    </sheetView>
  </sheetViews>
  <sheetFormatPr defaultColWidth="9.140625" defaultRowHeight="12" customHeight="1" x14ac:dyDescent="0.2"/>
  <cols>
    <col min="1" max="1" width="24.42578125" style="3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40"/>
      <c r="B1" s="67" t="s">
        <v>17</v>
      </c>
      <c r="C1" s="41" t="s">
        <v>18</v>
      </c>
    </row>
    <row r="2" spans="1:5" ht="12" customHeight="1" x14ac:dyDescent="0.2">
      <c r="A2" s="12" t="s">
        <v>19</v>
      </c>
      <c r="B2" s="42">
        <f>SUM(B3:B7)</f>
        <v>655317883.91999996</v>
      </c>
      <c r="C2" s="42">
        <f>SUM(C3:C7)</f>
        <v>655317883.91999996</v>
      </c>
      <c r="E2" s="43"/>
    </row>
    <row r="3" spans="1:5" ht="12.75" customHeight="1" x14ac:dyDescent="0.2">
      <c r="A3" s="44" t="s">
        <v>20</v>
      </c>
      <c r="B3" s="4">
        <v>616305150.38</v>
      </c>
      <c r="C3" s="4">
        <v>616305150.38</v>
      </c>
      <c r="E3" s="5"/>
    </row>
    <row r="4" spans="1:5" ht="12" customHeight="1" x14ac:dyDescent="0.2">
      <c r="A4" s="44" t="s">
        <v>21</v>
      </c>
      <c r="B4" s="4">
        <v>4252946.9000000004</v>
      </c>
      <c r="C4" s="4">
        <v>4252946.9000000004</v>
      </c>
      <c r="E4" s="43"/>
    </row>
    <row r="5" spans="1:5" ht="12" customHeight="1" x14ac:dyDescent="0.2">
      <c r="A5" s="44" t="s">
        <v>22</v>
      </c>
      <c r="B5" s="4">
        <v>0</v>
      </c>
      <c r="C5" s="4">
        <v>0</v>
      </c>
      <c r="E5" s="43"/>
    </row>
    <row r="6" spans="1:5" ht="12" customHeight="1" x14ac:dyDescent="0.2">
      <c r="A6" s="44" t="s">
        <v>23</v>
      </c>
      <c r="B6" s="4">
        <v>0</v>
      </c>
      <c r="C6" s="4">
        <v>0</v>
      </c>
      <c r="E6" s="43"/>
    </row>
    <row r="7" spans="1:5" ht="12" customHeight="1" x14ac:dyDescent="0.2">
      <c r="A7" s="44" t="s">
        <v>24</v>
      </c>
      <c r="B7" s="4">
        <v>34759786.640000001</v>
      </c>
      <c r="C7" s="4">
        <v>34759786.640000001</v>
      </c>
      <c r="E7" s="43"/>
    </row>
    <row r="8" spans="1:5" ht="12" customHeight="1" x14ac:dyDescent="0.2">
      <c r="A8" s="12" t="s">
        <v>25</v>
      </c>
      <c r="B8" s="42">
        <v>352111344.36000001</v>
      </c>
      <c r="C8" s="42">
        <v>352111344.36000001</v>
      </c>
      <c r="E8" s="43"/>
    </row>
    <row r="9" spans="1:5" ht="12" customHeight="1" x14ac:dyDescent="0.2">
      <c r="A9" s="12" t="s">
        <v>26</v>
      </c>
      <c r="B9" s="42">
        <v>0</v>
      </c>
      <c r="C9" s="42">
        <v>0</v>
      </c>
      <c r="E9" s="43"/>
    </row>
    <row r="10" spans="1:5" ht="12" customHeight="1" x14ac:dyDescent="0.2">
      <c r="A10" s="45" t="s">
        <v>27</v>
      </c>
      <c r="B10" s="46">
        <f>SUM(B3:B9)</f>
        <v>1007429228.28</v>
      </c>
      <c r="C10" s="46">
        <f>SUM(C3:C9)</f>
        <v>1007429228.28</v>
      </c>
      <c r="E10" s="43"/>
    </row>
    <row r="11" spans="1:5" ht="27" customHeight="1" x14ac:dyDescent="0.2"/>
    <row r="13" spans="1:5" s="47" customFormat="1" ht="24" customHeight="1" x14ac:dyDescent="0.2">
      <c r="A13" s="23"/>
      <c r="B13" s="2" t="s">
        <v>28</v>
      </c>
      <c r="C13" s="2" t="s">
        <v>29</v>
      </c>
      <c r="D13" s="2" t="s">
        <v>30</v>
      </c>
      <c r="E13" s="2" t="s">
        <v>31</v>
      </c>
    </row>
    <row r="14" spans="1:5" s="47" customFormat="1" ht="12" customHeight="1" x14ac:dyDescent="0.2">
      <c r="A14" s="12" t="s">
        <v>32</v>
      </c>
      <c r="B14" s="42">
        <f>SUM(B16:B22)</f>
        <v>655317883.91999996</v>
      </c>
      <c r="C14" s="42">
        <f>SUM(C16:C22)</f>
        <v>12784472</v>
      </c>
      <c r="D14" s="42">
        <f>SUM(D16:D22)</f>
        <v>31803</v>
      </c>
      <c r="E14" s="42">
        <f>SUM(E16:E22)</f>
        <v>270965264473.47998</v>
      </c>
    </row>
    <row r="15" spans="1:5" ht="12" customHeight="1" x14ac:dyDescent="0.2">
      <c r="A15" s="12" t="s">
        <v>20</v>
      </c>
      <c r="B15" s="42">
        <f>SUM(B16:B18)</f>
        <v>616305150.38</v>
      </c>
      <c r="C15" s="42">
        <f>SUM(C16:C18)</f>
        <v>10223500</v>
      </c>
      <c r="D15" s="42">
        <f>SUM(D16:D18)</f>
        <v>31028</v>
      </c>
      <c r="E15" s="42">
        <f>SUM(E16:E18)</f>
        <v>139919352044.56</v>
      </c>
    </row>
    <row r="16" spans="1:5" ht="12" customHeight="1" x14ac:dyDescent="0.2">
      <c r="A16" s="44" t="s">
        <v>33</v>
      </c>
      <c r="B16" s="4">
        <v>245327384</v>
      </c>
      <c r="C16" s="4">
        <v>2216135</v>
      </c>
      <c r="D16" s="4">
        <v>9853</v>
      </c>
      <c r="E16" s="4">
        <v>31337604878.099998</v>
      </c>
    </row>
    <row r="17" spans="1:5" s="47" customFormat="1" ht="12" customHeight="1" x14ac:dyDescent="0.2">
      <c r="A17" s="44" t="s">
        <v>34</v>
      </c>
      <c r="B17" s="4">
        <v>133434479.13</v>
      </c>
      <c r="C17" s="4">
        <v>5165813</v>
      </c>
      <c r="D17" s="4">
        <v>6871</v>
      </c>
      <c r="E17" s="4">
        <v>48427482491.32</v>
      </c>
    </row>
    <row r="18" spans="1:5" s="47" customFormat="1" ht="12" customHeight="1" x14ac:dyDescent="0.2">
      <c r="A18" s="44" t="s">
        <v>35</v>
      </c>
      <c r="B18" s="4">
        <v>237543287.25</v>
      </c>
      <c r="C18" s="4">
        <v>2841552</v>
      </c>
      <c r="D18" s="4">
        <v>14304</v>
      </c>
      <c r="E18" s="4">
        <v>60154264675.139999</v>
      </c>
    </row>
    <row r="19" spans="1:5" s="47" customFormat="1" ht="12" customHeight="1" x14ac:dyDescent="0.2">
      <c r="A19" s="12" t="s">
        <v>21</v>
      </c>
      <c r="B19" s="42">
        <v>4252946.9000000004</v>
      </c>
      <c r="C19" s="42">
        <v>2312256</v>
      </c>
      <c r="D19" s="42">
        <v>6</v>
      </c>
      <c r="E19" s="42">
        <v>130976531306.92</v>
      </c>
    </row>
    <row r="20" spans="1:5" ht="12" customHeight="1" x14ac:dyDescent="0.2">
      <c r="A20" s="12" t="s">
        <v>22</v>
      </c>
      <c r="B20" s="42">
        <v>0</v>
      </c>
      <c r="C20" s="42">
        <v>0</v>
      </c>
      <c r="D20" s="42">
        <v>0</v>
      </c>
      <c r="E20" s="42">
        <v>0</v>
      </c>
    </row>
    <row r="21" spans="1:5" ht="12" customHeight="1" x14ac:dyDescent="0.2">
      <c r="A21" s="12" t="s">
        <v>23</v>
      </c>
      <c r="B21" s="42">
        <v>0</v>
      </c>
      <c r="C21" s="42">
        <v>0</v>
      </c>
      <c r="D21" s="42">
        <v>0</v>
      </c>
      <c r="E21" s="42">
        <v>0</v>
      </c>
    </row>
    <row r="22" spans="1:5" ht="12" customHeight="1" x14ac:dyDescent="0.2">
      <c r="A22" s="45" t="s">
        <v>24</v>
      </c>
      <c r="B22" s="46">
        <v>34759786.640000001</v>
      </c>
      <c r="C22" s="46">
        <v>248716</v>
      </c>
      <c r="D22" s="46">
        <v>769</v>
      </c>
      <c r="E22" s="46">
        <v>69381122</v>
      </c>
    </row>
    <row r="23" spans="1:5" ht="12" customHeight="1" x14ac:dyDescent="0.2">
      <c r="E23" s="48"/>
    </row>
    <row r="24" spans="1:5" ht="24" customHeight="1" x14ac:dyDescent="0.2">
      <c r="A24" s="23"/>
      <c r="B24" s="2" t="s">
        <v>36</v>
      </c>
    </row>
    <row r="25" spans="1:5" ht="12" customHeight="1" x14ac:dyDescent="0.2">
      <c r="A25" s="13" t="s">
        <v>37</v>
      </c>
      <c r="B25" s="3">
        <v>37</v>
      </c>
    </row>
    <row r="26" spans="1:5" ht="12" customHeight="1" x14ac:dyDescent="0.2">
      <c r="A26" s="13" t="s">
        <v>38</v>
      </c>
      <c r="B26" s="3">
        <v>41</v>
      </c>
    </row>
    <row r="27" spans="1:5" ht="12" customHeight="1" x14ac:dyDescent="0.2">
      <c r="A27" s="37" t="s">
        <v>39</v>
      </c>
      <c r="B27" s="14">
        <v>8</v>
      </c>
    </row>
    <row r="29" spans="1:5" ht="16.5" customHeight="1" x14ac:dyDescent="0.2"/>
    <row r="30" spans="1:5" ht="12" customHeight="1" x14ac:dyDescent="0.2">
      <c r="A30" s="23"/>
      <c r="B30" s="2" t="s">
        <v>40</v>
      </c>
    </row>
    <row r="31" spans="1:5" ht="15.75" customHeight="1" x14ac:dyDescent="0.3">
      <c r="A31" s="12" t="s">
        <v>20</v>
      </c>
      <c r="B31" s="49">
        <f>SUM(B32:B34)</f>
        <v>98</v>
      </c>
      <c r="D31" s="50"/>
    </row>
    <row r="32" spans="1:5" ht="12" customHeight="1" x14ac:dyDescent="0.2">
      <c r="A32" s="44" t="s">
        <v>33</v>
      </c>
      <c r="B32" s="51">
        <v>6</v>
      </c>
    </row>
    <row r="33" spans="1:4" ht="12" customHeight="1" x14ac:dyDescent="0.2">
      <c r="A33" s="44" t="s">
        <v>34</v>
      </c>
      <c r="B33" s="51">
        <v>23</v>
      </c>
      <c r="D33" s="52"/>
    </row>
    <row r="34" spans="1:4" ht="12" customHeight="1" x14ac:dyDescent="0.2">
      <c r="A34" s="44" t="s">
        <v>35</v>
      </c>
      <c r="B34" s="51">
        <v>69</v>
      </c>
    </row>
    <row r="35" spans="1:4" ht="12" customHeight="1" x14ac:dyDescent="0.2">
      <c r="A35" s="12" t="s">
        <v>21</v>
      </c>
      <c r="B35" s="51">
        <v>31</v>
      </c>
    </row>
    <row r="36" spans="1:4" ht="12" customHeight="1" x14ac:dyDescent="0.2">
      <c r="A36" s="12" t="s">
        <v>22</v>
      </c>
      <c r="B36" s="51">
        <v>0</v>
      </c>
    </row>
    <row r="37" spans="1:4" ht="12" customHeight="1" x14ac:dyDescent="0.2">
      <c r="A37" s="12" t="s">
        <v>23</v>
      </c>
      <c r="B37" s="51">
        <v>0</v>
      </c>
    </row>
    <row r="38" spans="1:4" ht="12" customHeight="1" x14ac:dyDescent="0.2">
      <c r="A38" s="45" t="s">
        <v>24</v>
      </c>
      <c r="B38" s="53">
        <v>2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  <col min="7" max="7" width="12.5703125" style="17" customWidth="1"/>
  </cols>
  <sheetData>
    <row r="1" spans="1:7" s="16" customFormat="1" ht="12" customHeight="1" x14ac:dyDescent="0.2">
      <c r="A1" s="93" t="s">
        <v>41</v>
      </c>
      <c r="B1" s="94" t="s">
        <v>42</v>
      </c>
      <c r="C1" s="94" t="s">
        <v>43</v>
      </c>
      <c r="D1" s="94" t="s">
        <v>44</v>
      </c>
      <c r="E1" s="94" t="s">
        <v>45</v>
      </c>
      <c r="F1" s="94" t="s">
        <v>46</v>
      </c>
      <c r="G1" s="94" t="s">
        <v>28</v>
      </c>
    </row>
    <row r="2" spans="1:7" ht="13.5" customHeight="1" x14ac:dyDescent="0.2">
      <c r="A2" s="98" t="s">
        <v>47</v>
      </c>
      <c r="B2" s="99">
        <v>2079.41</v>
      </c>
      <c r="C2" s="99">
        <v>2220.0500000000002</v>
      </c>
      <c r="D2" s="99">
        <v>1872.73</v>
      </c>
      <c r="E2" s="99">
        <v>2098.4699999999998</v>
      </c>
      <c r="F2" s="131">
        <v>9.1999999999999998E-3</v>
      </c>
      <c r="G2" s="100">
        <v>511746616.35000002</v>
      </c>
    </row>
    <row r="3" spans="1:7" ht="13.5" customHeight="1" x14ac:dyDescent="0.2">
      <c r="A3" s="101" t="s">
        <v>48</v>
      </c>
      <c r="B3" s="102">
        <v>1441.09</v>
      </c>
      <c r="C3" s="102">
        <v>1538.56</v>
      </c>
      <c r="D3" s="102">
        <v>1297.8599999999999</v>
      </c>
      <c r="E3" s="102">
        <v>1454.3</v>
      </c>
      <c r="F3" s="132">
        <v>9.1999999999999998E-3</v>
      </c>
      <c r="G3" s="103">
        <v>511746616.35000002</v>
      </c>
    </row>
    <row r="4" spans="1:7" ht="13.5" customHeight="1" x14ac:dyDescent="0.2">
      <c r="A4" s="101" t="s">
        <v>49</v>
      </c>
      <c r="B4" s="102">
        <v>1262.22</v>
      </c>
      <c r="C4" s="102">
        <v>1347.46</v>
      </c>
      <c r="D4" s="102">
        <v>1139.5</v>
      </c>
      <c r="E4" s="102">
        <v>1259.81</v>
      </c>
      <c r="F4" s="132">
        <v>-2E-3</v>
      </c>
      <c r="G4" s="103">
        <v>375815474</v>
      </c>
    </row>
    <row r="5" spans="1:7" ht="13.5" customHeight="1" x14ac:dyDescent="0.2">
      <c r="A5" s="101" t="s">
        <v>50</v>
      </c>
      <c r="B5" s="102">
        <v>1293.23</v>
      </c>
      <c r="C5" s="102">
        <v>1380.56</v>
      </c>
      <c r="D5" s="102">
        <v>1167.5</v>
      </c>
      <c r="E5" s="102">
        <v>1290.77</v>
      </c>
      <c r="F5" s="132">
        <v>-2E-3</v>
      </c>
      <c r="G5" s="103">
        <v>375815474</v>
      </c>
    </row>
    <row r="6" spans="1:7" ht="13.5" customHeight="1" x14ac:dyDescent="0.2">
      <c r="A6" s="101" t="s">
        <v>51</v>
      </c>
      <c r="B6" s="102">
        <v>1220.1600000000001</v>
      </c>
      <c r="C6" s="102">
        <v>1305.33</v>
      </c>
      <c r="D6" s="102">
        <v>1094.47</v>
      </c>
      <c r="E6" s="102">
        <v>1203.99</v>
      </c>
      <c r="F6" s="132">
        <v>-1.34E-2</v>
      </c>
      <c r="G6" s="103">
        <v>245327384</v>
      </c>
    </row>
    <row r="7" spans="1:7" ht="13.5" customHeight="1" x14ac:dyDescent="0.2">
      <c r="A7" s="101" t="s">
        <v>52</v>
      </c>
      <c r="B7" s="102">
        <v>1230.68</v>
      </c>
      <c r="C7" s="102">
        <v>1334.88</v>
      </c>
      <c r="D7" s="102">
        <v>1151.49</v>
      </c>
      <c r="E7" s="102">
        <v>1287.24</v>
      </c>
      <c r="F7" s="132">
        <v>4.6199999999999998E-2</v>
      </c>
      <c r="G7" s="103">
        <v>494606233.61000001</v>
      </c>
    </row>
    <row r="8" spans="1:7" ht="13.5" customHeight="1" x14ac:dyDescent="0.2">
      <c r="A8" s="101" t="s">
        <v>53</v>
      </c>
      <c r="B8" s="102">
        <v>1122.8900000000001</v>
      </c>
      <c r="C8" s="102">
        <v>1334.09</v>
      </c>
      <c r="D8" s="102">
        <v>1008.84</v>
      </c>
      <c r="E8" s="102">
        <v>1163.97</v>
      </c>
      <c r="F8" s="132">
        <v>3.7499999999999999E-2</v>
      </c>
      <c r="G8" s="103">
        <v>108807544.42</v>
      </c>
    </row>
    <row r="9" spans="1:7" ht="13.5" customHeight="1" x14ac:dyDescent="0.2">
      <c r="A9" s="101" t="s">
        <v>54</v>
      </c>
      <c r="B9" s="102">
        <v>485.56</v>
      </c>
      <c r="C9" s="102">
        <v>512.96</v>
      </c>
      <c r="D9" s="102">
        <v>376.69</v>
      </c>
      <c r="E9" s="102">
        <v>439.82</v>
      </c>
      <c r="F9" s="132">
        <v>-8.1500000000000003E-2</v>
      </c>
      <c r="G9" s="103">
        <v>6711088.5499999998</v>
      </c>
    </row>
    <row r="10" spans="1:7" s="18" customFormat="1" ht="13.5" customHeight="1" x14ac:dyDescent="0.2">
      <c r="A10" s="101" t="s">
        <v>55</v>
      </c>
      <c r="B10" s="102">
        <v>773.75</v>
      </c>
      <c r="C10" s="102">
        <v>837.47</v>
      </c>
      <c r="D10" s="102">
        <v>714.96</v>
      </c>
      <c r="E10" s="102">
        <v>776.92</v>
      </c>
      <c r="F10" s="132">
        <v>4.1000000000000003E-3</v>
      </c>
      <c r="G10" s="103">
        <v>83342291.5</v>
      </c>
    </row>
    <row r="11" spans="1:7" ht="13.5" customHeight="1" x14ac:dyDescent="0.2">
      <c r="A11" s="101" t="s">
        <v>56</v>
      </c>
      <c r="B11" s="102">
        <v>822.55</v>
      </c>
      <c r="C11" s="102">
        <v>958.79</v>
      </c>
      <c r="D11" s="102">
        <v>775.85</v>
      </c>
      <c r="E11" s="102">
        <v>952.59</v>
      </c>
      <c r="F11" s="132">
        <v>0.17680000000000001</v>
      </c>
      <c r="G11" s="103">
        <v>55461588.899999999</v>
      </c>
    </row>
    <row r="12" spans="1:7" ht="13.5" customHeight="1" x14ac:dyDescent="0.2">
      <c r="A12" s="101" t="s">
        <v>57</v>
      </c>
      <c r="B12" s="102">
        <v>3576.49</v>
      </c>
      <c r="C12" s="102">
        <v>3712.06</v>
      </c>
      <c r="D12" s="102">
        <v>3250.71</v>
      </c>
      <c r="E12" s="102">
        <v>3599.72</v>
      </c>
      <c r="F12" s="132">
        <v>2.3999999999999998E-3</v>
      </c>
      <c r="G12" s="103">
        <v>60473705.600000001</v>
      </c>
    </row>
    <row r="13" spans="1:7" ht="13.5" customHeight="1" x14ac:dyDescent="0.2">
      <c r="A13" s="101" t="s">
        <v>58</v>
      </c>
      <c r="B13" s="102">
        <v>109.87909999999999</v>
      </c>
      <c r="C13" s="102">
        <v>109.93300000000001</v>
      </c>
      <c r="D13" s="102">
        <v>104.0407</v>
      </c>
      <c r="E13" s="102">
        <v>104.0718</v>
      </c>
      <c r="F13" s="132">
        <v>-5.8700000000000002E-2</v>
      </c>
      <c r="G13" s="103">
        <v>2711777197.9400001</v>
      </c>
    </row>
    <row r="14" spans="1:7" ht="13.5" customHeight="1" x14ac:dyDescent="0.2">
      <c r="A14" s="97" t="s">
        <v>59</v>
      </c>
      <c r="B14" s="95">
        <v>187.09889999999999</v>
      </c>
      <c r="C14" s="95">
        <v>187.25739999999999</v>
      </c>
      <c r="D14" s="95">
        <v>178.01179999999999</v>
      </c>
      <c r="E14" s="95">
        <v>178.2499</v>
      </c>
      <c r="F14" s="133">
        <v>-5.2999999999999999E-2</v>
      </c>
      <c r="G14" s="96">
        <v>2711777197.9400001</v>
      </c>
    </row>
    <row r="15" spans="1:7" ht="13.5" customHeight="1" x14ac:dyDescent="0.2">
      <c r="B15" s="21"/>
      <c r="C15" s="21"/>
      <c r="D15" s="21"/>
      <c r="E15" s="21"/>
      <c r="F15" s="21"/>
      <c r="G15" s="22"/>
    </row>
    <row r="16" spans="1:7" ht="13.5" customHeight="1" x14ac:dyDescent="0.2">
      <c r="A16" s="21"/>
      <c r="B16" s="21"/>
      <c r="C16" s="21"/>
      <c r="D16" s="21"/>
      <c r="E16" s="21"/>
      <c r="F16" s="21"/>
      <c r="G16" s="22"/>
    </row>
    <row r="17" spans="1:7" ht="13.5" customHeight="1" x14ac:dyDescent="0.2">
      <c r="A17" s="21" t="s">
        <v>60</v>
      </c>
      <c r="B17" s="21"/>
      <c r="C17" s="21"/>
      <c r="D17" s="21"/>
      <c r="E17" s="21"/>
      <c r="F17" s="21"/>
      <c r="G17" s="22"/>
    </row>
    <row r="18" spans="1:7" ht="13.5" customHeight="1" x14ac:dyDescent="0.2">
      <c r="B18" s="194" t="s">
        <v>43</v>
      </c>
      <c r="C18" s="195"/>
      <c r="D18" s="194" t="s">
        <v>44</v>
      </c>
      <c r="E18" s="195"/>
    </row>
    <row r="19" spans="1:7" ht="12" customHeight="1" x14ac:dyDescent="0.2">
      <c r="A19" s="106" t="s">
        <v>41</v>
      </c>
      <c r="B19" s="107" t="s">
        <v>61</v>
      </c>
      <c r="C19" s="107" t="s">
        <v>62</v>
      </c>
      <c r="D19" s="107" t="s">
        <v>61</v>
      </c>
      <c r="E19" s="107" t="s">
        <v>62</v>
      </c>
      <c r="F19" s="21"/>
    </row>
    <row r="20" spans="1:7" ht="13.5" customHeight="1" x14ac:dyDescent="0.2">
      <c r="A20" s="92" t="s">
        <v>47</v>
      </c>
      <c r="B20" s="104">
        <v>2220.0500000000002</v>
      </c>
      <c r="C20" s="105">
        <v>44580</v>
      </c>
      <c r="D20" s="104">
        <v>1867.9</v>
      </c>
      <c r="E20" s="105">
        <v>44286</v>
      </c>
      <c r="F20" s="23"/>
    </row>
    <row r="21" spans="1:7" ht="13.5" customHeight="1" x14ac:dyDescent="0.2">
      <c r="A21" s="108" t="s">
        <v>48</v>
      </c>
      <c r="B21" s="109">
        <v>1538.56</v>
      </c>
      <c r="C21" s="117">
        <v>44580</v>
      </c>
      <c r="D21" s="109">
        <v>1269.8599999999999</v>
      </c>
      <c r="E21" s="117">
        <v>44286</v>
      </c>
      <c r="G21" s="20"/>
    </row>
    <row r="22" spans="1:7" ht="13.5" customHeight="1" x14ac:dyDescent="0.2">
      <c r="A22" s="101" t="s">
        <v>49</v>
      </c>
      <c r="B22" s="109">
        <v>1347.46</v>
      </c>
      <c r="C22" s="117">
        <v>44580</v>
      </c>
      <c r="D22" s="109">
        <v>1139.5</v>
      </c>
      <c r="E22" s="117">
        <v>44627</v>
      </c>
      <c r="G22" s="19"/>
    </row>
    <row r="23" spans="1:7" ht="13.5" customHeight="1" x14ac:dyDescent="0.2">
      <c r="A23" s="101" t="s">
        <v>50</v>
      </c>
      <c r="B23" s="109">
        <v>1380.56</v>
      </c>
      <c r="C23" s="117">
        <v>44580</v>
      </c>
      <c r="D23" s="109">
        <v>1167.5</v>
      </c>
      <c r="E23" s="117">
        <v>44627</v>
      </c>
      <c r="G23" s="19"/>
    </row>
    <row r="24" spans="1:7" ht="13.5" customHeight="1" x14ac:dyDescent="0.2">
      <c r="A24" s="101" t="s">
        <v>51</v>
      </c>
      <c r="B24" s="109">
        <v>1305.33</v>
      </c>
      <c r="C24" s="117">
        <v>44580</v>
      </c>
      <c r="D24" s="109">
        <v>1094.47</v>
      </c>
      <c r="E24" s="117">
        <v>44627</v>
      </c>
      <c r="G24" s="19"/>
    </row>
    <row r="25" spans="1:7" ht="13.5" customHeight="1" x14ac:dyDescent="0.2">
      <c r="A25" s="101" t="s">
        <v>52</v>
      </c>
      <c r="B25" s="109">
        <v>1334.88</v>
      </c>
      <c r="C25" s="117">
        <v>44579</v>
      </c>
      <c r="D25" s="109">
        <v>1131.28</v>
      </c>
      <c r="E25" s="117">
        <v>44399</v>
      </c>
      <c r="G25" s="19"/>
    </row>
    <row r="26" spans="1:7" ht="13.5" customHeight="1" x14ac:dyDescent="0.2">
      <c r="A26" s="101" t="s">
        <v>53</v>
      </c>
      <c r="B26" s="109">
        <v>1334.09</v>
      </c>
      <c r="C26" s="117">
        <v>44579</v>
      </c>
      <c r="D26" s="109">
        <v>1008.84</v>
      </c>
      <c r="E26" s="117">
        <v>44627</v>
      </c>
      <c r="G26" s="19"/>
    </row>
    <row r="27" spans="1:7" ht="13.5" customHeight="1" x14ac:dyDescent="0.2">
      <c r="A27" s="101" t="s">
        <v>54</v>
      </c>
      <c r="B27" s="109">
        <v>838.76</v>
      </c>
      <c r="C27" s="117">
        <v>44299</v>
      </c>
      <c r="D27" s="109">
        <v>376.69</v>
      </c>
      <c r="E27" s="117">
        <v>44616</v>
      </c>
      <c r="F27" s="19"/>
    </row>
    <row r="28" spans="1:7" ht="13.5" customHeight="1" x14ac:dyDescent="0.2">
      <c r="A28" s="101" t="s">
        <v>55</v>
      </c>
      <c r="B28" s="109">
        <v>837.47</v>
      </c>
      <c r="C28" s="117">
        <v>44582</v>
      </c>
      <c r="D28" s="109">
        <v>685.03</v>
      </c>
      <c r="E28" s="117">
        <v>44316</v>
      </c>
      <c r="F28" s="19"/>
    </row>
    <row r="29" spans="1:7" ht="13.5" customHeight="1" x14ac:dyDescent="0.2">
      <c r="A29" s="101" t="s">
        <v>56</v>
      </c>
      <c r="B29" s="109">
        <v>1013.87</v>
      </c>
      <c r="C29" s="117">
        <v>44487</v>
      </c>
      <c r="D29" s="109">
        <v>730.96</v>
      </c>
      <c r="E29" s="117">
        <v>44319</v>
      </c>
      <c r="F29" s="24"/>
    </row>
    <row r="30" spans="1:7" ht="13.5" customHeight="1" x14ac:dyDescent="0.2">
      <c r="A30" s="101" t="s">
        <v>57</v>
      </c>
      <c r="B30" s="109">
        <v>3712.06</v>
      </c>
      <c r="C30" s="117">
        <v>44582</v>
      </c>
      <c r="D30" s="109">
        <v>3250.71</v>
      </c>
      <c r="E30" s="117">
        <v>44627</v>
      </c>
      <c r="F30" s="24"/>
    </row>
    <row r="31" spans="1:7" ht="13.5" customHeight="1" x14ac:dyDescent="0.2">
      <c r="A31" s="101" t="s">
        <v>58</v>
      </c>
      <c r="B31" s="109">
        <v>112.0578</v>
      </c>
      <c r="C31" s="117">
        <v>44364</v>
      </c>
      <c r="D31" s="109">
        <v>104.0407</v>
      </c>
      <c r="E31" s="117">
        <v>44636</v>
      </c>
      <c r="F31" s="24"/>
    </row>
    <row r="32" spans="1:7" ht="13.5" customHeight="1" x14ac:dyDescent="0.2">
      <c r="A32" s="110" t="s">
        <v>59</v>
      </c>
      <c r="B32" s="111">
        <v>189.48500000000001</v>
      </c>
      <c r="C32" s="112">
        <v>44475</v>
      </c>
      <c r="D32" s="111">
        <v>178.01179999999999</v>
      </c>
      <c r="E32" s="112">
        <v>44636</v>
      </c>
      <c r="F32" s="24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</cols>
  <sheetData>
    <row r="1" spans="1:6" s="16" customFormat="1" ht="12" customHeight="1" x14ac:dyDescent="0.2">
      <c r="A1" s="93" t="s">
        <v>41</v>
      </c>
      <c r="B1" s="94" t="s">
        <v>42</v>
      </c>
      <c r="C1" s="94" t="s">
        <v>43</v>
      </c>
      <c r="D1" s="94" t="s">
        <v>44</v>
      </c>
      <c r="E1" s="94" t="s">
        <v>45</v>
      </c>
      <c r="F1" s="94" t="s">
        <v>46</v>
      </c>
    </row>
    <row r="2" spans="1:6" ht="13.5" customHeight="1" x14ac:dyDescent="0.2">
      <c r="A2" s="98" t="s">
        <v>63</v>
      </c>
      <c r="B2" s="99">
        <v>1418.93</v>
      </c>
      <c r="C2" s="99">
        <v>1510.39</v>
      </c>
      <c r="D2" s="99">
        <v>1233.48</v>
      </c>
      <c r="E2" s="99">
        <v>1384.32</v>
      </c>
      <c r="F2" s="131">
        <v>-2.4199999999999999E-2</v>
      </c>
    </row>
    <row r="3" spans="1:6" ht="13.5" customHeight="1" x14ac:dyDescent="0.2">
      <c r="B3" s="21"/>
      <c r="C3" s="21"/>
      <c r="D3" s="21"/>
      <c r="E3" s="21"/>
      <c r="F3" s="21"/>
    </row>
    <row r="4" spans="1:6" ht="13.5" customHeight="1" x14ac:dyDescent="0.2">
      <c r="A4" s="21"/>
      <c r="B4" s="21"/>
      <c r="C4" s="21"/>
      <c r="D4" s="21"/>
      <c r="E4" s="21"/>
      <c r="F4" s="21"/>
    </row>
    <row r="5" spans="1:6" ht="13.5" customHeight="1" x14ac:dyDescent="0.2">
      <c r="A5" s="21" t="s">
        <v>60</v>
      </c>
      <c r="B5" s="21"/>
      <c r="C5" s="21"/>
      <c r="D5" s="21"/>
      <c r="E5" s="21"/>
      <c r="F5" s="21"/>
    </row>
    <row r="6" spans="1:6" ht="13.5" customHeight="1" x14ac:dyDescent="0.2">
      <c r="B6" s="194" t="s">
        <v>43</v>
      </c>
      <c r="C6" s="195"/>
      <c r="D6" s="194" t="s">
        <v>44</v>
      </c>
      <c r="E6" s="195"/>
    </row>
    <row r="7" spans="1:6" ht="12" customHeight="1" x14ac:dyDescent="0.2">
      <c r="A7" s="106" t="s">
        <v>41</v>
      </c>
      <c r="B7" s="107" t="s">
        <v>61</v>
      </c>
      <c r="C7" s="107" t="s">
        <v>62</v>
      </c>
      <c r="D7" s="107" t="s">
        <v>61</v>
      </c>
      <c r="E7" s="107" t="s">
        <v>62</v>
      </c>
      <c r="F7" s="21"/>
    </row>
    <row r="8" spans="1:6" ht="13.5" customHeight="1" x14ac:dyDescent="0.2">
      <c r="A8" s="139" t="s">
        <v>63</v>
      </c>
      <c r="B8" s="140">
        <v>1510.39</v>
      </c>
      <c r="C8" s="141">
        <v>44582</v>
      </c>
      <c r="D8" s="140">
        <v>1157.1199999999999</v>
      </c>
      <c r="E8" s="141">
        <v>44286</v>
      </c>
      <c r="F8" s="23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28" customWidth="1"/>
    <col min="2" max="2" width="10.42578125" style="28" customWidth="1"/>
    <col min="3" max="3" width="13.85546875" style="28" customWidth="1"/>
    <col min="4" max="4" width="25.42578125" style="57" customWidth="1"/>
    <col min="5" max="5" width="8" style="28" customWidth="1"/>
    <col min="6" max="6" width="9.42578125" style="28" customWidth="1"/>
    <col min="7" max="7" width="7" style="28" customWidth="1"/>
    <col min="8" max="8" width="9.7109375" style="28" customWidth="1"/>
  </cols>
  <sheetData>
    <row r="1" spans="1:8" s="118" customFormat="1" ht="18.75" customHeight="1" x14ac:dyDescent="0.25">
      <c r="A1" s="192" t="s">
        <v>64</v>
      </c>
      <c r="B1" s="192"/>
      <c r="C1" s="192"/>
      <c r="D1" s="192"/>
      <c r="E1" s="192"/>
      <c r="F1" s="192"/>
      <c r="G1" s="192"/>
      <c r="H1" s="192"/>
    </row>
    <row r="2" spans="1:8" s="27" customFormat="1" ht="12.75" customHeight="1" x14ac:dyDescent="0.2">
      <c r="A2" s="25"/>
      <c r="B2" s="26" t="s">
        <v>65</v>
      </c>
      <c r="C2" s="26" t="s">
        <v>66</v>
      </c>
      <c r="D2" s="56" t="s">
        <v>67</v>
      </c>
      <c r="E2" s="123" t="s">
        <v>68</v>
      </c>
      <c r="F2" s="23" t="s">
        <v>45</v>
      </c>
      <c r="G2" s="23" t="s">
        <v>46</v>
      </c>
      <c r="H2" s="23" t="s">
        <v>28</v>
      </c>
    </row>
    <row r="3" spans="1:8" ht="17.100000000000001" customHeight="1" x14ac:dyDescent="0.2">
      <c r="A3" s="58">
        <v>1</v>
      </c>
      <c r="B3" s="58" t="s">
        <v>69</v>
      </c>
      <c r="C3" s="58" t="s">
        <v>70</v>
      </c>
      <c r="D3" s="119" t="s">
        <v>71</v>
      </c>
      <c r="E3" s="121" t="s">
        <v>72</v>
      </c>
      <c r="F3" s="59">
        <v>45</v>
      </c>
      <c r="G3" s="134">
        <v>0.60709999999999997</v>
      </c>
      <c r="H3" s="60">
        <v>428583.3</v>
      </c>
    </row>
    <row r="4" spans="1:8" ht="17.100000000000001" customHeight="1" x14ac:dyDescent="0.2">
      <c r="A4" s="58">
        <v>2</v>
      </c>
      <c r="B4" s="58" t="s">
        <v>73</v>
      </c>
      <c r="C4" s="58" t="s">
        <v>74</v>
      </c>
      <c r="D4" s="119" t="s">
        <v>75</v>
      </c>
      <c r="E4" s="121" t="s">
        <v>76</v>
      </c>
      <c r="F4" s="59">
        <v>12.3</v>
      </c>
      <c r="G4" s="134">
        <v>0.38979999999999998</v>
      </c>
      <c r="H4" s="60">
        <v>3343993.7</v>
      </c>
    </row>
    <row r="5" spans="1:8" ht="17.100000000000001" customHeight="1" x14ac:dyDescent="0.2">
      <c r="A5" s="58">
        <v>3</v>
      </c>
      <c r="B5" s="58" t="s">
        <v>77</v>
      </c>
      <c r="C5" s="58" t="s">
        <v>78</v>
      </c>
      <c r="D5" s="119" t="s">
        <v>79</v>
      </c>
      <c r="E5" s="121" t="s">
        <v>72</v>
      </c>
      <c r="F5" s="59">
        <v>940</v>
      </c>
      <c r="G5" s="134">
        <v>0.28770000000000001</v>
      </c>
      <c r="H5" s="60">
        <v>38473560</v>
      </c>
    </row>
    <row r="6" spans="1:8" ht="17.100000000000001" customHeight="1" x14ac:dyDescent="0.2">
      <c r="A6" s="58">
        <v>4</v>
      </c>
      <c r="B6" s="58" t="s">
        <v>80</v>
      </c>
      <c r="C6" s="58" t="s">
        <v>81</v>
      </c>
      <c r="D6" s="119" t="s">
        <v>82</v>
      </c>
      <c r="E6" s="121" t="s">
        <v>76</v>
      </c>
      <c r="F6" s="59">
        <v>280</v>
      </c>
      <c r="G6" s="134">
        <v>0.2727</v>
      </c>
      <c r="H6" s="60">
        <v>20500</v>
      </c>
    </row>
    <row r="7" spans="1:8" ht="17.100000000000001" customHeight="1" x14ac:dyDescent="0.2">
      <c r="A7" s="58">
        <v>5</v>
      </c>
      <c r="B7" s="58" t="s">
        <v>83</v>
      </c>
      <c r="C7" s="58" t="s">
        <v>84</v>
      </c>
      <c r="D7" s="119" t="s">
        <v>85</v>
      </c>
      <c r="E7" s="121" t="s">
        <v>76</v>
      </c>
      <c r="F7" s="59">
        <v>471</v>
      </c>
      <c r="G7" s="134">
        <v>0.2661</v>
      </c>
      <c r="H7" s="60">
        <v>50654681</v>
      </c>
    </row>
    <row r="8" spans="1:8" ht="17.100000000000001" customHeight="1" x14ac:dyDescent="0.2">
      <c r="A8" s="58">
        <v>6</v>
      </c>
      <c r="B8" s="58" t="s">
        <v>86</v>
      </c>
      <c r="C8" s="58" t="s">
        <v>87</v>
      </c>
      <c r="D8" s="119" t="s">
        <v>88</v>
      </c>
      <c r="E8" s="121" t="s">
        <v>76</v>
      </c>
      <c r="F8" s="59">
        <v>124</v>
      </c>
      <c r="G8" s="134">
        <v>0.2039</v>
      </c>
      <c r="H8" s="60">
        <v>700554</v>
      </c>
    </row>
    <row r="9" spans="1:8" ht="17.100000000000001" customHeight="1" x14ac:dyDescent="0.2">
      <c r="A9" s="58">
        <v>7</v>
      </c>
      <c r="B9" s="58" t="s">
        <v>89</v>
      </c>
      <c r="C9" s="58" t="s">
        <v>90</v>
      </c>
      <c r="D9" s="119" t="s">
        <v>91</v>
      </c>
      <c r="E9" s="121" t="s">
        <v>76</v>
      </c>
      <c r="F9" s="59">
        <v>36</v>
      </c>
      <c r="G9" s="134">
        <v>0.2</v>
      </c>
      <c r="H9" s="60">
        <v>11046</v>
      </c>
    </row>
    <row r="10" spans="1:8" ht="17.100000000000001" customHeight="1" x14ac:dyDescent="0.2">
      <c r="A10" s="58">
        <v>8</v>
      </c>
      <c r="B10" s="58" t="s">
        <v>92</v>
      </c>
      <c r="C10" s="58" t="s">
        <v>93</v>
      </c>
      <c r="D10" s="119" t="s">
        <v>94</v>
      </c>
      <c r="E10" s="121" t="s">
        <v>76</v>
      </c>
      <c r="F10" s="59">
        <v>2.5499999999999998</v>
      </c>
      <c r="G10" s="134">
        <v>0.19719999999999999</v>
      </c>
      <c r="H10" s="60">
        <v>2915537.32</v>
      </c>
    </row>
    <row r="11" spans="1:8" ht="16.5" customHeight="1" x14ac:dyDescent="0.2">
      <c r="A11" s="58">
        <v>9</v>
      </c>
      <c r="B11" s="58" t="s">
        <v>95</v>
      </c>
      <c r="C11" s="58" t="s">
        <v>96</v>
      </c>
      <c r="D11" s="119" t="s">
        <v>97</v>
      </c>
      <c r="E11" s="121" t="s">
        <v>76</v>
      </c>
      <c r="F11" s="59">
        <v>2480</v>
      </c>
      <c r="G11" s="134">
        <v>0.15890000000000001</v>
      </c>
      <c r="H11" s="60">
        <v>2426120</v>
      </c>
    </row>
    <row r="12" spans="1:8" ht="17.100000000000001" customHeight="1" x14ac:dyDescent="0.2">
      <c r="A12" s="61">
        <v>10</v>
      </c>
      <c r="B12" s="61" t="s">
        <v>98</v>
      </c>
      <c r="C12" s="61" t="s">
        <v>99</v>
      </c>
      <c r="D12" s="120" t="s">
        <v>100</v>
      </c>
      <c r="E12" s="122" t="s">
        <v>76</v>
      </c>
      <c r="F12" s="62">
        <v>32</v>
      </c>
      <c r="G12" s="135">
        <v>0.1429</v>
      </c>
      <c r="H12" s="63">
        <v>749071.5</v>
      </c>
    </row>
    <row r="14" spans="1:8" s="118" customFormat="1" ht="19.5" customHeight="1" x14ac:dyDescent="0.25">
      <c r="A14" s="192" t="s">
        <v>101</v>
      </c>
      <c r="B14" s="192"/>
      <c r="C14" s="192"/>
      <c r="D14" s="192"/>
      <c r="E14" s="192"/>
      <c r="F14" s="192"/>
      <c r="G14" s="192"/>
      <c r="H14" s="192"/>
    </row>
    <row r="15" spans="1:8" s="17" customFormat="1" ht="12" customHeight="1" x14ac:dyDescent="0.2">
      <c r="A15" s="23"/>
      <c r="B15" s="26" t="s">
        <v>65</v>
      </c>
      <c r="C15" s="26" t="s">
        <v>66</v>
      </c>
      <c r="D15" s="56" t="s">
        <v>67</v>
      </c>
      <c r="E15" s="123" t="s">
        <v>68</v>
      </c>
      <c r="F15" s="23" t="s">
        <v>45</v>
      </c>
      <c r="G15" s="23" t="s">
        <v>46</v>
      </c>
      <c r="H15" s="23" t="s">
        <v>28</v>
      </c>
    </row>
    <row r="16" spans="1:8" ht="17.100000000000001" customHeight="1" x14ac:dyDescent="0.2">
      <c r="A16" s="58">
        <v>1</v>
      </c>
      <c r="B16" s="58" t="s">
        <v>102</v>
      </c>
      <c r="C16" s="58" t="s">
        <v>103</v>
      </c>
      <c r="D16" s="119" t="s">
        <v>104</v>
      </c>
      <c r="E16" s="121" t="s">
        <v>72</v>
      </c>
      <c r="F16" s="59">
        <v>13</v>
      </c>
      <c r="G16" s="134">
        <v>-0.62429999999999997</v>
      </c>
      <c r="H16" s="60">
        <v>1977127.1</v>
      </c>
    </row>
    <row r="17" spans="1:8" ht="17.100000000000001" customHeight="1" x14ac:dyDescent="0.2">
      <c r="A17" s="58">
        <v>2</v>
      </c>
      <c r="B17" s="58" t="s">
        <v>105</v>
      </c>
      <c r="C17" s="58" t="s">
        <v>106</v>
      </c>
      <c r="D17" s="119" t="s">
        <v>107</v>
      </c>
      <c r="E17" s="121" t="s">
        <v>72</v>
      </c>
      <c r="F17" s="59">
        <v>35</v>
      </c>
      <c r="G17" s="134">
        <v>-0.57320000000000004</v>
      </c>
      <c r="H17" s="60">
        <v>3323077.4</v>
      </c>
    </row>
    <row r="18" spans="1:8" ht="12.75" customHeight="1" x14ac:dyDescent="0.2">
      <c r="A18" s="58">
        <v>3</v>
      </c>
      <c r="B18" s="58" t="s">
        <v>108</v>
      </c>
      <c r="C18" s="58" t="s">
        <v>109</v>
      </c>
      <c r="D18" s="119" t="s">
        <v>110</v>
      </c>
      <c r="E18" s="121" t="s">
        <v>76</v>
      </c>
      <c r="F18" s="59">
        <v>75</v>
      </c>
      <c r="G18" s="134">
        <v>-0.5</v>
      </c>
      <c r="H18" s="60">
        <v>369549.5</v>
      </c>
    </row>
    <row r="19" spans="1:8" ht="17.100000000000001" customHeight="1" x14ac:dyDescent="0.2">
      <c r="A19" s="58">
        <v>4</v>
      </c>
      <c r="B19" s="58" t="s">
        <v>111</v>
      </c>
      <c r="C19" s="58" t="s">
        <v>112</v>
      </c>
      <c r="D19" s="119" t="s">
        <v>113</v>
      </c>
      <c r="E19" s="121" t="s">
        <v>114</v>
      </c>
      <c r="F19" s="59">
        <v>99.8</v>
      </c>
      <c r="G19" s="134">
        <v>-0.39700000000000002</v>
      </c>
      <c r="H19" s="60">
        <v>40920733.399999999</v>
      </c>
    </row>
    <row r="20" spans="1:8" ht="17.100000000000001" customHeight="1" x14ac:dyDescent="0.2">
      <c r="A20" s="58">
        <v>5</v>
      </c>
      <c r="B20" s="58" t="s">
        <v>115</v>
      </c>
      <c r="C20" s="58" t="s">
        <v>116</v>
      </c>
      <c r="D20" s="119" t="s">
        <v>117</v>
      </c>
      <c r="E20" s="121" t="s">
        <v>76</v>
      </c>
      <c r="F20" s="59">
        <v>4.34</v>
      </c>
      <c r="G20" s="134">
        <v>-0.38</v>
      </c>
      <c r="H20" s="60">
        <v>6462.36</v>
      </c>
    </row>
    <row r="21" spans="1:8" ht="17.100000000000001" customHeight="1" x14ac:dyDescent="0.2">
      <c r="A21" s="58">
        <v>6</v>
      </c>
      <c r="B21" s="58" t="s">
        <v>118</v>
      </c>
      <c r="C21" s="58" t="s">
        <v>119</v>
      </c>
      <c r="D21" s="119" t="s">
        <v>120</v>
      </c>
      <c r="E21" s="121" t="s">
        <v>76</v>
      </c>
      <c r="F21" s="59">
        <v>2.2400000000000002</v>
      </c>
      <c r="G21" s="134">
        <v>-0.36</v>
      </c>
      <c r="H21" s="60">
        <v>17467.919999999998</v>
      </c>
    </row>
    <row r="22" spans="1:8" ht="17.100000000000001" customHeight="1" x14ac:dyDescent="0.2">
      <c r="A22" s="58">
        <v>7</v>
      </c>
      <c r="B22" s="58" t="s">
        <v>121</v>
      </c>
      <c r="C22" s="58" t="s">
        <v>122</v>
      </c>
      <c r="D22" s="119" t="s">
        <v>123</v>
      </c>
      <c r="E22" s="121" t="s">
        <v>72</v>
      </c>
      <c r="F22" s="59">
        <v>4.22</v>
      </c>
      <c r="G22" s="134">
        <v>-0.30249999999999999</v>
      </c>
      <c r="H22" s="60">
        <v>219347.59</v>
      </c>
    </row>
    <row r="23" spans="1:8" ht="17.100000000000001" customHeight="1" x14ac:dyDescent="0.2">
      <c r="A23" s="58">
        <v>8</v>
      </c>
      <c r="B23" s="58" t="s">
        <v>124</v>
      </c>
      <c r="C23" s="58" t="s">
        <v>125</v>
      </c>
      <c r="D23" s="119" t="s">
        <v>126</v>
      </c>
      <c r="E23" s="121" t="s">
        <v>76</v>
      </c>
      <c r="F23" s="59">
        <v>300</v>
      </c>
      <c r="G23" s="134">
        <v>-0.25</v>
      </c>
      <c r="H23" s="60">
        <v>87000</v>
      </c>
    </row>
    <row r="24" spans="1:8" ht="17.100000000000001" customHeight="1" x14ac:dyDescent="0.2">
      <c r="A24" s="58">
        <v>9</v>
      </c>
      <c r="B24" s="58" t="s">
        <v>127</v>
      </c>
      <c r="C24" s="58" t="s">
        <v>128</v>
      </c>
      <c r="D24" s="119" t="s">
        <v>129</v>
      </c>
      <c r="E24" s="121" t="s">
        <v>72</v>
      </c>
      <c r="F24" s="59">
        <v>40</v>
      </c>
      <c r="G24" s="134">
        <v>-0.2</v>
      </c>
      <c r="H24" s="60">
        <v>20893</v>
      </c>
    </row>
    <row r="25" spans="1:8" ht="17.100000000000001" customHeight="1" x14ac:dyDescent="0.2">
      <c r="A25" s="61">
        <v>10</v>
      </c>
      <c r="B25" s="61" t="s">
        <v>130</v>
      </c>
      <c r="C25" s="61" t="s">
        <v>131</v>
      </c>
      <c r="D25" s="120" t="s">
        <v>132</v>
      </c>
      <c r="E25" s="122" t="s">
        <v>72</v>
      </c>
      <c r="F25" s="62">
        <v>90</v>
      </c>
      <c r="G25" s="135">
        <v>-0.15890000000000001</v>
      </c>
      <c r="H25" s="63">
        <v>1228692.8999999999</v>
      </c>
    </row>
    <row r="28" spans="1:8" s="118" customFormat="1" ht="22.5" customHeight="1" x14ac:dyDescent="0.25">
      <c r="A28" s="192" t="s">
        <v>133</v>
      </c>
      <c r="B28" s="192"/>
      <c r="C28" s="192"/>
      <c r="D28" s="192"/>
      <c r="E28" s="192"/>
      <c r="F28" s="192"/>
      <c r="G28" s="192"/>
      <c r="H28" s="192"/>
    </row>
    <row r="29" spans="1:8" ht="12.75" customHeight="1" x14ac:dyDescent="0.2">
      <c r="A29" s="26"/>
      <c r="B29" s="26" t="s">
        <v>65</v>
      </c>
      <c r="C29" s="26" t="s">
        <v>66</v>
      </c>
      <c r="D29" s="56" t="s">
        <v>67</v>
      </c>
      <c r="E29" s="123" t="s">
        <v>68</v>
      </c>
      <c r="F29" s="23" t="s">
        <v>45</v>
      </c>
      <c r="G29" s="23" t="s">
        <v>46</v>
      </c>
      <c r="H29" s="23" t="s">
        <v>28</v>
      </c>
    </row>
    <row r="30" spans="1:8" ht="16.5" customHeight="1" x14ac:dyDescent="0.2">
      <c r="A30" s="58">
        <v>1</v>
      </c>
      <c r="B30" s="58" t="s">
        <v>134</v>
      </c>
      <c r="C30" s="58" t="s">
        <v>135</v>
      </c>
      <c r="D30" s="119" t="s">
        <v>136</v>
      </c>
      <c r="E30" s="121" t="s">
        <v>114</v>
      </c>
      <c r="F30" s="59">
        <v>190.5</v>
      </c>
      <c r="G30" s="134">
        <v>2.7E-2</v>
      </c>
      <c r="H30" s="60">
        <v>73482297</v>
      </c>
    </row>
    <row r="31" spans="1:8" ht="16.5" customHeight="1" x14ac:dyDescent="0.2">
      <c r="A31" s="58">
        <v>2</v>
      </c>
      <c r="B31" s="58" t="s">
        <v>137</v>
      </c>
      <c r="C31" s="58" t="s">
        <v>138</v>
      </c>
      <c r="D31" s="119" t="s">
        <v>139</v>
      </c>
      <c r="E31" s="121" t="s">
        <v>114</v>
      </c>
      <c r="F31" s="59">
        <v>624</v>
      </c>
      <c r="G31" s="134">
        <v>-1.2699999999999999E-2</v>
      </c>
      <c r="H31" s="60">
        <v>56024618</v>
      </c>
    </row>
    <row r="32" spans="1:8" ht="16.5" customHeight="1" x14ac:dyDescent="0.2">
      <c r="A32" s="58">
        <v>3</v>
      </c>
      <c r="B32" s="58" t="s">
        <v>83</v>
      </c>
      <c r="C32" s="58" t="s">
        <v>84</v>
      </c>
      <c r="D32" s="119" t="s">
        <v>85</v>
      </c>
      <c r="E32" s="121" t="s">
        <v>76</v>
      </c>
      <c r="F32" s="59">
        <v>471</v>
      </c>
      <c r="G32" s="134">
        <v>0.2661</v>
      </c>
      <c r="H32" s="60">
        <v>50654681</v>
      </c>
    </row>
    <row r="33" spans="1:8" ht="16.5" customHeight="1" x14ac:dyDescent="0.2">
      <c r="A33" s="58">
        <v>4</v>
      </c>
      <c r="B33" s="58" t="s">
        <v>140</v>
      </c>
      <c r="C33" s="58" t="s">
        <v>141</v>
      </c>
      <c r="D33" s="119" t="s">
        <v>142</v>
      </c>
      <c r="E33" s="121" t="s">
        <v>114</v>
      </c>
      <c r="F33" s="59">
        <v>32.200000000000003</v>
      </c>
      <c r="G33" s="134">
        <v>-2.4199999999999999E-2</v>
      </c>
      <c r="H33" s="60">
        <v>42968215.600000001</v>
      </c>
    </row>
    <row r="34" spans="1:8" ht="16.5" customHeight="1" x14ac:dyDescent="0.2">
      <c r="A34" s="58">
        <v>5</v>
      </c>
      <c r="B34" s="58" t="s">
        <v>111</v>
      </c>
      <c r="C34" s="58" t="s">
        <v>112</v>
      </c>
      <c r="D34" s="119" t="s">
        <v>113</v>
      </c>
      <c r="E34" s="121" t="s">
        <v>114</v>
      </c>
      <c r="F34" s="59">
        <v>99.8</v>
      </c>
      <c r="G34" s="134">
        <v>-0.39700000000000002</v>
      </c>
      <c r="H34" s="60">
        <v>40920733.399999999</v>
      </c>
    </row>
    <row r="35" spans="1:8" ht="16.5" customHeight="1" x14ac:dyDescent="0.2">
      <c r="A35" s="58">
        <v>6</v>
      </c>
      <c r="B35" s="58" t="s">
        <v>77</v>
      </c>
      <c r="C35" s="58" t="s">
        <v>78</v>
      </c>
      <c r="D35" s="119" t="s">
        <v>79</v>
      </c>
      <c r="E35" s="121" t="s">
        <v>72</v>
      </c>
      <c r="F35" s="59">
        <v>940</v>
      </c>
      <c r="G35" s="134">
        <v>0.28770000000000001</v>
      </c>
      <c r="H35" s="60">
        <v>38473560</v>
      </c>
    </row>
    <row r="36" spans="1:8" ht="16.5" customHeight="1" x14ac:dyDescent="0.2">
      <c r="A36" s="58">
        <v>7</v>
      </c>
      <c r="B36" s="58" t="s">
        <v>143</v>
      </c>
      <c r="C36" s="58" t="s">
        <v>144</v>
      </c>
      <c r="D36" s="119" t="s">
        <v>145</v>
      </c>
      <c r="E36" s="121" t="s">
        <v>76</v>
      </c>
      <c r="F36" s="59">
        <v>71.2</v>
      </c>
      <c r="G36" s="134">
        <v>9.1999999999999998E-2</v>
      </c>
      <c r="H36" s="60">
        <v>37085615.799999997</v>
      </c>
    </row>
    <row r="37" spans="1:8" ht="16.5" customHeight="1" x14ac:dyDescent="0.2">
      <c r="A37" s="58">
        <v>8</v>
      </c>
      <c r="B37" s="58" t="s">
        <v>146</v>
      </c>
      <c r="C37" s="58" t="s">
        <v>147</v>
      </c>
      <c r="D37" s="119" t="s">
        <v>148</v>
      </c>
      <c r="E37" s="121" t="s">
        <v>76</v>
      </c>
      <c r="F37" s="59">
        <v>1880</v>
      </c>
      <c r="G37" s="134">
        <v>2.1700000000000001E-2</v>
      </c>
      <c r="H37" s="60">
        <v>32539545</v>
      </c>
    </row>
    <row r="38" spans="1:8" ht="16.5" customHeight="1" x14ac:dyDescent="0.2">
      <c r="A38" s="58">
        <v>9</v>
      </c>
      <c r="B38" s="58" t="s">
        <v>149</v>
      </c>
      <c r="C38" s="58" t="s">
        <v>150</v>
      </c>
      <c r="D38" s="119" t="s">
        <v>151</v>
      </c>
      <c r="E38" s="121" t="s">
        <v>76</v>
      </c>
      <c r="F38" s="59">
        <v>420</v>
      </c>
      <c r="G38" s="134">
        <v>1.2E-2</v>
      </c>
      <c r="H38" s="60">
        <v>28997509</v>
      </c>
    </row>
    <row r="39" spans="1:8" ht="16.5" customHeight="1" x14ac:dyDescent="0.2">
      <c r="A39" s="61">
        <v>10</v>
      </c>
      <c r="B39" s="61" t="s">
        <v>152</v>
      </c>
      <c r="C39" s="61" t="s">
        <v>153</v>
      </c>
      <c r="D39" s="120" t="s">
        <v>154</v>
      </c>
      <c r="E39" s="122" t="s">
        <v>72</v>
      </c>
      <c r="F39" s="62">
        <v>217</v>
      </c>
      <c r="G39" s="135">
        <v>-6.4699999999999994E-2</v>
      </c>
      <c r="H39" s="63">
        <v>25087997</v>
      </c>
    </row>
    <row r="40" spans="1:8" ht="16.5" customHeight="1" x14ac:dyDescent="0.2">
      <c r="A40" s="124"/>
      <c r="B40" s="124"/>
      <c r="C40" s="124"/>
      <c r="D40" s="125"/>
      <c r="E40" s="126"/>
      <c r="F40" s="127"/>
      <c r="G40" s="128"/>
      <c r="H40" s="129"/>
    </row>
    <row r="42" spans="1:8" ht="12.75" customHeight="1" x14ac:dyDescent="0.2">
      <c r="B42" s="130" t="s">
        <v>155</v>
      </c>
      <c r="C42" s="113" t="s">
        <v>156</v>
      </c>
    </row>
    <row r="43" spans="1:8" ht="12.75" customHeight="1" x14ac:dyDescent="0.2">
      <c r="B43" s="113"/>
      <c r="C43" s="113" t="s">
        <v>157</v>
      </c>
    </row>
    <row r="44" spans="1:8" ht="12.75" customHeight="1" x14ac:dyDescent="0.2">
      <c r="B44" s="113"/>
      <c r="C44" s="113" t="s">
        <v>158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94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33" customWidth="1"/>
    <col min="2" max="2" width="13.5703125" style="33" customWidth="1"/>
    <col min="3" max="3" width="28.42578125" style="34" customWidth="1"/>
    <col min="4" max="4" width="6.7109375" style="36" customWidth="1"/>
    <col min="5" max="5" width="6.85546875" style="36" customWidth="1"/>
    <col min="6" max="12" width="9.140625" style="32" customWidth="1"/>
    <col min="13" max="13" width="8.7109375" style="32" customWidth="1"/>
    <col min="14" max="14" width="10.28515625" style="32" customWidth="1"/>
    <col min="15" max="15" width="8.5703125" style="32" customWidth="1"/>
    <col min="16" max="16" width="7.7109375" style="32" customWidth="1"/>
    <col min="17" max="18" width="9.140625" style="32" customWidth="1"/>
    <col min="19" max="19" width="18.140625" style="32" customWidth="1"/>
  </cols>
  <sheetData>
    <row r="1" spans="1:19" s="23" customFormat="1" ht="28.5" customHeight="1" x14ac:dyDescent="0.2">
      <c r="A1" s="29" t="s">
        <v>65</v>
      </c>
      <c r="B1" s="29" t="s">
        <v>66</v>
      </c>
      <c r="C1" s="29" t="s">
        <v>67</v>
      </c>
      <c r="D1" s="35" t="s">
        <v>68</v>
      </c>
      <c r="E1" s="35" t="s">
        <v>159</v>
      </c>
      <c r="F1" s="30" t="s">
        <v>160</v>
      </c>
      <c r="G1" s="30" t="s">
        <v>161</v>
      </c>
      <c r="H1" s="30" t="s">
        <v>42</v>
      </c>
      <c r="I1" s="30" t="s">
        <v>43</v>
      </c>
      <c r="J1" s="30" t="s">
        <v>44</v>
      </c>
      <c r="K1" s="30" t="s">
        <v>162</v>
      </c>
      <c r="L1" s="30" t="s">
        <v>163</v>
      </c>
      <c r="M1" s="30" t="s">
        <v>29</v>
      </c>
      <c r="N1" s="30" t="s">
        <v>28</v>
      </c>
      <c r="O1" s="30" t="s">
        <v>164</v>
      </c>
      <c r="P1" s="30" t="s">
        <v>46</v>
      </c>
      <c r="Q1" s="30" t="s">
        <v>165</v>
      </c>
      <c r="R1" s="30" t="s">
        <v>166</v>
      </c>
      <c r="S1" s="30" t="s">
        <v>167</v>
      </c>
    </row>
    <row r="2" spans="1:19" s="75" customFormat="1" ht="15" customHeight="1" x14ac:dyDescent="0.2">
      <c r="A2" s="69" t="s">
        <v>168</v>
      </c>
      <c r="B2" s="69" t="s">
        <v>169</v>
      </c>
      <c r="C2" s="116" t="s">
        <v>170</v>
      </c>
      <c r="D2" s="82" t="s">
        <v>76</v>
      </c>
      <c r="E2" s="82" t="s">
        <v>171</v>
      </c>
      <c r="F2" s="71">
        <v>7550</v>
      </c>
      <c r="G2" s="71">
        <v>7750</v>
      </c>
      <c r="H2" s="71">
        <v>7300</v>
      </c>
      <c r="I2" s="71">
        <v>7550</v>
      </c>
      <c r="J2" s="71">
        <v>7100</v>
      </c>
      <c r="K2" s="71">
        <v>7550</v>
      </c>
      <c r="L2" s="71">
        <v>7474.5050000000001</v>
      </c>
      <c r="M2" s="72">
        <v>202</v>
      </c>
      <c r="N2" s="72">
        <v>1509850</v>
      </c>
      <c r="O2" s="72">
        <v>38</v>
      </c>
      <c r="P2" s="136">
        <v>7.8600000000000003E-2</v>
      </c>
      <c r="Q2" s="71">
        <v>7550</v>
      </c>
      <c r="R2" s="71">
        <v>6400</v>
      </c>
      <c r="S2" s="72">
        <v>838503000</v>
      </c>
    </row>
    <row r="3" spans="1:19" ht="15" customHeight="1" x14ac:dyDescent="0.2">
      <c r="A3" s="69" t="s">
        <v>111</v>
      </c>
      <c r="B3" s="69" t="s">
        <v>112</v>
      </c>
      <c r="C3" s="116" t="s">
        <v>113</v>
      </c>
      <c r="D3" s="82" t="s">
        <v>114</v>
      </c>
      <c r="E3" s="82" t="s">
        <v>172</v>
      </c>
      <c r="F3" s="71">
        <v>100.5</v>
      </c>
      <c r="G3" s="71">
        <v>101</v>
      </c>
      <c r="H3" s="71">
        <v>165</v>
      </c>
      <c r="I3" s="71">
        <v>180</v>
      </c>
      <c r="J3" s="71">
        <v>82</v>
      </c>
      <c r="K3" s="71">
        <v>99.8</v>
      </c>
      <c r="L3" s="71">
        <v>110.7867</v>
      </c>
      <c r="M3" s="72">
        <v>369365</v>
      </c>
      <c r="N3" s="72">
        <v>40920733.399999999</v>
      </c>
      <c r="O3" s="72">
        <v>3390</v>
      </c>
      <c r="P3" s="136">
        <v>-0.39700000000000002</v>
      </c>
      <c r="Q3" s="71">
        <v>198</v>
      </c>
      <c r="R3" s="71">
        <v>82</v>
      </c>
      <c r="S3" s="72">
        <v>419118483.19999999</v>
      </c>
    </row>
    <row r="4" spans="1:19" ht="15" customHeight="1" x14ac:dyDescent="0.2">
      <c r="A4" s="69" t="s">
        <v>173</v>
      </c>
      <c r="B4" s="69" t="s">
        <v>174</v>
      </c>
      <c r="C4" s="116" t="s">
        <v>151</v>
      </c>
      <c r="D4" s="82" t="s">
        <v>76</v>
      </c>
      <c r="E4" s="82" t="s">
        <v>172</v>
      </c>
      <c r="F4" s="71">
        <v>446</v>
      </c>
      <c r="G4" s="71">
        <v>450</v>
      </c>
      <c r="H4" s="71">
        <v>470</v>
      </c>
      <c r="I4" s="71">
        <v>478</v>
      </c>
      <c r="J4" s="71">
        <v>414</v>
      </c>
      <c r="K4" s="71">
        <v>448</v>
      </c>
      <c r="L4" s="71">
        <v>449.54930000000002</v>
      </c>
      <c r="M4" s="72">
        <v>13203</v>
      </c>
      <c r="N4" s="72">
        <v>5935400</v>
      </c>
      <c r="O4" s="72">
        <v>218</v>
      </c>
      <c r="P4" s="136">
        <v>-2.6100000000000002E-2</v>
      </c>
      <c r="Q4" s="71">
        <v>488</v>
      </c>
      <c r="R4" s="71">
        <v>414</v>
      </c>
      <c r="S4" s="72">
        <v>4307923200</v>
      </c>
    </row>
    <row r="5" spans="1:19" ht="15" customHeight="1" x14ac:dyDescent="0.2">
      <c r="A5" s="69" t="s">
        <v>149</v>
      </c>
      <c r="B5" s="69" t="s">
        <v>150</v>
      </c>
      <c r="C5" s="116" t="s">
        <v>151</v>
      </c>
      <c r="D5" s="82" t="s">
        <v>76</v>
      </c>
      <c r="E5" s="82" t="s">
        <v>172</v>
      </c>
      <c r="F5" s="71">
        <v>416</v>
      </c>
      <c r="G5" s="71">
        <v>424</v>
      </c>
      <c r="H5" s="71">
        <v>419</v>
      </c>
      <c r="I5" s="71">
        <v>435</v>
      </c>
      <c r="J5" s="71">
        <v>371</v>
      </c>
      <c r="K5" s="71">
        <v>420</v>
      </c>
      <c r="L5" s="71">
        <v>409.19369999999998</v>
      </c>
      <c r="M5" s="72">
        <v>70865</v>
      </c>
      <c r="N5" s="72">
        <v>28997509</v>
      </c>
      <c r="O5" s="72">
        <v>903</v>
      </c>
      <c r="P5" s="136">
        <v>1.2E-2</v>
      </c>
      <c r="Q5" s="71">
        <v>450</v>
      </c>
      <c r="R5" s="71">
        <v>371</v>
      </c>
      <c r="S5" s="72">
        <v>2849322000</v>
      </c>
    </row>
    <row r="6" spans="1:19" ht="15" customHeight="1" x14ac:dyDescent="0.2">
      <c r="A6" s="69" t="s">
        <v>175</v>
      </c>
      <c r="B6" s="69" t="s">
        <v>176</v>
      </c>
      <c r="C6" s="116" t="s">
        <v>177</v>
      </c>
      <c r="D6" s="82" t="s">
        <v>114</v>
      </c>
      <c r="E6" s="82" t="s">
        <v>172</v>
      </c>
      <c r="F6" s="71">
        <v>282</v>
      </c>
      <c r="G6" s="71">
        <v>288</v>
      </c>
      <c r="H6" s="71">
        <v>306</v>
      </c>
      <c r="I6" s="71">
        <v>314</v>
      </c>
      <c r="J6" s="71">
        <v>248</v>
      </c>
      <c r="K6" s="71">
        <v>286</v>
      </c>
      <c r="L6" s="71">
        <v>290.34179999999998</v>
      </c>
      <c r="M6" s="72">
        <v>33705</v>
      </c>
      <c r="N6" s="72">
        <v>9785970</v>
      </c>
      <c r="O6" s="72">
        <v>374</v>
      </c>
      <c r="P6" s="136">
        <v>-4.6699999999999998E-2</v>
      </c>
      <c r="Q6" s="71">
        <v>346</v>
      </c>
      <c r="R6" s="71">
        <v>248</v>
      </c>
      <c r="S6" s="72">
        <v>1466814206</v>
      </c>
    </row>
    <row r="7" spans="1:19" ht="15" customHeight="1" x14ac:dyDescent="0.2">
      <c r="A7" s="69" t="s">
        <v>178</v>
      </c>
      <c r="B7" s="69" t="s">
        <v>179</v>
      </c>
      <c r="C7" s="116" t="s">
        <v>180</v>
      </c>
      <c r="D7" s="82" t="s">
        <v>114</v>
      </c>
      <c r="E7" s="82" t="s">
        <v>172</v>
      </c>
      <c r="F7" s="71">
        <v>1710</v>
      </c>
      <c r="G7" s="71">
        <v>1720</v>
      </c>
      <c r="H7" s="71">
        <v>1680</v>
      </c>
      <c r="I7" s="71">
        <v>1930</v>
      </c>
      <c r="J7" s="71">
        <v>1510</v>
      </c>
      <c r="K7" s="71">
        <v>1710</v>
      </c>
      <c r="L7" s="71">
        <v>1671.11</v>
      </c>
      <c r="M7" s="72">
        <v>13252</v>
      </c>
      <c r="N7" s="72">
        <v>22145550</v>
      </c>
      <c r="O7" s="72">
        <v>681</v>
      </c>
      <c r="P7" s="136">
        <v>1.7899999999999999E-2</v>
      </c>
      <c r="Q7" s="71">
        <v>1930</v>
      </c>
      <c r="R7" s="71">
        <v>1460</v>
      </c>
      <c r="S7" s="72">
        <v>5701653000</v>
      </c>
    </row>
    <row r="8" spans="1:19" ht="15" customHeight="1" x14ac:dyDescent="0.2">
      <c r="A8" s="69" t="s">
        <v>83</v>
      </c>
      <c r="B8" s="69" t="s">
        <v>84</v>
      </c>
      <c r="C8" s="116" t="s">
        <v>85</v>
      </c>
      <c r="D8" s="82" t="s">
        <v>76</v>
      </c>
      <c r="E8" s="82" t="s">
        <v>172</v>
      </c>
      <c r="F8" s="71">
        <v>470</v>
      </c>
      <c r="G8" s="71">
        <v>471</v>
      </c>
      <c r="H8" s="71">
        <v>390</v>
      </c>
      <c r="I8" s="71">
        <v>492</v>
      </c>
      <c r="J8" s="71">
        <v>349</v>
      </c>
      <c r="K8" s="71">
        <v>471</v>
      </c>
      <c r="L8" s="71">
        <v>410.78469999999999</v>
      </c>
      <c r="M8" s="72">
        <v>123312</v>
      </c>
      <c r="N8" s="72">
        <v>50654681</v>
      </c>
      <c r="O8" s="72">
        <v>3868</v>
      </c>
      <c r="P8" s="136">
        <v>0.2661</v>
      </c>
      <c r="Q8" s="71">
        <v>574</v>
      </c>
      <c r="R8" s="71">
        <v>185</v>
      </c>
      <c r="S8" s="72">
        <v>657289920</v>
      </c>
    </row>
    <row r="9" spans="1:19" ht="15" customHeight="1" x14ac:dyDescent="0.2">
      <c r="A9" s="69" t="s">
        <v>181</v>
      </c>
      <c r="B9" s="69" t="s">
        <v>182</v>
      </c>
      <c r="C9" s="116" t="s">
        <v>183</v>
      </c>
      <c r="D9" s="82" t="s">
        <v>76</v>
      </c>
      <c r="E9" s="82" t="s">
        <v>172</v>
      </c>
      <c r="F9" s="71">
        <v>865</v>
      </c>
      <c r="G9" s="71">
        <v>895</v>
      </c>
      <c r="H9" s="71">
        <v>855</v>
      </c>
      <c r="I9" s="71">
        <v>895</v>
      </c>
      <c r="J9" s="71">
        <v>830</v>
      </c>
      <c r="K9" s="71">
        <v>865</v>
      </c>
      <c r="L9" s="71">
        <v>853.34140000000002</v>
      </c>
      <c r="M9" s="72">
        <v>4932</v>
      </c>
      <c r="N9" s="72">
        <v>4208680</v>
      </c>
      <c r="O9" s="72">
        <v>75</v>
      </c>
      <c r="P9" s="136">
        <v>1.17E-2</v>
      </c>
      <c r="Q9" s="71">
        <v>895</v>
      </c>
      <c r="R9" s="71">
        <v>800</v>
      </c>
      <c r="S9" s="72">
        <v>519000000</v>
      </c>
    </row>
    <row r="10" spans="1:19" ht="15" customHeight="1" x14ac:dyDescent="0.2">
      <c r="A10" s="69" t="s">
        <v>184</v>
      </c>
      <c r="B10" s="69" t="s">
        <v>185</v>
      </c>
      <c r="C10" s="116" t="s">
        <v>186</v>
      </c>
      <c r="D10" s="82" t="s">
        <v>76</v>
      </c>
      <c r="E10" s="82" t="s">
        <v>171</v>
      </c>
      <c r="F10" s="71">
        <v>140</v>
      </c>
      <c r="G10" s="71">
        <v>280</v>
      </c>
      <c r="H10" s="71">
        <v>142</v>
      </c>
      <c r="I10" s="71">
        <v>142</v>
      </c>
      <c r="J10" s="71">
        <v>142</v>
      </c>
      <c r="K10" s="71">
        <v>142</v>
      </c>
      <c r="L10" s="71">
        <v>142</v>
      </c>
      <c r="M10" s="72">
        <v>72</v>
      </c>
      <c r="N10" s="72">
        <v>10224</v>
      </c>
      <c r="O10" s="72">
        <v>1</v>
      </c>
      <c r="P10" s="136">
        <v>-8.3900000000000002E-2</v>
      </c>
      <c r="Q10" s="71">
        <v>155</v>
      </c>
      <c r="R10" s="71">
        <v>141</v>
      </c>
      <c r="S10" s="72">
        <v>14105002</v>
      </c>
    </row>
    <row r="11" spans="1:19" ht="15" customHeight="1" x14ac:dyDescent="0.2">
      <c r="A11" s="69" t="s">
        <v>187</v>
      </c>
      <c r="B11" s="69" t="s">
        <v>188</v>
      </c>
      <c r="C11" s="116" t="s">
        <v>189</v>
      </c>
      <c r="D11" s="82" t="s">
        <v>76</v>
      </c>
      <c r="E11" s="82" t="s">
        <v>171</v>
      </c>
      <c r="F11" s="71">
        <v>52</v>
      </c>
      <c r="G11" s="71">
        <v>70</v>
      </c>
      <c r="H11" s="71">
        <v>55</v>
      </c>
      <c r="I11" s="71">
        <v>56</v>
      </c>
      <c r="J11" s="71">
        <v>51</v>
      </c>
      <c r="K11" s="71">
        <v>51</v>
      </c>
      <c r="L11" s="71">
        <v>52.75</v>
      </c>
      <c r="M11" s="72">
        <v>952</v>
      </c>
      <c r="N11" s="72">
        <v>50218</v>
      </c>
      <c r="O11" s="72">
        <v>6</v>
      </c>
      <c r="P11" s="136">
        <v>-7.2700000000000001E-2</v>
      </c>
      <c r="Q11" s="71">
        <v>56</v>
      </c>
      <c r="R11" s="71">
        <v>35</v>
      </c>
      <c r="S11" s="72">
        <v>25806000</v>
      </c>
    </row>
    <row r="12" spans="1:19" ht="15" customHeight="1" x14ac:dyDescent="0.2">
      <c r="A12" s="69" t="s">
        <v>127</v>
      </c>
      <c r="B12" s="69" t="s">
        <v>128</v>
      </c>
      <c r="C12" s="116" t="s">
        <v>129</v>
      </c>
      <c r="D12" s="82" t="s">
        <v>72</v>
      </c>
      <c r="E12" s="82" t="s">
        <v>172</v>
      </c>
      <c r="F12" s="71">
        <v>40</v>
      </c>
      <c r="G12" s="71">
        <v>48.4</v>
      </c>
      <c r="H12" s="71">
        <v>49.4</v>
      </c>
      <c r="I12" s="71">
        <v>49.4</v>
      </c>
      <c r="J12" s="71">
        <v>36.4</v>
      </c>
      <c r="K12" s="71">
        <v>40</v>
      </c>
      <c r="L12" s="71">
        <v>41.372300000000003</v>
      </c>
      <c r="M12" s="72">
        <v>505</v>
      </c>
      <c r="N12" s="72">
        <v>20893</v>
      </c>
      <c r="O12" s="72">
        <v>9</v>
      </c>
      <c r="P12" s="136">
        <v>-0.2</v>
      </c>
      <c r="Q12" s="71">
        <v>50</v>
      </c>
      <c r="R12" s="71">
        <v>34.799999999999997</v>
      </c>
      <c r="S12" s="72">
        <v>790079560</v>
      </c>
    </row>
    <row r="13" spans="1:19" ht="15" customHeight="1" x14ac:dyDescent="0.2">
      <c r="A13" s="69" t="s">
        <v>190</v>
      </c>
      <c r="B13" s="69" t="s">
        <v>191</v>
      </c>
      <c r="C13" s="116" t="s">
        <v>192</v>
      </c>
      <c r="D13" s="82" t="s">
        <v>76</v>
      </c>
      <c r="E13" s="82" t="s">
        <v>172</v>
      </c>
      <c r="F13" s="71">
        <v>77</v>
      </c>
      <c r="G13" s="71">
        <v>77.5</v>
      </c>
      <c r="H13" s="71">
        <v>80.5</v>
      </c>
      <c r="I13" s="71">
        <v>82.5</v>
      </c>
      <c r="J13" s="71">
        <v>69</v>
      </c>
      <c r="K13" s="71">
        <v>77</v>
      </c>
      <c r="L13" s="71">
        <v>76.408799999999999</v>
      </c>
      <c r="M13" s="72">
        <v>27376</v>
      </c>
      <c r="N13" s="72">
        <v>2091768</v>
      </c>
      <c r="O13" s="72">
        <v>131</v>
      </c>
      <c r="P13" s="136">
        <v>-3.7499999999999999E-2</v>
      </c>
      <c r="Q13" s="71">
        <v>86.733999999999995</v>
      </c>
      <c r="R13" s="71">
        <v>69</v>
      </c>
      <c r="S13" s="72">
        <v>792330000</v>
      </c>
    </row>
    <row r="14" spans="1:19" ht="15" customHeight="1" x14ac:dyDescent="0.2">
      <c r="A14" s="69" t="s">
        <v>193</v>
      </c>
      <c r="B14" s="69" t="s">
        <v>194</v>
      </c>
      <c r="C14" s="116" t="s">
        <v>195</v>
      </c>
      <c r="D14" s="82" t="s">
        <v>76</v>
      </c>
      <c r="E14" s="82" t="s">
        <v>171</v>
      </c>
      <c r="F14" s="71">
        <v>14</v>
      </c>
      <c r="G14" s="71">
        <v>50</v>
      </c>
      <c r="H14" s="71">
        <v>14</v>
      </c>
      <c r="I14" s="71">
        <v>14.1</v>
      </c>
      <c r="J14" s="71">
        <v>14</v>
      </c>
      <c r="K14" s="71">
        <v>14</v>
      </c>
      <c r="L14" s="71">
        <v>14.032999999999999</v>
      </c>
      <c r="M14" s="72">
        <v>212</v>
      </c>
      <c r="N14" s="72">
        <v>2975</v>
      </c>
      <c r="O14" s="72">
        <v>5</v>
      </c>
      <c r="P14" s="136">
        <v>0</v>
      </c>
      <c r="Q14" s="71">
        <v>35</v>
      </c>
      <c r="R14" s="71">
        <v>13.8</v>
      </c>
      <c r="S14" s="72">
        <v>138596570</v>
      </c>
    </row>
    <row r="15" spans="1:19" ht="15" customHeight="1" x14ac:dyDescent="0.2">
      <c r="A15" s="69" t="s">
        <v>196</v>
      </c>
      <c r="B15" s="69" t="s">
        <v>197</v>
      </c>
      <c r="C15" s="116" t="s">
        <v>198</v>
      </c>
      <c r="D15" s="82" t="s">
        <v>72</v>
      </c>
      <c r="E15" s="82" t="s">
        <v>172</v>
      </c>
      <c r="F15" s="71">
        <v>6800</v>
      </c>
      <c r="G15" s="71">
        <v>7800</v>
      </c>
      <c r="H15" s="71">
        <v>7000</v>
      </c>
      <c r="I15" s="71">
        <v>7500</v>
      </c>
      <c r="J15" s="71">
        <v>6500</v>
      </c>
      <c r="K15" s="71">
        <v>7500</v>
      </c>
      <c r="L15" s="71">
        <v>6716.3042999999998</v>
      </c>
      <c r="M15" s="72">
        <v>276</v>
      </c>
      <c r="N15" s="72">
        <v>1853700</v>
      </c>
      <c r="O15" s="72">
        <v>27</v>
      </c>
      <c r="P15" s="136">
        <v>7.1400000000000005E-2</v>
      </c>
      <c r="Q15" s="71">
        <v>7500</v>
      </c>
      <c r="R15" s="71">
        <v>6000</v>
      </c>
      <c r="S15" s="72">
        <v>3157102500</v>
      </c>
    </row>
    <row r="16" spans="1:19" ht="15" customHeight="1" x14ac:dyDescent="0.2">
      <c r="A16" s="69" t="s">
        <v>199</v>
      </c>
      <c r="B16" s="69" t="s">
        <v>200</v>
      </c>
      <c r="C16" s="116" t="s">
        <v>198</v>
      </c>
      <c r="D16" s="82" t="s">
        <v>72</v>
      </c>
      <c r="E16" s="82" t="s">
        <v>172</v>
      </c>
      <c r="F16" s="71">
        <v>7100</v>
      </c>
      <c r="G16" s="71">
        <v>8000</v>
      </c>
      <c r="H16" s="71">
        <v>7450</v>
      </c>
      <c r="I16" s="71">
        <v>7450</v>
      </c>
      <c r="J16" s="71">
        <v>6950</v>
      </c>
      <c r="K16" s="71">
        <v>7100</v>
      </c>
      <c r="L16" s="71">
        <v>7079.0322999999999</v>
      </c>
      <c r="M16" s="72">
        <v>31</v>
      </c>
      <c r="N16" s="72">
        <v>219450</v>
      </c>
      <c r="O16" s="72">
        <v>12</v>
      </c>
      <c r="P16" s="136">
        <v>1.43E-2</v>
      </c>
      <c r="Q16" s="71">
        <v>7550</v>
      </c>
      <c r="R16" s="71">
        <v>6550</v>
      </c>
      <c r="S16" s="72">
        <v>62125000</v>
      </c>
    </row>
    <row r="17" spans="1:19" ht="15" customHeight="1" x14ac:dyDescent="0.2">
      <c r="A17" s="69" t="s">
        <v>201</v>
      </c>
      <c r="B17" s="69" t="s">
        <v>202</v>
      </c>
      <c r="C17" s="116" t="s">
        <v>203</v>
      </c>
      <c r="D17" s="82" t="s">
        <v>76</v>
      </c>
      <c r="E17" s="82" t="s">
        <v>171</v>
      </c>
      <c r="F17" s="71">
        <v>226</v>
      </c>
      <c r="G17" s="71">
        <v>234</v>
      </c>
      <c r="H17" s="71">
        <v>240</v>
      </c>
      <c r="I17" s="71">
        <v>240</v>
      </c>
      <c r="J17" s="71">
        <v>200</v>
      </c>
      <c r="K17" s="71">
        <v>230</v>
      </c>
      <c r="L17" s="71">
        <v>226.3194</v>
      </c>
      <c r="M17" s="72">
        <v>6682</v>
      </c>
      <c r="N17" s="72">
        <v>1512266</v>
      </c>
      <c r="O17" s="72">
        <v>45</v>
      </c>
      <c r="P17" s="136">
        <v>0</v>
      </c>
      <c r="Q17" s="71">
        <v>240</v>
      </c>
      <c r="R17" s="71">
        <v>102</v>
      </c>
      <c r="S17" s="72">
        <v>56626230</v>
      </c>
    </row>
    <row r="18" spans="1:19" ht="15" customHeight="1" x14ac:dyDescent="0.2">
      <c r="A18" s="69" t="s">
        <v>92</v>
      </c>
      <c r="B18" s="69" t="s">
        <v>93</v>
      </c>
      <c r="C18" s="116" t="s">
        <v>94</v>
      </c>
      <c r="D18" s="82" t="s">
        <v>76</v>
      </c>
      <c r="E18" s="82" t="s">
        <v>172</v>
      </c>
      <c r="F18" s="71">
        <v>2.5499999999999998</v>
      </c>
      <c r="G18" s="71">
        <v>2.68</v>
      </c>
      <c r="H18" s="71">
        <v>2.13</v>
      </c>
      <c r="I18" s="71">
        <v>3.98</v>
      </c>
      <c r="J18" s="71">
        <v>2.12</v>
      </c>
      <c r="K18" s="71">
        <v>2.5499999999999998</v>
      </c>
      <c r="L18" s="71">
        <v>3.1736</v>
      </c>
      <c r="M18" s="72">
        <v>918680</v>
      </c>
      <c r="N18" s="72">
        <v>2915537.32</v>
      </c>
      <c r="O18" s="72">
        <v>751</v>
      </c>
      <c r="P18" s="136">
        <v>0.19719999999999999</v>
      </c>
      <c r="Q18" s="71">
        <v>4.83</v>
      </c>
      <c r="R18" s="71">
        <v>1.91</v>
      </c>
      <c r="S18" s="72">
        <v>25890736.5</v>
      </c>
    </row>
    <row r="19" spans="1:19" ht="15" customHeight="1" x14ac:dyDescent="0.2">
      <c r="A19" s="69" t="s">
        <v>105</v>
      </c>
      <c r="B19" s="69" t="s">
        <v>106</v>
      </c>
      <c r="C19" s="116" t="s">
        <v>107</v>
      </c>
      <c r="D19" s="82" t="s">
        <v>72</v>
      </c>
      <c r="E19" s="82" t="s">
        <v>172</v>
      </c>
      <c r="F19" s="71">
        <v>33.4</v>
      </c>
      <c r="G19" s="71">
        <v>35</v>
      </c>
      <c r="H19" s="71">
        <v>82</v>
      </c>
      <c r="I19" s="71">
        <v>133</v>
      </c>
      <c r="J19" s="71">
        <v>33</v>
      </c>
      <c r="K19" s="71">
        <v>35</v>
      </c>
      <c r="L19" s="71">
        <v>55.570799999999998</v>
      </c>
      <c r="M19" s="72">
        <v>59799</v>
      </c>
      <c r="N19" s="72">
        <v>3323077.4</v>
      </c>
      <c r="O19" s="72">
        <v>677</v>
      </c>
      <c r="P19" s="136">
        <v>-0.57320000000000004</v>
      </c>
      <c r="Q19" s="71">
        <v>720</v>
      </c>
      <c r="R19" s="71">
        <v>33</v>
      </c>
      <c r="S19" s="72">
        <v>8651755</v>
      </c>
    </row>
    <row r="20" spans="1:19" ht="15" customHeight="1" x14ac:dyDescent="0.2">
      <c r="A20" s="69" t="s">
        <v>146</v>
      </c>
      <c r="B20" s="69" t="s">
        <v>147</v>
      </c>
      <c r="C20" s="116" t="s">
        <v>148</v>
      </c>
      <c r="D20" s="82" t="s">
        <v>76</v>
      </c>
      <c r="E20" s="82" t="s">
        <v>172</v>
      </c>
      <c r="F20" s="71">
        <v>1880</v>
      </c>
      <c r="G20" s="71">
        <v>1890</v>
      </c>
      <c r="H20" s="71">
        <v>1870</v>
      </c>
      <c r="I20" s="71">
        <v>2040</v>
      </c>
      <c r="J20" s="71">
        <v>1450</v>
      </c>
      <c r="K20" s="71">
        <v>1880</v>
      </c>
      <c r="L20" s="71">
        <v>1814.7089000000001</v>
      </c>
      <c r="M20" s="72">
        <v>17931</v>
      </c>
      <c r="N20" s="72">
        <v>32539545</v>
      </c>
      <c r="O20" s="72">
        <v>1425</v>
      </c>
      <c r="P20" s="136">
        <v>2.1700000000000001E-2</v>
      </c>
      <c r="Q20" s="71">
        <v>2040</v>
      </c>
      <c r="R20" s="71">
        <v>1450</v>
      </c>
      <c r="S20" s="72">
        <v>2503502000</v>
      </c>
    </row>
    <row r="21" spans="1:19" ht="15" customHeight="1" x14ac:dyDescent="0.2">
      <c r="A21" s="69" t="s">
        <v>69</v>
      </c>
      <c r="B21" s="69" t="s">
        <v>70</v>
      </c>
      <c r="C21" s="116" t="s">
        <v>71</v>
      </c>
      <c r="D21" s="82" t="s">
        <v>72</v>
      </c>
      <c r="E21" s="82" t="s">
        <v>172</v>
      </c>
      <c r="F21" s="71">
        <v>42.4</v>
      </c>
      <c r="G21" s="71">
        <v>49.4</v>
      </c>
      <c r="H21" s="71">
        <v>31.8</v>
      </c>
      <c r="I21" s="71">
        <v>54.5</v>
      </c>
      <c r="J21" s="71">
        <v>25</v>
      </c>
      <c r="K21" s="71">
        <v>45</v>
      </c>
      <c r="L21" s="71">
        <v>33.837299999999999</v>
      </c>
      <c r="M21" s="72">
        <v>12666</v>
      </c>
      <c r="N21" s="72">
        <v>428583.3</v>
      </c>
      <c r="O21" s="72">
        <v>139</v>
      </c>
      <c r="P21" s="136">
        <v>0.60709999999999997</v>
      </c>
      <c r="Q21" s="71">
        <v>54.5</v>
      </c>
      <c r="R21" s="71">
        <v>18.100000000000001</v>
      </c>
      <c r="S21" s="72">
        <v>85573935</v>
      </c>
    </row>
    <row r="22" spans="1:19" ht="15" customHeight="1" x14ac:dyDescent="0.2">
      <c r="A22" s="69" t="s">
        <v>118</v>
      </c>
      <c r="B22" s="69" t="s">
        <v>119</v>
      </c>
      <c r="C22" s="116" t="s">
        <v>120</v>
      </c>
      <c r="D22" s="82" t="s">
        <v>76</v>
      </c>
      <c r="E22" s="82" t="s">
        <v>171</v>
      </c>
      <c r="F22" s="71">
        <v>1.6</v>
      </c>
      <c r="G22" s="71">
        <v>3.48</v>
      </c>
      <c r="H22" s="71">
        <v>3.1</v>
      </c>
      <c r="I22" s="71">
        <v>3.1</v>
      </c>
      <c r="J22" s="71">
        <v>2.02</v>
      </c>
      <c r="K22" s="71">
        <v>2.2400000000000002</v>
      </c>
      <c r="L22" s="71">
        <v>2.5145</v>
      </c>
      <c r="M22" s="72">
        <v>6947</v>
      </c>
      <c r="N22" s="72">
        <v>17467.919999999998</v>
      </c>
      <c r="O22" s="72">
        <v>18</v>
      </c>
      <c r="P22" s="136">
        <v>-0.36</v>
      </c>
      <c r="Q22" s="71">
        <v>3.8</v>
      </c>
      <c r="R22" s="71">
        <v>1.84</v>
      </c>
      <c r="S22" s="72">
        <v>24041713.920000002</v>
      </c>
    </row>
    <row r="23" spans="1:19" ht="15" customHeight="1" x14ac:dyDescent="0.2">
      <c r="A23" s="69" t="s">
        <v>204</v>
      </c>
      <c r="B23" s="69" t="s">
        <v>205</v>
      </c>
      <c r="C23" s="116" t="s">
        <v>206</v>
      </c>
      <c r="D23" s="82" t="s">
        <v>76</v>
      </c>
      <c r="E23" s="82" t="s">
        <v>171</v>
      </c>
      <c r="F23" s="71">
        <v>835</v>
      </c>
      <c r="G23" s="71">
        <v>850</v>
      </c>
      <c r="H23" s="71">
        <v>835</v>
      </c>
      <c r="I23" s="71">
        <v>835</v>
      </c>
      <c r="J23" s="71">
        <v>835</v>
      </c>
      <c r="K23" s="71">
        <v>835</v>
      </c>
      <c r="L23" s="71">
        <v>835</v>
      </c>
      <c r="M23" s="72">
        <v>1683</v>
      </c>
      <c r="N23" s="72">
        <v>1405305</v>
      </c>
      <c r="O23" s="72">
        <v>23</v>
      </c>
      <c r="P23" s="136">
        <v>0</v>
      </c>
      <c r="Q23" s="71">
        <v>905</v>
      </c>
      <c r="R23" s="71">
        <v>700</v>
      </c>
      <c r="S23" s="72">
        <v>1243701605</v>
      </c>
    </row>
    <row r="24" spans="1:19" ht="15" customHeight="1" x14ac:dyDescent="0.2">
      <c r="A24" s="69" t="s">
        <v>77</v>
      </c>
      <c r="B24" s="69" t="s">
        <v>78</v>
      </c>
      <c r="C24" s="116" t="s">
        <v>79</v>
      </c>
      <c r="D24" s="82" t="s">
        <v>72</v>
      </c>
      <c r="E24" s="82" t="s">
        <v>172</v>
      </c>
      <c r="F24" s="71">
        <v>915</v>
      </c>
      <c r="G24" s="71">
        <v>940</v>
      </c>
      <c r="H24" s="71">
        <v>725</v>
      </c>
      <c r="I24" s="71">
        <v>950</v>
      </c>
      <c r="J24" s="71">
        <v>725</v>
      </c>
      <c r="K24" s="71">
        <v>940</v>
      </c>
      <c r="L24" s="71">
        <v>821.47029999999995</v>
      </c>
      <c r="M24" s="72">
        <v>46835</v>
      </c>
      <c r="N24" s="72">
        <v>38473560</v>
      </c>
      <c r="O24" s="72">
        <v>1520</v>
      </c>
      <c r="P24" s="136">
        <v>0.28770000000000001</v>
      </c>
      <c r="Q24" s="71">
        <v>950</v>
      </c>
      <c r="R24" s="71">
        <v>460</v>
      </c>
      <c r="S24" s="72">
        <v>1903147500</v>
      </c>
    </row>
    <row r="25" spans="1:19" ht="15" customHeight="1" x14ac:dyDescent="0.2">
      <c r="A25" s="69" t="s">
        <v>207</v>
      </c>
      <c r="B25" s="69" t="s">
        <v>208</v>
      </c>
      <c r="C25" s="116" t="s">
        <v>209</v>
      </c>
      <c r="D25" s="82" t="s">
        <v>76</v>
      </c>
      <c r="E25" s="82" t="s">
        <v>171</v>
      </c>
      <c r="F25" s="71">
        <v>12</v>
      </c>
      <c r="G25" s="71">
        <v>12.9</v>
      </c>
      <c r="H25" s="71">
        <v>10.8</v>
      </c>
      <c r="I25" s="71">
        <v>12</v>
      </c>
      <c r="J25" s="71">
        <v>10.4</v>
      </c>
      <c r="K25" s="71">
        <v>12</v>
      </c>
      <c r="L25" s="71">
        <v>11.808400000000001</v>
      </c>
      <c r="M25" s="72">
        <v>1697</v>
      </c>
      <c r="N25" s="72">
        <v>20038.8</v>
      </c>
      <c r="O25" s="72">
        <v>8</v>
      </c>
      <c r="P25" s="136">
        <v>-7.6899999999999996E-2</v>
      </c>
      <c r="Q25" s="71">
        <v>13</v>
      </c>
      <c r="R25" s="71">
        <v>9</v>
      </c>
      <c r="S25" s="72">
        <v>94755000</v>
      </c>
    </row>
    <row r="26" spans="1:19" ht="15" customHeight="1" x14ac:dyDescent="0.2">
      <c r="A26" s="69" t="s">
        <v>134</v>
      </c>
      <c r="B26" s="69" t="s">
        <v>135</v>
      </c>
      <c r="C26" s="116" t="s">
        <v>136</v>
      </c>
      <c r="D26" s="82" t="s">
        <v>114</v>
      </c>
      <c r="E26" s="82" t="s">
        <v>172</v>
      </c>
      <c r="F26" s="71">
        <v>190.5</v>
      </c>
      <c r="G26" s="71">
        <v>191.5</v>
      </c>
      <c r="H26" s="71">
        <v>185.5</v>
      </c>
      <c r="I26" s="71">
        <v>191.5</v>
      </c>
      <c r="J26" s="71">
        <v>183</v>
      </c>
      <c r="K26" s="71">
        <v>190.5</v>
      </c>
      <c r="L26" s="71">
        <v>186.1386</v>
      </c>
      <c r="M26" s="72">
        <v>394772</v>
      </c>
      <c r="N26" s="72">
        <v>73482297</v>
      </c>
      <c r="O26" s="72">
        <v>2152</v>
      </c>
      <c r="P26" s="136">
        <v>2.7E-2</v>
      </c>
      <c r="Q26" s="71">
        <v>194</v>
      </c>
      <c r="R26" s="71">
        <v>182.5</v>
      </c>
      <c r="S26" s="72">
        <v>15249050464.5</v>
      </c>
    </row>
    <row r="27" spans="1:19" ht="15" customHeight="1" x14ac:dyDescent="0.2">
      <c r="A27" s="69" t="s">
        <v>210</v>
      </c>
      <c r="B27" s="69" t="s">
        <v>211</v>
      </c>
      <c r="C27" s="116" t="s">
        <v>212</v>
      </c>
      <c r="D27" s="82" t="s">
        <v>76</v>
      </c>
      <c r="E27" s="82" t="s">
        <v>172</v>
      </c>
      <c r="F27" s="71">
        <v>50</v>
      </c>
      <c r="G27" s="71">
        <v>54</v>
      </c>
      <c r="H27" s="71">
        <v>46.4</v>
      </c>
      <c r="I27" s="71">
        <v>50.5</v>
      </c>
      <c r="J27" s="71">
        <v>45</v>
      </c>
      <c r="K27" s="71">
        <v>50</v>
      </c>
      <c r="L27" s="71">
        <v>47.8523</v>
      </c>
      <c r="M27" s="72">
        <v>4667</v>
      </c>
      <c r="N27" s="72">
        <v>223326.8</v>
      </c>
      <c r="O27" s="72">
        <v>84</v>
      </c>
      <c r="P27" s="136">
        <v>-9.9000000000000008E-3</v>
      </c>
      <c r="Q27" s="71">
        <v>68.5</v>
      </c>
      <c r="R27" s="71">
        <v>44.2</v>
      </c>
      <c r="S27" s="72">
        <v>123443450</v>
      </c>
    </row>
    <row r="28" spans="1:19" ht="15" customHeight="1" x14ac:dyDescent="0.2">
      <c r="A28" s="69" t="s">
        <v>108</v>
      </c>
      <c r="B28" s="69" t="s">
        <v>109</v>
      </c>
      <c r="C28" s="116" t="s">
        <v>110</v>
      </c>
      <c r="D28" s="82" t="s">
        <v>76</v>
      </c>
      <c r="E28" s="82" t="s">
        <v>171</v>
      </c>
      <c r="F28" s="71">
        <v>74.5</v>
      </c>
      <c r="G28" s="71">
        <v>79.5</v>
      </c>
      <c r="H28" s="71">
        <v>119</v>
      </c>
      <c r="I28" s="71">
        <v>119</v>
      </c>
      <c r="J28" s="71">
        <v>74</v>
      </c>
      <c r="K28" s="71">
        <v>75</v>
      </c>
      <c r="L28" s="71">
        <v>83.570700000000002</v>
      </c>
      <c r="M28" s="72">
        <v>4422</v>
      </c>
      <c r="N28" s="72">
        <v>369549.5</v>
      </c>
      <c r="O28" s="72">
        <v>278</v>
      </c>
      <c r="P28" s="136">
        <v>-0.5</v>
      </c>
      <c r="Q28" s="71">
        <v>119</v>
      </c>
      <c r="R28" s="71">
        <v>74</v>
      </c>
      <c r="S28" s="72">
        <v>35686500</v>
      </c>
    </row>
    <row r="29" spans="1:19" ht="15" customHeight="1" x14ac:dyDescent="0.2">
      <c r="A29" s="69" t="s">
        <v>130</v>
      </c>
      <c r="B29" s="69" t="s">
        <v>131</v>
      </c>
      <c r="C29" s="116" t="s">
        <v>132</v>
      </c>
      <c r="D29" s="82" t="s">
        <v>72</v>
      </c>
      <c r="E29" s="82" t="s">
        <v>172</v>
      </c>
      <c r="F29" s="71">
        <v>85</v>
      </c>
      <c r="G29" s="71">
        <v>90</v>
      </c>
      <c r="H29" s="71">
        <v>110</v>
      </c>
      <c r="I29" s="71">
        <v>116</v>
      </c>
      <c r="J29" s="71">
        <v>80</v>
      </c>
      <c r="K29" s="71">
        <v>90</v>
      </c>
      <c r="L29" s="71">
        <v>96.074200000000005</v>
      </c>
      <c r="M29" s="72">
        <v>12789</v>
      </c>
      <c r="N29" s="72">
        <v>1228692.8999999999</v>
      </c>
      <c r="O29" s="72">
        <v>306</v>
      </c>
      <c r="P29" s="136">
        <v>-0.15890000000000001</v>
      </c>
      <c r="Q29" s="71">
        <v>146</v>
      </c>
      <c r="R29" s="71">
        <v>80</v>
      </c>
      <c r="S29" s="72">
        <v>55233810</v>
      </c>
    </row>
    <row r="30" spans="1:19" ht="15" customHeight="1" x14ac:dyDescent="0.2">
      <c r="A30" s="69" t="s">
        <v>213</v>
      </c>
      <c r="B30" s="69" t="s">
        <v>214</v>
      </c>
      <c r="C30" s="116" t="s">
        <v>215</v>
      </c>
      <c r="D30" s="82" t="s">
        <v>76</v>
      </c>
      <c r="E30" s="82" t="s">
        <v>172</v>
      </c>
      <c r="F30" s="71">
        <v>2000</v>
      </c>
      <c r="G30" s="71">
        <v>2180</v>
      </c>
      <c r="H30" s="71">
        <v>1890</v>
      </c>
      <c r="I30" s="71">
        <v>2100</v>
      </c>
      <c r="J30" s="71">
        <v>1830</v>
      </c>
      <c r="K30" s="71">
        <v>2080</v>
      </c>
      <c r="L30" s="71">
        <v>1963.2367999999999</v>
      </c>
      <c r="M30" s="72">
        <v>380</v>
      </c>
      <c r="N30" s="72">
        <v>746030</v>
      </c>
      <c r="O30" s="72">
        <v>42</v>
      </c>
      <c r="P30" s="136">
        <v>0.10050000000000001</v>
      </c>
      <c r="Q30" s="71">
        <v>2100</v>
      </c>
      <c r="R30" s="71">
        <v>1510</v>
      </c>
      <c r="S30" s="72">
        <v>307840000</v>
      </c>
    </row>
    <row r="31" spans="1:19" ht="15" customHeight="1" x14ac:dyDescent="0.2">
      <c r="A31" s="69" t="s">
        <v>216</v>
      </c>
      <c r="B31" s="69" t="s">
        <v>217</v>
      </c>
      <c r="C31" s="116" t="s">
        <v>218</v>
      </c>
      <c r="D31" s="82" t="s">
        <v>72</v>
      </c>
      <c r="E31" s="82" t="s">
        <v>172</v>
      </c>
      <c r="F31" s="71">
        <v>171</v>
      </c>
      <c r="G31" s="71">
        <v>177</v>
      </c>
      <c r="H31" s="71">
        <v>170</v>
      </c>
      <c r="I31" s="71">
        <v>177</v>
      </c>
      <c r="J31" s="71">
        <v>155</v>
      </c>
      <c r="K31" s="71">
        <v>171</v>
      </c>
      <c r="L31" s="71">
        <v>171.6833</v>
      </c>
      <c r="M31" s="72">
        <v>1604</v>
      </c>
      <c r="N31" s="72">
        <v>275380</v>
      </c>
      <c r="O31" s="72">
        <v>20</v>
      </c>
      <c r="P31" s="136">
        <v>5.8999999999999999E-3</v>
      </c>
      <c r="Q31" s="71">
        <v>177</v>
      </c>
      <c r="R31" s="71">
        <v>147</v>
      </c>
      <c r="S31" s="72">
        <v>412706448</v>
      </c>
    </row>
    <row r="32" spans="1:19" ht="15" customHeight="1" x14ac:dyDescent="0.2">
      <c r="A32" s="69" t="s">
        <v>219</v>
      </c>
      <c r="B32" s="69" t="s">
        <v>220</v>
      </c>
      <c r="C32" s="116" t="s">
        <v>221</v>
      </c>
      <c r="D32" s="82" t="s">
        <v>72</v>
      </c>
      <c r="E32" s="82" t="s">
        <v>172</v>
      </c>
      <c r="F32" s="71">
        <v>3400</v>
      </c>
      <c r="G32" s="71">
        <v>3500</v>
      </c>
      <c r="H32" s="71">
        <v>3500</v>
      </c>
      <c r="I32" s="71">
        <v>3540</v>
      </c>
      <c r="J32" s="71">
        <v>3300</v>
      </c>
      <c r="K32" s="71">
        <v>3400</v>
      </c>
      <c r="L32" s="71">
        <v>3472.1617999999999</v>
      </c>
      <c r="M32" s="72">
        <v>1360</v>
      </c>
      <c r="N32" s="72">
        <v>4722140</v>
      </c>
      <c r="O32" s="72">
        <v>94</v>
      </c>
      <c r="P32" s="136">
        <v>-2.86E-2</v>
      </c>
      <c r="Q32" s="71">
        <v>3540</v>
      </c>
      <c r="R32" s="71">
        <v>3000</v>
      </c>
      <c r="S32" s="72">
        <v>34000000000</v>
      </c>
    </row>
    <row r="33" spans="1:19" ht="15" customHeight="1" x14ac:dyDescent="0.2">
      <c r="A33" s="69" t="s">
        <v>222</v>
      </c>
      <c r="B33" s="69" t="s">
        <v>223</v>
      </c>
      <c r="C33" s="116" t="s">
        <v>224</v>
      </c>
      <c r="D33" s="82" t="s">
        <v>76</v>
      </c>
      <c r="E33" s="82" t="s">
        <v>172</v>
      </c>
      <c r="F33" s="71">
        <v>12</v>
      </c>
      <c r="G33" s="71">
        <v>12.5</v>
      </c>
      <c r="H33" s="71">
        <v>12.6</v>
      </c>
      <c r="I33" s="71">
        <v>13.7</v>
      </c>
      <c r="J33" s="71">
        <v>10.3</v>
      </c>
      <c r="K33" s="71">
        <v>12.4</v>
      </c>
      <c r="L33" s="71">
        <v>11.943199999999999</v>
      </c>
      <c r="M33" s="72">
        <v>459040</v>
      </c>
      <c r="N33" s="72">
        <v>5482395.6500000004</v>
      </c>
      <c r="O33" s="72">
        <v>576</v>
      </c>
      <c r="P33" s="136">
        <v>-1.5900000000000001E-2</v>
      </c>
      <c r="Q33" s="71">
        <v>13.7</v>
      </c>
      <c r="R33" s="71">
        <v>9.02</v>
      </c>
      <c r="S33" s="72">
        <v>167960480</v>
      </c>
    </row>
    <row r="34" spans="1:19" ht="15" customHeight="1" x14ac:dyDescent="0.2">
      <c r="A34" s="69" t="s">
        <v>225</v>
      </c>
      <c r="B34" s="69" t="s">
        <v>226</v>
      </c>
      <c r="C34" s="116" t="s">
        <v>227</v>
      </c>
      <c r="D34" s="82" t="s">
        <v>76</v>
      </c>
      <c r="E34" s="82" t="s">
        <v>172</v>
      </c>
      <c r="F34" s="71">
        <v>1540</v>
      </c>
      <c r="G34" s="71">
        <v>1560</v>
      </c>
      <c r="H34" s="71">
        <v>1520</v>
      </c>
      <c r="I34" s="71">
        <v>1600</v>
      </c>
      <c r="J34" s="71">
        <v>1420</v>
      </c>
      <c r="K34" s="71">
        <v>1550</v>
      </c>
      <c r="L34" s="71">
        <v>1510.8633</v>
      </c>
      <c r="M34" s="72">
        <v>2143</v>
      </c>
      <c r="N34" s="72">
        <v>3237780</v>
      </c>
      <c r="O34" s="72">
        <v>188</v>
      </c>
      <c r="P34" s="136">
        <v>3.3300000000000003E-2</v>
      </c>
      <c r="Q34" s="71">
        <v>1600</v>
      </c>
      <c r="R34" s="71">
        <v>1420</v>
      </c>
      <c r="S34" s="72">
        <v>171809750</v>
      </c>
    </row>
    <row r="35" spans="1:19" ht="15" customHeight="1" x14ac:dyDescent="0.2">
      <c r="A35" s="69" t="s">
        <v>228</v>
      </c>
      <c r="B35" s="69" t="s">
        <v>229</v>
      </c>
      <c r="C35" s="116" t="s">
        <v>230</v>
      </c>
      <c r="D35" s="82" t="s">
        <v>76</v>
      </c>
      <c r="E35" s="82" t="s">
        <v>172</v>
      </c>
      <c r="F35" s="71">
        <v>5000</v>
      </c>
      <c r="G35" s="71">
        <v>5100</v>
      </c>
      <c r="H35" s="71">
        <v>4920</v>
      </c>
      <c r="I35" s="71">
        <v>5450</v>
      </c>
      <c r="J35" s="71">
        <v>4920</v>
      </c>
      <c r="K35" s="71">
        <v>5100</v>
      </c>
      <c r="L35" s="71">
        <v>5102.0833000000002</v>
      </c>
      <c r="M35" s="72">
        <v>144</v>
      </c>
      <c r="N35" s="72">
        <v>734700</v>
      </c>
      <c r="O35" s="72">
        <v>26</v>
      </c>
      <c r="P35" s="136">
        <v>4.0800000000000003E-2</v>
      </c>
      <c r="Q35" s="71">
        <v>5450</v>
      </c>
      <c r="R35" s="71">
        <v>3920</v>
      </c>
      <c r="S35" s="72">
        <v>637500000</v>
      </c>
    </row>
    <row r="36" spans="1:19" ht="15" customHeight="1" x14ac:dyDescent="0.2">
      <c r="A36" s="69" t="s">
        <v>231</v>
      </c>
      <c r="B36" s="69" t="s">
        <v>232</v>
      </c>
      <c r="C36" s="116" t="s">
        <v>233</v>
      </c>
      <c r="D36" s="82" t="s">
        <v>76</v>
      </c>
      <c r="E36" s="82" t="s">
        <v>172</v>
      </c>
      <c r="F36" s="71">
        <v>58.5</v>
      </c>
      <c r="G36" s="71">
        <v>59.5</v>
      </c>
      <c r="H36" s="71">
        <v>56.5</v>
      </c>
      <c r="I36" s="71">
        <v>61.5</v>
      </c>
      <c r="J36" s="71">
        <v>45.4</v>
      </c>
      <c r="K36" s="71">
        <v>58.5</v>
      </c>
      <c r="L36" s="71">
        <v>52.383400000000002</v>
      </c>
      <c r="M36" s="72">
        <v>59716</v>
      </c>
      <c r="N36" s="72">
        <v>3128124.9</v>
      </c>
      <c r="O36" s="72">
        <v>630</v>
      </c>
      <c r="P36" s="136">
        <v>2.63E-2</v>
      </c>
      <c r="Q36" s="71">
        <v>80</v>
      </c>
      <c r="R36" s="71">
        <v>17</v>
      </c>
      <c r="S36" s="72">
        <v>95745429</v>
      </c>
    </row>
    <row r="37" spans="1:19" ht="15" customHeight="1" x14ac:dyDescent="0.2">
      <c r="A37" s="69" t="s">
        <v>234</v>
      </c>
      <c r="B37" s="69" t="s">
        <v>235</v>
      </c>
      <c r="C37" s="116" t="s">
        <v>236</v>
      </c>
      <c r="D37" s="82" t="s">
        <v>72</v>
      </c>
      <c r="E37" s="82" t="s">
        <v>172</v>
      </c>
      <c r="F37" s="71">
        <v>12.8</v>
      </c>
      <c r="G37" s="71">
        <v>13</v>
      </c>
      <c r="H37" s="71">
        <v>14.2</v>
      </c>
      <c r="I37" s="71">
        <v>14.9</v>
      </c>
      <c r="J37" s="71">
        <v>12.3</v>
      </c>
      <c r="K37" s="71">
        <v>12.3</v>
      </c>
      <c r="L37" s="71">
        <v>13.248799999999999</v>
      </c>
      <c r="M37" s="72">
        <v>56166</v>
      </c>
      <c r="N37" s="72">
        <v>744130.5</v>
      </c>
      <c r="O37" s="72">
        <v>106</v>
      </c>
      <c r="P37" s="136">
        <v>-0.12770000000000001</v>
      </c>
      <c r="Q37" s="71">
        <v>14.9</v>
      </c>
      <c r="R37" s="71">
        <v>12.3</v>
      </c>
      <c r="S37" s="72">
        <v>344048994.89999998</v>
      </c>
    </row>
    <row r="38" spans="1:19" ht="15" customHeight="1" x14ac:dyDescent="0.2">
      <c r="A38" s="69" t="s">
        <v>237</v>
      </c>
      <c r="B38" s="69" t="s">
        <v>238</v>
      </c>
      <c r="C38" s="116" t="s">
        <v>236</v>
      </c>
      <c r="D38" s="82" t="s">
        <v>76</v>
      </c>
      <c r="E38" s="82" t="s">
        <v>171</v>
      </c>
      <c r="F38" s="71">
        <v>13.2</v>
      </c>
      <c r="G38" s="71">
        <v>15</v>
      </c>
      <c r="H38" s="71">
        <v>16.2</v>
      </c>
      <c r="I38" s="71">
        <v>18.3</v>
      </c>
      <c r="J38" s="71">
        <v>15</v>
      </c>
      <c r="K38" s="71">
        <v>15</v>
      </c>
      <c r="L38" s="71">
        <v>16.3537</v>
      </c>
      <c r="M38" s="72">
        <v>689</v>
      </c>
      <c r="N38" s="72">
        <v>11267.7</v>
      </c>
      <c r="O38" s="72">
        <v>8</v>
      </c>
      <c r="P38" s="136">
        <v>-7.4099999999999999E-2</v>
      </c>
      <c r="Q38" s="71">
        <v>18.8</v>
      </c>
      <c r="R38" s="71">
        <v>12</v>
      </c>
      <c r="S38" s="72">
        <v>2124495</v>
      </c>
    </row>
    <row r="39" spans="1:19" ht="15" customHeight="1" x14ac:dyDescent="0.2">
      <c r="A39" s="69" t="s">
        <v>239</v>
      </c>
      <c r="B39" s="69" t="s">
        <v>240</v>
      </c>
      <c r="C39" s="116" t="s">
        <v>241</v>
      </c>
      <c r="D39" s="82" t="s">
        <v>76</v>
      </c>
      <c r="E39" s="82" t="s">
        <v>172</v>
      </c>
      <c r="F39" s="71">
        <v>5350</v>
      </c>
      <c r="G39" s="71">
        <v>5500</v>
      </c>
      <c r="H39" s="71">
        <v>5100</v>
      </c>
      <c r="I39" s="71">
        <v>5650</v>
      </c>
      <c r="J39" s="71">
        <v>5000</v>
      </c>
      <c r="K39" s="71">
        <v>5300</v>
      </c>
      <c r="L39" s="71">
        <v>5089.6922999999997</v>
      </c>
      <c r="M39" s="72">
        <v>325</v>
      </c>
      <c r="N39" s="72">
        <v>1654150</v>
      </c>
      <c r="O39" s="72">
        <v>51</v>
      </c>
      <c r="P39" s="136">
        <v>3.9199999999999999E-2</v>
      </c>
      <c r="Q39" s="71">
        <v>5650</v>
      </c>
      <c r="R39" s="71">
        <v>4320</v>
      </c>
      <c r="S39" s="72">
        <v>5340587400</v>
      </c>
    </row>
    <row r="40" spans="1:19" ht="15" customHeight="1" x14ac:dyDescent="0.2">
      <c r="A40" s="69" t="s">
        <v>242</v>
      </c>
      <c r="B40" s="69" t="s">
        <v>243</v>
      </c>
      <c r="C40" s="116" t="s">
        <v>244</v>
      </c>
      <c r="D40" s="82" t="s">
        <v>76</v>
      </c>
      <c r="E40" s="82" t="s">
        <v>171</v>
      </c>
      <c r="F40" s="71">
        <v>170</v>
      </c>
      <c r="G40" s="71">
        <v>210</v>
      </c>
      <c r="H40" s="71">
        <v>200</v>
      </c>
      <c r="I40" s="71">
        <v>200</v>
      </c>
      <c r="J40" s="71">
        <v>200</v>
      </c>
      <c r="K40" s="71">
        <v>200</v>
      </c>
      <c r="L40" s="71">
        <v>200</v>
      </c>
      <c r="M40" s="72">
        <v>5</v>
      </c>
      <c r="N40" s="72">
        <v>1000</v>
      </c>
      <c r="O40" s="72">
        <v>1</v>
      </c>
      <c r="P40" s="136">
        <v>-9.0899999999999995E-2</v>
      </c>
      <c r="Q40" s="71">
        <v>220</v>
      </c>
      <c r="R40" s="71">
        <v>111</v>
      </c>
      <c r="S40" s="72">
        <v>387550600</v>
      </c>
    </row>
    <row r="41" spans="1:19" ht="15" customHeight="1" x14ac:dyDescent="0.2">
      <c r="A41" s="69" t="s">
        <v>245</v>
      </c>
      <c r="B41" s="69" t="s">
        <v>246</v>
      </c>
      <c r="C41" s="116" t="s">
        <v>97</v>
      </c>
      <c r="D41" s="82" t="s">
        <v>76</v>
      </c>
      <c r="E41" s="82" t="s">
        <v>172</v>
      </c>
      <c r="F41" s="71">
        <v>2440</v>
      </c>
      <c r="G41" s="71">
        <v>2540</v>
      </c>
      <c r="H41" s="71">
        <v>2260</v>
      </c>
      <c r="I41" s="71">
        <v>2640</v>
      </c>
      <c r="J41" s="71">
        <v>1900</v>
      </c>
      <c r="K41" s="71">
        <v>2460</v>
      </c>
      <c r="L41" s="71">
        <v>2375.665</v>
      </c>
      <c r="M41" s="72">
        <v>1564</v>
      </c>
      <c r="N41" s="72">
        <v>3715540</v>
      </c>
      <c r="O41" s="72">
        <v>208</v>
      </c>
      <c r="P41" s="136">
        <v>8.8499999999999995E-2</v>
      </c>
      <c r="Q41" s="71">
        <v>2640</v>
      </c>
      <c r="R41" s="71">
        <v>1660</v>
      </c>
      <c r="S41" s="72">
        <v>955404960</v>
      </c>
    </row>
    <row r="42" spans="1:19" ht="15" customHeight="1" x14ac:dyDescent="0.2">
      <c r="A42" s="69" t="s">
        <v>95</v>
      </c>
      <c r="B42" s="69" t="s">
        <v>96</v>
      </c>
      <c r="C42" s="116" t="s">
        <v>97</v>
      </c>
      <c r="D42" s="82" t="s">
        <v>76</v>
      </c>
      <c r="E42" s="82" t="s">
        <v>172</v>
      </c>
      <c r="F42" s="71">
        <v>2420</v>
      </c>
      <c r="G42" s="71">
        <v>2500</v>
      </c>
      <c r="H42" s="71">
        <v>2160</v>
      </c>
      <c r="I42" s="71">
        <v>2660</v>
      </c>
      <c r="J42" s="71">
        <v>1930</v>
      </c>
      <c r="K42" s="71">
        <v>2480</v>
      </c>
      <c r="L42" s="71">
        <v>2362.3368999999998</v>
      </c>
      <c r="M42" s="72">
        <v>1027</v>
      </c>
      <c r="N42" s="72">
        <v>2426120</v>
      </c>
      <c r="O42" s="72">
        <v>153</v>
      </c>
      <c r="P42" s="136">
        <v>0.15890000000000001</v>
      </c>
      <c r="Q42" s="71">
        <v>2660</v>
      </c>
      <c r="R42" s="71">
        <v>1650</v>
      </c>
      <c r="S42" s="72">
        <v>304682880</v>
      </c>
    </row>
    <row r="43" spans="1:19" ht="15" customHeight="1" x14ac:dyDescent="0.2">
      <c r="A43" s="69" t="s">
        <v>247</v>
      </c>
      <c r="B43" s="69" t="s">
        <v>248</v>
      </c>
      <c r="C43" s="116" t="s">
        <v>249</v>
      </c>
      <c r="D43" s="82" t="s">
        <v>72</v>
      </c>
      <c r="E43" s="82" t="s">
        <v>172</v>
      </c>
      <c r="F43" s="71">
        <v>885</v>
      </c>
      <c r="G43" s="71">
        <v>895</v>
      </c>
      <c r="H43" s="71">
        <v>900</v>
      </c>
      <c r="I43" s="71">
        <v>980</v>
      </c>
      <c r="J43" s="71">
        <v>825</v>
      </c>
      <c r="K43" s="71">
        <v>890</v>
      </c>
      <c r="L43" s="71">
        <v>894.73099999999999</v>
      </c>
      <c r="M43" s="72">
        <v>20449</v>
      </c>
      <c r="N43" s="72">
        <v>18296355</v>
      </c>
      <c r="O43" s="72">
        <v>399</v>
      </c>
      <c r="P43" s="136">
        <v>-1.11E-2</v>
      </c>
      <c r="Q43" s="71">
        <v>980</v>
      </c>
      <c r="R43" s="71">
        <v>680</v>
      </c>
      <c r="S43" s="72">
        <v>2289185910</v>
      </c>
    </row>
    <row r="44" spans="1:19" ht="15" customHeight="1" x14ac:dyDescent="0.2">
      <c r="A44" s="69" t="s">
        <v>250</v>
      </c>
      <c r="B44" s="69" t="s">
        <v>251</v>
      </c>
      <c r="C44" s="116" t="s">
        <v>252</v>
      </c>
      <c r="D44" s="82" t="s">
        <v>76</v>
      </c>
      <c r="E44" s="82" t="s">
        <v>171</v>
      </c>
      <c r="F44" s="71">
        <v>600</v>
      </c>
      <c r="G44" s="71">
        <v>700</v>
      </c>
      <c r="H44" s="71">
        <v>600</v>
      </c>
      <c r="I44" s="71">
        <v>600</v>
      </c>
      <c r="J44" s="71">
        <v>600</v>
      </c>
      <c r="K44" s="71">
        <v>600</v>
      </c>
      <c r="L44" s="71">
        <v>600</v>
      </c>
      <c r="M44" s="72">
        <v>47</v>
      </c>
      <c r="N44" s="72">
        <v>28200</v>
      </c>
      <c r="O44" s="72">
        <v>2</v>
      </c>
      <c r="P44" s="136">
        <v>1.6899999999999998E-2</v>
      </c>
      <c r="Q44" s="71">
        <v>600</v>
      </c>
      <c r="R44" s="71">
        <v>484</v>
      </c>
      <c r="S44" s="72">
        <v>78165600</v>
      </c>
    </row>
    <row r="45" spans="1:19" ht="15" customHeight="1" x14ac:dyDescent="0.2">
      <c r="A45" s="69" t="s">
        <v>253</v>
      </c>
      <c r="B45" s="69" t="s">
        <v>254</v>
      </c>
      <c r="C45" s="116" t="s">
        <v>255</v>
      </c>
      <c r="D45" s="82" t="s">
        <v>76</v>
      </c>
      <c r="E45" s="82" t="s">
        <v>172</v>
      </c>
      <c r="F45" s="71">
        <v>434</v>
      </c>
      <c r="G45" s="71">
        <v>456</v>
      </c>
      <c r="H45" s="71">
        <v>480</v>
      </c>
      <c r="I45" s="71">
        <v>500</v>
      </c>
      <c r="J45" s="71">
        <v>440</v>
      </c>
      <c r="K45" s="71">
        <v>440</v>
      </c>
      <c r="L45" s="71">
        <v>468.72199999999998</v>
      </c>
      <c r="M45" s="72">
        <v>482</v>
      </c>
      <c r="N45" s="72">
        <v>225924</v>
      </c>
      <c r="O45" s="72">
        <v>24</v>
      </c>
      <c r="P45" s="136">
        <v>-8.3299999999999999E-2</v>
      </c>
      <c r="Q45" s="71">
        <v>555</v>
      </c>
      <c r="R45" s="71">
        <v>380</v>
      </c>
      <c r="S45" s="72">
        <v>397416800</v>
      </c>
    </row>
    <row r="46" spans="1:19" ht="15" customHeight="1" x14ac:dyDescent="0.2">
      <c r="A46" s="69" t="s">
        <v>256</v>
      </c>
      <c r="B46" s="69" t="s">
        <v>257</v>
      </c>
      <c r="C46" s="116" t="s">
        <v>258</v>
      </c>
      <c r="D46" s="82" t="s">
        <v>76</v>
      </c>
      <c r="E46" s="82" t="s">
        <v>172</v>
      </c>
      <c r="F46" s="71">
        <v>760</v>
      </c>
      <c r="G46" s="71">
        <v>770</v>
      </c>
      <c r="H46" s="71">
        <v>760</v>
      </c>
      <c r="I46" s="71">
        <v>770</v>
      </c>
      <c r="J46" s="71">
        <v>755</v>
      </c>
      <c r="K46" s="71">
        <v>760</v>
      </c>
      <c r="L46" s="71">
        <v>759.97</v>
      </c>
      <c r="M46" s="72">
        <v>5997</v>
      </c>
      <c r="N46" s="72">
        <v>4557540</v>
      </c>
      <c r="O46" s="72">
        <v>139</v>
      </c>
      <c r="P46" s="136">
        <v>0</v>
      </c>
      <c r="Q46" s="71">
        <v>775</v>
      </c>
      <c r="R46" s="71">
        <v>695</v>
      </c>
      <c r="S46" s="72">
        <v>1138951960</v>
      </c>
    </row>
    <row r="47" spans="1:19" ht="15" customHeight="1" x14ac:dyDescent="0.2">
      <c r="A47" s="69" t="s">
        <v>259</v>
      </c>
      <c r="B47" s="69" t="s">
        <v>260</v>
      </c>
      <c r="C47" s="116" t="s">
        <v>261</v>
      </c>
      <c r="D47" s="82" t="s">
        <v>76</v>
      </c>
      <c r="E47" s="82" t="s">
        <v>171</v>
      </c>
      <c r="F47" s="71">
        <v>35</v>
      </c>
      <c r="G47" s="71">
        <v>45.2</v>
      </c>
      <c r="H47" s="71">
        <v>44.2</v>
      </c>
      <c r="I47" s="71">
        <v>50</v>
      </c>
      <c r="J47" s="71">
        <v>43</v>
      </c>
      <c r="K47" s="71">
        <v>46.4</v>
      </c>
      <c r="L47" s="71">
        <v>45.0047</v>
      </c>
      <c r="M47" s="72">
        <v>2319</v>
      </c>
      <c r="N47" s="72">
        <v>104365.8</v>
      </c>
      <c r="O47" s="72">
        <v>14</v>
      </c>
      <c r="P47" s="136">
        <v>-6.0699999999999997E-2</v>
      </c>
      <c r="Q47" s="71">
        <v>50</v>
      </c>
      <c r="R47" s="71">
        <v>33.4</v>
      </c>
      <c r="S47" s="72">
        <v>265706305.59999999</v>
      </c>
    </row>
    <row r="48" spans="1:19" ht="15" customHeight="1" x14ac:dyDescent="0.2">
      <c r="A48" s="69" t="s">
        <v>262</v>
      </c>
      <c r="B48" s="69" t="s">
        <v>263</v>
      </c>
      <c r="C48" s="116" t="s">
        <v>264</v>
      </c>
      <c r="D48" s="82" t="s">
        <v>76</v>
      </c>
      <c r="E48" s="82" t="s">
        <v>171</v>
      </c>
      <c r="F48" s="71" t="s">
        <v>265</v>
      </c>
      <c r="G48" s="71">
        <v>15</v>
      </c>
      <c r="H48" s="71">
        <v>1.1000000000000001</v>
      </c>
      <c r="I48" s="71">
        <v>1.1000000000000001</v>
      </c>
      <c r="J48" s="71">
        <v>1.1000000000000001</v>
      </c>
      <c r="K48" s="71">
        <v>1.1000000000000001</v>
      </c>
      <c r="L48" s="71">
        <v>1.1000000000000001</v>
      </c>
      <c r="M48" s="72">
        <v>1</v>
      </c>
      <c r="N48" s="72">
        <v>1.1000000000000001</v>
      </c>
      <c r="O48" s="72">
        <v>1</v>
      </c>
      <c r="P48" s="136">
        <v>0.1</v>
      </c>
      <c r="Q48" s="71">
        <v>1.1000000000000001</v>
      </c>
      <c r="R48" s="71">
        <v>1.1000000000000001</v>
      </c>
      <c r="S48" s="72">
        <v>736413.7</v>
      </c>
    </row>
    <row r="49" spans="1:19" ht="15" customHeight="1" x14ac:dyDescent="0.2">
      <c r="A49" s="69" t="s">
        <v>266</v>
      </c>
      <c r="B49" s="69" t="s">
        <v>267</v>
      </c>
      <c r="C49" s="116" t="s">
        <v>268</v>
      </c>
      <c r="D49" s="82" t="s">
        <v>72</v>
      </c>
      <c r="E49" s="82" t="s">
        <v>172</v>
      </c>
      <c r="F49" s="71">
        <v>540</v>
      </c>
      <c r="G49" s="71">
        <v>590</v>
      </c>
      <c r="H49" s="71">
        <v>640</v>
      </c>
      <c r="I49" s="71">
        <v>695</v>
      </c>
      <c r="J49" s="71">
        <v>480</v>
      </c>
      <c r="K49" s="71">
        <v>560</v>
      </c>
      <c r="L49" s="71">
        <v>591.98800000000006</v>
      </c>
      <c r="M49" s="72">
        <v>3077</v>
      </c>
      <c r="N49" s="72">
        <v>1821547</v>
      </c>
      <c r="O49" s="72">
        <v>188</v>
      </c>
      <c r="P49" s="136">
        <v>-0.125</v>
      </c>
      <c r="Q49" s="71">
        <v>695</v>
      </c>
      <c r="R49" s="71">
        <v>400</v>
      </c>
      <c r="S49" s="72">
        <v>236861520</v>
      </c>
    </row>
    <row r="50" spans="1:19" ht="15" customHeight="1" x14ac:dyDescent="0.2">
      <c r="A50" s="69" t="s">
        <v>269</v>
      </c>
      <c r="B50" s="69" t="s">
        <v>270</v>
      </c>
      <c r="C50" s="116" t="s">
        <v>271</v>
      </c>
      <c r="D50" s="82" t="s">
        <v>72</v>
      </c>
      <c r="E50" s="82" t="s">
        <v>172</v>
      </c>
      <c r="F50" s="71">
        <v>28</v>
      </c>
      <c r="G50" s="71">
        <v>29.4</v>
      </c>
      <c r="H50" s="71">
        <v>29</v>
      </c>
      <c r="I50" s="71">
        <v>30</v>
      </c>
      <c r="J50" s="71">
        <v>26.6</v>
      </c>
      <c r="K50" s="71">
        <v>27.8</v>
      </c>
      <c r="L50" s="71">
        <v>27.993099999999998</v>
      </c>
      <c r="M50" s="72">
        <v>25111</v>
      </c>
      <c r="N50" s="72">
        <v>702935.8</v>
      </c>
      <c r="O50" s="72">
        <v>105</v>
      </c>
      <c r="P50" s="136">
        <v>-7.1000000000000004E-3</v>
      </c>
      <c r="Q50" s="71">
        <v>32.6</v>
      </c>
      <c r="R50" s="71">
        <v>25.2</v>
      </c>
      <c r="S50" s="72">
        <v>374757205</v>
      </c>
    </row>
    <row r="51" spans="1:19" ht="15" customHeight="1" x14ac:dyDescent="0.2">
      <c r="A51" s="69" t="s">
        <v>272</v>
      </c>
      <c r="B51" s="69" t="s">
        <v>273</v>
      </c>
      <c r="C51" s="116" t="s">
        <v>274</v>
      </c>
      <c r="D51" s="82" t="s">
        <v>76</v>
      </c>
      <c r="E51" s="82" t="s">
        <v>171</v>
      </c>
      <c r="F51" s="71">
        <v>127</v>
      </c>
      <c r="G51" s="71">
        <v>128</v>
      </c>
      <c r="H51" s="71">
        <v>130</v>
      </c>
      <c r="I51" s="71">
        <v>138</v>
      </c>
      <c r="J51" s="71">
        <v>125</v>
      </c>
      <c r="K51" s="71">
        <v>128</v>
      </c>
      <c r="L51" s="71">
        <v>129.7561</v>
      </c>
      <c r="M51" s="72">
        <v>4289</v>
      </c>
      <c r="N51" s="72">
        <v>556524</v>
      </c>
      <c r="O51" s="72">
        <v>74</v>
      </c>
      <c r="P51" s="136">
        <v>0</v>
      </c>
      <c r="Q51" s="71">
        <v>155</v>
      </c>
      <c r="R51" s="71">
        <v>124</v>
      </c>
      <c r="S51" s="72">
        <v>84789248</v>
      </c>
    </row>
    <row r="52" spans="1:19" ht="15" customHeight="1" x14ac:dyDescent="0.2">
      <c r="A52" s="69" t="s">
        <v>275</v>
      </c>
      <c r="B52" s="69" t="s">
        <v>276</v>
      </c>
      <c r="C52" s="116" t="s">
        <v>277</v>
      </c>
      <c r="D52" s="82" t="s">
        <v>76</v>
      </c>
      <c r="E52" s="82" t="s">
        <v>171</v>
      </c>
      <c r="F52" s="71">
        <v>2620</v>
      </c>
      <c r="G52" s="71">
        <v>2800</v>
      </c>
      <c r="H52" s="71">
        <v>2800</v>
      </c>
      <c r="I52" s="71">
        <v>2800</v>
      </c>
      <c r="J52" s="71">
        <v>2800</v>
      </c>
      <c r="K52" s="71">
        <v>2800</v>
      </c>
      <c r="L52" s="71">
        <v>2800</v>
      </c>
      <c r="M52" s="72">
        <v>2</v>
      </c>
      <c r="N52" s="72">
        <v>5600</v>
      </c>
      <c r="O52" s="72">
        <v>1</v>
      </c>
      <c r="P52" s="136">
        <v>0</v>
      </c>
      <c r="Q52" s="71">
        <v>3100</v>
      </c>
      <c r="R52" s="71">
        <v>2560</v>
      </c>
      <c r="S52" s="72">
        <v>847394800</v>
      </c>
    </row>
    <row r="53" spans="1:19" ht="15" customHeight="1" x14ac:dyDescent="0.2">
      <c r="A53" s="69" t="s">
        <v>278</v>
      </c>
      <c r="B53" s="69" t="s">
        <v>279</v>
      </c>
      <c r="C53" s="116" t="s">
        <v>280</v>
      </c>
      <c r="D53" s="82" t="s">
        <v>76</v>
      </c>
      <c r="E53" s="82" t="s">
        <v>171</v>
      </c>
      <c r="F53" s="71">
        <v>1250</v>
      </c>
      <c r="G53" s="71">
        <v>1290</v>
      </c>
      <c r="H53" s="71">
        <v>1260</v>
      </c>
      <c r="I53" s="71">
        <v>1320</v>
      </c>
      <c r="J53" s="71">
        <v>1150</v>
      </c>
      <c r="K53" s="71">
        <v>1240</v>
      </c>
      <c r="L53" s="71">
        <v>1206.0175999999999</v>
      </c>
      <c r="M53" s="72">
        <v>1592</v>
      </c>
      <c r="N53" s="72">
        <v>1919980</v>
      </c>
      <c r="O53" s="72">
        <v>330</v>
      </c>
      <c r="P53" s="136">
        <v>3.3300000000000003E-2</v>
      </c>
      <c r="Q53" s="71">
        <v>1400</v>
      </c>
      <c r="R53" s="71">
        <v>1150</v>
      </c>
      <c r="S53" s="72">
        <v>375274840</v>
      </c>
    </row>
    <row r="54" spans="1:19" ht="15" customHeight="1" x14ac:dyDescent="0.2">
      <c r="A54" s="69" t="s">
        <v>281</v>
      </c>
      <c r="B54" s="69" t="s">
        <v>282</v>
      </c>
      <c r="C54" s="116" t="s">
        <v>283</v>
      </c>
      <c r="D54" s="82" t="s">
        <v>76</v>
      </c>
      <c r="E54" s="82" t="s">
        <v>172</v>
      </c>
      <c r="F54" s="71">
        <v>300</v>
      </c>
      <c r="G54" s="71">
        <v>304</v>
      </c>
      <c r="H54" s="71">
        <v>300</v>
      </c>
      <c r="I54" s="71">
        <v>316</v>
      </c>
      <c r="J54" s="71">
        <v>300</v>
      </c>
      <c r="K54" s="71">
        <v>302</v>
      </c>
      <c r="L54" s="71">
        <v>303.68079999999998</v>
      </c>
      <c r="M54" s="72">
        <v>21944</v>
      </c>
      <c r="N54" s="72">
        <v>6663972</v>
      </c>
      <c r="O54" s="72">
        <v>136</v>
      </c>
      <c r="P54" s="136">
        <v>6.7000000000000002E-3</v>
      </c>
      <c r="Q54" s="71">
        <v>316</v>
      </c>
      <c r="R54" s="71">
        <v>300</v>
      </c>
      <c r="S54" s="72">
        <v>3305190378</v>
      </c>
    </row>
    <row r="55" spans="1:19" ht="15" customHeight="1" x14ac:dyDescent="0.2">
      <c r="A55" s="69" t="s">
        <v>284</v>
      </c>
      <c r="B55" s="69" t="s">
        <v>285</v>
      </c>
      <c r="C55" s="116" t="s">
        <v>286</v>
      </c>
      <c r="D55" s="82" t="s">
        <v>72</v>
      </c>
      <c r="E55" s="82" t="s">
        <v>172</v>
      </c>
      <c r="F55" s="71">
        <v>30000</v>
      </c>
      <c r="G55" s="71">
        <v>31200</v>
      </c>
      <c r="H55" s="71">
        <v>29000</v>
      </c>
      <c r="I55" s="71">
        <v>32000</v>
      </c>
      <c r="J55" s="71">
        <v>27000</v>
      </c>
      <c r="K55" s="71">
        <v>31200</v>
      </c>
      <c r="L55" s="71">
        <v>29504.166700000002</v>
      </c>
      <c r="M55" s="72">
        <v>48</v>
      </c>
      <c r="N55" s="72">
        <v>1416200</v>
      </c>
      <c r="O55" s="72">
        <v>38</v>
      </c>
      <c r="P55" s="136">
        <v>8.3299999999999999E-2</v>
      </c>
      <c r="Q55" s="71">
        <v>32000</v>
      </c>
      <c r="R55" s="71">
        <v>20000</v>
      </c>
      <c r="S55" s="72">
        <v>942052800</v>
      </c>
    </row>
    <row r="56" spans="1:19" ht="15" customHeight="1" x14ac:dyDescent="0.2">
      <c r="A56" s="69" t="s">
        <v>287</v>
      </c>
      <c r="B56" s="69" t="s">
        <v>288</v>
      </c>
      <c r="C56" s="116" t="s">
        <v>289</v>
      </c>
      <c r="D56" s="82" t="s">
        <v>76</v>
      </c>
      <c r="E56" s="82" t="s">
        <v>171</v>
      </c>
      <c r="F56" s="71">
        <v>7.2</v>
      </c>
      <c r="G56" s="71">
        <v>8.8000000000000007</v>
      </c>
      <c r="H56" s="71">
        <v>6.15</v>
      </c>
      <c r="I56" s="71">
        <v>7.6</v>
      </c>
      <c r="J56" s="71">
        <v>6.15</v>
      </c>
      <c r="K56" s="71">
        <v>7.2</v>
      </c>
      <c r="L56" s="71">
        <v>7.1714000000000002</v>
      </c>
      <c r="M56" s="72">
        <v>10541</v>
      </c>
      <c r="N56" s="72">
        <v>75593.55</v>
      </c>
      <c r="O56" s="72">
        <v>17</v>
      </c>
      <c r="P56" s="136">
        <v>1.41E-2</v>
      </c>
      <c r="Q56" s="71">
        <v>8.9499999999999993</v>
      </c>
      <c r="R56" s="71">
        <v>5.25</v>
      </c>
      <c r="S56" s="72">
        <v>27815220</v>
      </c>
    </row>
    <row r="57" spans="1:19" ht="15" customHeight="1" x14ac:dyDescent="0.2">
      <c r="A57" s="69" t="s">
        <v>290</v>
      </c>
      <c r="B57" s="69" t="s">
        <v>291</v>
      </c>
      <c r="C57" s="116" t="s">
        <v>292</v>
      </c>
      <c r="D57" s="82" t="s">
        <v>72</v>
      </c>
      <c r="E57" s="82" t="s">
        <v>172</v>
      </c>
      <c r="F57" s="71">
        <v>40.5</v>
      </c>
      <c r="G57" s="71">
        <v>41.3</v>
      </c>
      <c r="H57" s="71">
        <v>39</v>
      </c>
      <c r="I57" s="71">
        <v>44.9</v>
      </c>
      <c r="J57" s="71">
        <v>35</v>
      </c>
      <c r="K57" s="71">
        <v>41.3</v>
      </c>
      <c r="L57" s="71">
        <v>40.127400000000002</v>
      </c>
      <c r="M57" s="72">
        <v>73389</v>
      </c>
      <c r="N57" s="72">
        <v>2944906.4</v>
      </c>
      <c r="O57" s="72">
        <v>182</v>
      </c>
      <c r="P57" s="136">
        <v>-4.7999999999999996E-3</v>
      </c>
      <c r="Q57" s="71">
        <v>44.9</v>
      </c>
      <c r="R57" s="71">
        <v>35</v>
      </c>
      <c r="S57" s="72">
        <v>440796015.10000002</v>
      </c>
    </row>
    <row r="58" spans="1:19" ht="15" customHeight="1" x14ac:dyDescent="0.2">
      <c r="A58" s="69" t="s">
        <v>293</v>
      </c>
      <c r="B58" s="69" t="s">
        <v>294</v>
      </c>
      <c r="C58" s="116" t="s">
        <v>295</v>
      </c>
      <c r="D58" s="82" t="s">
        <v>72</v>
      </c>
      <c r="E58" s="82" t="s">
        <v>172</v>
      </c>
      <c r="F58" s="71">
        <v>950</v>
      </c>
      <c r="G58" s="71">
        <v>2000</v>
      </c>
      <c r="H58" s="71">
        <v>1050</v>
      </c>
      <c r="I58" s="71">
        <v>1100</v>
      </c>
      <c r="J58" s="71">
        <v>1000</v>
      </c>
      <c r="K58" s="71">
        <v>1000</v>
      </c>
      <c r="L58" s="71">
        <v>1023</v>
      </c>
      <c r="M58" s="72">
        <v>150</v>
      </c>
      <c r="N58" s="72">
        <v>153450</v>
      </c>
      <c r="O58" s="72">
        <v>6</v>
      </c>
      <c r="P58" s="136">
        <v>0</v>
      </c>
      <c r="Q58" s="71">
        <v>1100</v>
      </c>
      <c r="R58" s="71">
        <v>850</v>
      </c>
      <c r="S58" s="72">
        <v>982032000</v>
      </c>
    </row>
    <row r="59" spans="1:19" ht="15" customHeight="1" x14ac:dyDescent="0.2">
      <c r="A59" s="69" t="s">
        <v>296</v>
      </c>
      <c r="B59" s="69" t="s">
        <v>297</v>
      </c>
      <c r="C59" s="116" t="s">
        <v>298</v>
      </c>
      <c r="D59" s="82" t="s">
        <v>72</v>
      </c>
      <c r="E59" s="82" t="s">
        <v>172</v>
      </c>
      <c r="F59" s="71">
        <v>3.66</v>
      </c>
      <c r="G59" s="71">
        <v>5</v>
      </c>
      <c r="H59" s="71">
        <v>5.16</v>
      </c>
      <c r="I59" s="71">
        <v>5.38</v>
      </c>
      <c r="J59" s="71">
        <v>4.5999999999999996</v>
      </c>
      <c r="K59" s="71">
        <v>4.5999999999999996</v>
      </c>
      <c r="L59" s="71">
        <v>5.22</v>
      </c>
      <c r="M59" s="72">
        <v>4504861</v>
      </c>
      <c r="N59" s="72">
        <v>23515371.84</v>
      </c>
      <c r="O59" s="72">
        <v>858</v>
      </c>
      <c r="P59" s="136">
        <v>-0.1154</v>
      </c>
      <c r="Q59" s="71">
        <v>6.64</v>
      </c>
      <c r="R59" s="71">
        <v>4.2</v>
      </c>
      <c r="S59" s="72">
        <v>319439014.39999998</v>
      </c>
    </row>
    <row r="60" spans="1:19" ht="15" customHeight="1" x14ac:dyDescent="0.2">
      <c r="A60" s="69" t="s">
        <v>299</v>
      </c>
      <c r="B60" s="69" t="s">
        <v>300</v>
      </c>
      <c r="C60" s="116" t="s">
        <v>301</v>
      </c>
      <c r="D60" s="82" t="s">
        <v>76</v>
      </c>
      <c r="E60" s="82" t="s">
        <v>172</v>
      </c>
      <c r="F60" s="71">
        <v>220</v>
      </c>
      <c r="G60" s="71">
        <v>300</v>
      </c>
      <c r="H60" s="71">
        <v>212</v>
      </c>
      <c r="I60" s="71">
        <v>250</v>
      </c>
      <c r="J60" s="71">
        <v>210</v>
      </c>
      <c r="K60" s="71">
        <v>220</v>
      </c>
      <c r="L60" s="71">
        <v>213.5119</v>
      </c>
      <c r="M60" s="72">
        <v>463</v>
      </c>
      <c r="N60" s="72">
        <v>98856</v>
      </c>
      <c r="O60" s="72">
        <v>7</v>
      </c>
      <c r="P60" s="136">
        <v>-4.3499999999999997E-2</v>
      </c>
      <c r="Q60" s="71">
        <v>250</v>
      </c>
      <c r="R60" s="71">
        <v>180</v>
      </c>
      <c r="S60" s="72">
        <v>147124780</v>
      </c>
    </row>
    <row r="61" spans="1:19" ht="15" customHeight="1" x14ac:dyDescent="0.2">
      <c r="A61" s="69" t="s">
        <v>302</v>
      </c>
      <c r="B61" s="69" t="s">
        <v>303</v>
      </c>
      <c r="C61" s="116" t="s">
        <v>304</v>
      </c>
      <c r="D61" s="82" t="s">
        <v>76</v>
      </c>
      <c r="E61" s="82" t="s">
        <v>172</v>
      </c>
      <c r="F61" s="71">
        <v>1700</v>
      </c>
      <c r="G61" s="71">
        <v>1780</v>
      </c>
      <c r="H61" s="71">
        <v>1700</v>
      </c>
      <c r="I61" s="71">
        <v>1780</v>
      </c>
      <c r="J61" s="71">
        <v>1510</v>
      </c>
      <c r="K61" s="71">
        <v>1700</v>
      </c>
      <c r="L61" s="71">
        <v>1620.2402999999999</v>
      </c>
      <c r="M61" s="72">
        <v>2455</v>
      </c>
      <c r="N61" s="72">
        <v>3977690</v>
      </c>
      <c r="O61" s="72">
        <v>346</v>
      </c>
      <c r="P61" s="136">
        <v>1.1900000000000001E-2</v>
      </c>
      <c r="Q61" s="71">
        <v>1780</v>
      </c>
      <c r="R61" s="71">
        <v>1510</v>
      </c>
      <c r="S61" s="72">
        <v>3736212400</v>
      </c>
    </row>
    <row r="62" spans="1:19" ht="15" customHeight="1" x14ac:dyDescent="0.2">
      <c r="A62" s="69" t="s">
        <v>137</v>
      </c>
      <c r="B62" s="69" t="s">
        <v>138</v>
      </c>
      <c r="C62" s="116" t="s">
        <v>139</v>
      </c>
      <c r="D62" s="82" t="s">
        <v>114</v>
      </c>
      <c r="E62" s="82" t="s">
        <v>172</v>
      </c>
      <c r="F62" s="71">
        <v>618</v>
      </c>
      <c r="G62" s="71">
        <v>624</v>
      </c>
      <c r="H62" s="71">
        <v>638</v>
      </c>
      <c r="I62" s="71">
        <v>710</v>
      </c>
      <c r="J62" s="71">
        <v>548</v>
      </c>
      <c r="K62" s="71">
        <v>624</v>
      </c>
      <c r="L62" s="71">
        <v>637.12850000000003</v>
      </c>
      <c r="M62" s="72">
        <v>87933</v>
      </c>
      <c r="N62" s="72">
        <v>56024618</v>
      </c>
      <c r="O62" s="72">
        <v>1619</v>
      </c>
      <c r="P62" s="136">
        <v>-1.2699999999999999E-2</v>
      </c>
      <c r="Q62" s="71">
        <v>724</v>
      </c>
      <c r="R62" s="71">
        <v>542</v>
      </c>
      <c r="S62" s="72">
        <v>4442881872</v>
      </c>
    </row>
    <row r="63" spans="1:19" ht="15" customHeight="1" x14ac:dyDescent="0.2">
      <c r="A63" s="69" t="s">
        <v>102</v>
      </c>
      <c r="B63" s="69" t="s">
        <v>103</v>
      </c>
      <c r="C63" s="116" t="s">
        <v>104</v>
      </c>
      <c r="D63" s="82" t="s">
        <v>72</v>
      </c>
      <c r="E63" s="82" t="s">
        <v>172</v>
      </c>
      <c r="F63" s="71">
        <v>13</v>
      </c>
      <c r="G63" s="71">
        <v>14.4</v>
      </c>
      <c r="H63" s="71">
        <v>35</v>
      </c>
      <c r="I63" s="71">
        <v>37</v>
      </c>
      <c r="J63" s="71">
        <v>12.5</v>
      </c>
      <c r="K63" s="71">
        <v>13</v>
      </c>
      <c r="L63" s="71">
        <v>30.450600000000001</v>
      </c>
      <c r="M63" s="72">
        <v>64929</v>
      </c>
      <c r="N63" s="72">
        <v>1977127.1</v>
      </c>
      <c r="O63" s="72">
        <v>432</v>
      </c>
      <c r="P63" s="136">
        <v>-0.62429999999999997</v>
      </c>
      <c r="Q63" s="71">
        <v>63.2</v>
      </c>
      <c r="R63" s="71">
        <v>12.5</v>
      </c>
      <c r="S63" s="72" t="s">
        <v>265</v>
      </c>
    </row>
    <row r="64" spans="1:19" ht="15" customHeight="1" x14ac:dyDescent="0.2">
      <c r="A64" s="69" t="s">
        <v>140</v>
      </c>
      <c r="B64" s="69" t="s">
        <v>141</v>
      </c>
      <c r="C64" s="116" t="s">
        <v>142</v>
      </c>
      <c r="D64" s="82" t="s">
        <v>114</v>
      </c>
      <c r="E64" s="82" t="s">
        <v>172</v>
      </c>
      <c r="F64" s="71">
        <v>32.200000000000003</v>
      </c>
      <c r="G64" s="71">
        <v>32.5</v>
      </c>
      <c r="H64" s="71">
        <v>32.6</v>
      </c>
      <c r="I64" s="71">
        <v>35.200000000000003</v>
      </c>
      <c r="J64" s="71">
        <v>29</v>
      </c>
      <c r="K64" s="71">
        <v>32.200000000000003</v>
      </c>
      <c r="L64" s="71">
        <v>32.623199999999997</v>
      </c>
      <c r="M64" s="72">
        <v>1317108</v>
      </c>
      <c r="N64" s="72">
        <v>42968215.600000001</v>
      </c>
      <c r="O64" s="72">
        <v>1637</v>
      </c>
      <c r="P64" s="136">
        <v>-2.4199999999999999E-2</v>
      </c>
      <c r="Q64" s="71">
        <v>35.200000000000003</v>
      </c>
      <c r="R64" s="71">
        <v>26.5</v>
      </c>
      <c r="S64" s="72">
        <v>4058086852.4000001</v>
      </c>
    </row>
    <row r="65" spans="1:19" ht="15" customHeight="1" x14ac:dyDescent="0.2">
      <c r="A65" s="69" t="s">
        <v>305</v>
      </c>
      <c r="B65" s="69" t="s">
        <v>306</v>
      </c>
      <c r="C65" s="116" t="s">
        <v>307</v>
      </c>
      <c r="D65" s="82" t="s">
        <v>76</v>
      </c>
      <c r="E65" s="82" t="s">
        <v>172</v>
      </c>
      <c r="F65" s="71">
        <v>900</v>
      </c>
      <c r="G65" s="71">
        <v>920</v>
      </c>
      <c r="H65" s="71">
        <v>945</v>
      </c>
      <c r="I65" s="71">
        <v>980</v>
      </c>
      <c r="J65" s="71">
        <v>770</v>
      </c>
      <c r="K65" s="71">
        <v>920</v>
      </c>
      <c r="L65" s="71">
        <v>876.06590000000006</v>
      </c>
      <c r="M65" s="72">
        <v>12318</v>
      </c>
      <c r="N65" s="72">
        <v>10791380</v>
      </c>
      <c r="O65" s="72">
        <v>286</v>
      </c>
      <c r="P65" s="136">
        <v>-2.1299999999999999E-2</v>
      </c>
      <c r="Q65" s="71">
        <v>980</v>
      </c>
      <c r="R65" s="71">
        <v>550</v>
      </c>
      <c r="S65" s="72">
        <v>605878880</v>
      </c>
    </row>
    <row r="66" spans="1:19" ht="15" customHeight="1" x14ac:dyDescent="0.2">
      <c r="A66" s="69" t="s">
        <v>308</v>
      </c>
      <c r="B66" s="69" t="s">
        <v>309</v>
      </c>
      <c r="C66" s="116" t="s">
        <v>310</v>
      </c>
      <c r="D66" s="82" t="s">
        <v>76</v>
      </c>
      <c r="E66" s="82" t="s">
        <v>172</v>
      </c>
      <c r="F66" s="71">
        <v>20</v>
      </c>
      <c r="G66" s="71">
        <v>22</v>
      </c>
      <c r="H66" s="71">
        <v>20.399999999999999</v>
      </c>
      <c r="I66" s="71">
        <v>20.399999999999999</v>
      </c>
      <c r="J66" s="71">
        <v>19.600000000000001</v>
      </c>
      <c r="K66" s="71">
        <v>20</v>
      </c>
      <c r="L66" s="71">
        <v>19.8079</v>
      </c>
      <c r="M66" s="72">
        <v>4740</v>
      </c>
      <c r="N66" s="72">
        <v>93889.4</v>
      </c>
      <c r="O66" s="72">
        <v>16</v>
      </c>
      <c r="P66" s="136">
        <v>-0.115</v>
      </c>
      <c r="Q66" s="71">
        <v>27.6</v>
      </c>
      <c r="R66" s="71">
        <v>19.600000000000001</v>
      </c>
      <c r="S66" s="72">
        <v>60928360</v>
      </c>
    </row>
    <row r="67" spans="1:19" ht="15" customHeight="1" x14ac:dyDescent="0.2">
      <c r="A67" s="69" t="s">
        <v>311</v>
      </c>
      <c r="B67" s="69" t="s">
        <v>312</v>
      </c>
      <c r="C67" s="116" t="s">
        <v>313</v>
      </c>
      <c r="D67" s="82" t="s">
        <v>76</v>
      </c>
      <c r="E67" s="82" t="s">
        <v>171</v>
      </c>
      <c r="F67" s="71">
        <v>560</v>
      </c>
      <c r="G67" s="71">
        <v>585</v>
      </c>
      <c r="H67" s="71">
        <v>550</v>
      </c>
      <c r="I67" s="71">
        <v>590</v>
      </c>
      <c r="J67" s="71">
        <v>530</v>
      </c>
      <c r="K67" s="71">
        <v>560</v>
      </c>
      <c r="L67" s="71">
        <v>568.81449999999995</v>
      </c>
      <c r="M67" s="72">
        <v>949</v>
      </c>
      <c r="N67" s="72">
        <v>539805</v>
      </c>
      <c r="O67" s="72">
        <v>39</v>
      </c>
      <c r="P67" s="136">
        <v>-5.0799999999999998E-2</v>
      </c>
      <c r="Q67" s="71">
        <v>590</v>
      </c>
      <c r="R67" s="71">
        <v>530</v>
      </c>
      <c r="S67" s="72">
        <v>345922640</v>
      </c>
    </row>
    <row r="68" spans="1:19" ht="15" customHeight="1" x14ac:dyDescent="0.2">
      <c r="A68" s="69" t="s">
        <v>314</v>
      </c>
      <c r="B68" s="69" t="s">
        <v>315</v>
      </c>
      <c r="C68" s="116" t="s">
        <v>316</v>
      </c>
      <c r="D68" s="82" t="s">
        <v>76</v>
      </c>
      <c r="E68" s="82" t="s">
        <v>171</v>
      </c>
      <c r="F68" s="71">
        <v>41.6</v>
      </c>
      <c r="G68" s="71">
        <v>42.8</v>
      </c>
      <c r="H68" s="71">
        <v>43</v>
      </c>
      <c r="I68" s="71">
        <v>45.4</v>
      </c>
      <c r="J68" s="71">
        <v>36.6</v>
      </c>
      <c r="K68" s="71">
        <v>41.6</v>
      </c>
      <c r="L68" s="71">
        <v>40.247399999999999</v>
      </c>
      <c r="M68" s="72">
        <v>28372</v>
      </c>
      <c r="N68" s="72">
        <v>1141899.8</v>
      </c>
      <c r="O68" s="72">
        <v>359</v>
      </c>
      <c r="P68" s="136">
        <v>9.7000000000000003E-3</v>
      </c>
      <c r="Q68" s="71">
        <v>48</v>
      </c>
      <c r="R68" s="71">
        <v>36.6</v>
      </c>
      <c r="S68" s="72">
        <v>38229235.200000003</v>
      </c>
    </row>
    <row r="69" spans="1:19" ht="15" customHeight="1" x14ac:dyDescent="0.2">
      <c r="A69" s="69" t="s">
        <v>152</v>
      </c>
      <c r="B69" s="69" t="s">
        <v>153</v>
      </c>
      <c r="C69" s="116" t="s">
        <v>154</v>
      </c>
      <c r="D69" s="82" t="s">
        <v>72</v>
      </c>
      <c r="E69" s="82" t="s">
        <v>172</v>
      </c>
      <c r="F69" s="71">
        <v>210</v>
      </c>
      <c r="G69" s="71">
        <v>220</v>
      </c>
      <c r="H69" s="71">
        <v>232</v>
      </c>
      <c r="I69" s="71">
        <v>233</v>
      </c>
      <c r="J69" s="71">
        <v>175</v>
      </c>
      <c r="K69" s="71">
        <v>217</v>
      </c>
      <c r="L69" s="71">
        <v>207.9162</v>
      </c>
      <c r="M69" s="72">
        <v>120664</v>
      </c>
      <c r="N69" s="72">
        <v>25087997</v>
      </c>
      <c r="O69" s="72">
        <v>1041</v>
      </c>
      <c r="P69" s="136">
        <v>-6.4699999999999994E-2</v>
      </c>
      <c r="Q69" s="71">
        <v>249</v>
      </c>
      <c r="R69" s="71">
        <v>175</v>
      </c>
      <c r="S69" s="72">
        <v>425320000</v>
      </c>
    </row>
    <row r="70" spans="1:19" ht="15" customHeight="1" x14ac:dyDescent="0.2">
      <c r="A70" s="69" t="s">
        <v>317</v>
      </c>
      <c r="B70" s="69" t="s">
        <v>318</v>
      </c>
      <c r="C70" s="116" t="s">
        <v>319</v>
      </c>
      <c r="D70" s="82" t="s">
        <v>72</v>
      </c>
      <c r="E70" s="82" t="s">
        <v>172</v>
      </c>
      <c r="F70" s="71">
        <v>163</v>
      </c>
      <c r="G70" s="71">
        <v>169</v>
      </c>
      <c r="H70" s="71">
        <v>165</v>
      </c>
      <c r="I70" s="71">
        <v>169</v>
      </c>
      <c r="J70" s="71">
        <v>135</v>
      </c>
      <c r="K70" s="71">
        <v>163</v>
      </c>
      <c r="L70" s="71">
        <v>144.10830000000001</v>
      </c>
      <c r="M70" s="72">
        <v>15711</v>
      </c>
      <c r="N70" s="72">
        <v>2264086</v>
      </c>
      <c r="O70" s="72">
        <v>90</v>
      </c>
      <c r="P70" s="136">
        <v>5.16E-2</v>
      </c>
      <c r="Q70" s="71">
        <v>182</v>
      </c>
      <c r="R70" s="71">
        <v>121</v>
      </c>
      <c r="S70" s="72">
        <v>1164602726</v>
      </c>
    </row>
    <row r="71" spans="1:19" ht="15" customHeight="1" x14ac:dyDescent="0.2">
      <c r="A71" s="69" t="s">
        <v>320</v>
      </c>
      <c r="B71" s="69" t="s">
        <v>321</v>
      </c>
      <c r="C71" s="116" t="s">
        <v>322</v>
      </c>
      <c r="D71" s="82" t="s">
        <v>76</v>
      </c>
      <c r="E71" s="82" t="s">
        <v>171</v>
      </c>
      <c r="F71" s="71">
        <v>142</v>
      </c>
      <c r="G71" s="71">
        <v>160</v>
      </c>
      <c r="H71" s="71">
        <v>156</v>
      </c>
      <c r="I71" s="71">
        <v>179</v>
      </c>
      <c r="J71" s="71">
        <v>120</v>
      </c>
      <c r="K71" s="71">
        <v>150</v>
      </c>
      <c r="L71" s="71">
        <v>150.8476</v>
      </c>
      <c r="M71" s="72">
        <v>2001</v>
      </c>
      <c r="N71" s="72">
        <v>301846</v>
      </c>
      <c r="O71" s="72">
        <v>52</v>
      </c>
      <c r="P71" s="136">
        <v>-3.85E-2</v>
      </c>
      <c r="Q71" s="71">
        <v>256</v>
      </c>
      <c r="R71" s="71">
        <v>120</v>
      </c>
      <c r="S71" s="72">
        <v>28419000</v>
      </c>
    </row>
    <row r="72" spans="1:19" ht="15" customHeight="1" x14ac:dyDescent="0.2">
      <c r="A72" s="69" t="s">
        <v>323</v>
      </c>
      <c r="B72" s="69" t="s">
        <v>324</v>
      </c>
      <c r="C72" s="116" t="s">
        <v>325</v>
      </c>
      <c r="D72" s="82" t="s">
        <v>76</v>
      </c>
      <c r="E72" s="82" t="s">
        <v>171</v>
      </c>
      <c r="F72" s="71">
        <v>830</v>
      </c>
      <c r="G72" s="71">
        <v>900</v>
      </c>
      <c r="H72" s="71">
        <v>880</v>
      </c>
      <c r="I72" s="71">
        <v>900</v>
      </c>
      <c r="J72" s="71">
        <v>880</v>
      </c>
      <c r="K72" s="71">
        <v>900</v>
      </c>
      <c r="L72" s="71">
        <v>899.95180000000005</v>
      </c>
      <c r="M72" s="72">
        <v>1244</v>
      </c>
      <c r="N72" s="72">
        <v>1119540</v>
      </c>
      <c r="O72" s="72">
        <v>43</v>
      </c>
      <c r="P72" s="136">
        <v>0</v>
      </c>
      <c r="Q72" s="71">
        <v>900</v>
      </c>
      <c r="R72" s="71">
        <v>500</v>
      </c>
      <c r="S72" s="72">
        <v>73657800</v>
      </c>
    </row>
    <row r="73" spans="1:19" ht="15" customHeight="1" x14ac:dyDescent="0.2">
      <c r="A73" s="69" t="s">
        <v>326</v>
      </c>
      <c r="B73" s="69" t="s">
        <v>327</v>
      </c>
      <c r="C73" s="116" t="s">
        <v>328</v>
      </c>
      <c r="D73" s="82" t="s">
        <v>72</v>
      </c>
      <c r="E73" s="82" t="s">
        <v>172</v>
      </c>
      <c r="F73" s="71">
        <v>40.6</v>
      </c>
      <c r="G73" s="71">
        <v>41.4</v>
      </c>
      <c r="H73" s="71">
        <v>42.8</v>
      </c>
      <c r="I73" s="71">
        <v>43.2</v>
      </c>
      <c r="J73" s="71">
        <v>37.4</v>
      </c>
      <c r="K73" s="71">
        <v>41.4</v>
      </c>
      <c r="L73" s="71">
        <v>40.022599999999997</v>
      </c>
      <c r="M73" s="72">
        <v>89949</v>
      </c>
      <c r="N73" s="72">
        <v>3599989</v>
      </c>
      <c r="O73" s="72">
        <v>501</v>
      </c>
      <c r="P73" s="136">
        <v>-9.5999999999999992E-3</v>
      </c>
      <c r="Q73" s="71">
        <v>48.8</v>
      </c>
      <c r="R73" s="71">
        <v>37.200000000000003</v>
      </c>
      <c r="S73" s="72">
        <v>361560483</v>
      </c>
    </row>
    <row r="74" spans="1:19" ht="15" customHeight="1" x14ac:dyDescent="0.2">
      <c r="A74" s="69" t="s">
        <v>80</v>
      </c>
      <c r="B74" s="69" t="s">
        <v>81</v>
      </c>
      <c r="C74" s="116" t="s">
        <v>82</v>
      </c>
      <c r="D74" s="82" t="s">
        <v>76</v>
      </c>
      <c r="E74" s="82" t="s">
        <v>171</v>
      </c>
      <c r="F74" s="71">
        <v>280</v>
      </c>
      <c r="G74" s="71">
        <v>300</v>
      </c>
      <c r="H74" s="71">
        <v>240</v>
      </c>
      <c r="I74" s="71">
        <v>280</v>
      </c>
      <c r="J74" s="71">
        <v>240</v>
      </c>
      <c r="K74" s="71">
        <v>280</v>
      </c>
      <c r="L74" s="71">
        <v>273.33330000000001</v>
      </c>
      <c r="M74" s="72">
        <v>75</v>
      </c>
      <c r="N74" s="72">
        <v>20500</v>
      </c>
      <c r="O74" s="72">
        <v>5</v>
      </c>
      <c r="P74" s="136">
        <v>0.2727</v>
      </c>
      <c r="Q74" s="71">
        <v>280</v>
      </c>
      <c r="R74" s="71">
        <v>160</v>
      </c>
      <c r="S74" s="72">
        <v>10080000</v>
      </c>
    </row>
    <row r="75" spans="1:19" ht="15" customHeight="1" x14ac:dyDescent="0.2">
      <c r="A75" s="69" t="s">
        <v>329</v>
      </c>
      <c r="B75" s="69" t="s">
        <v>330</v>
      </c>
      <c r="C75" s="116" t="s">
        <v>331</v>
      </c>
      <c r="D75" s="82" t="s">
        <v>76</v>
      </c>
      <c r="E75" s="82" t="s">
        <v>172</v>
      </c>
      <c r="F75" s="71">
        <v>3900</v>
      </c>
      <c r="G75" s="71">
        <v>4000</v>
      </c>
      <c r="H75" s="71">
        <v>3900</v>
      </c>
      <c r="I75" s="71">
        <v>4000</v>
      </c>
      <c r="J75" s="71">
        <v>3740</v>
      </c>
      <c r="K75" s="71">
        <v>4000</v>
      </c>
      <c r="L75" s="71">
        <v>3870.5189999999998</v>
      </c>
      <c r="M75" s="72">
        <v>2293</v>
      </c>
      <c r="N75" s="72">
        <v>8875100</v>
      </c>
      <c r="O75" s="72">
        <v>101</v>
      </c>
      <c r="P75" s="136">
        <v>8.1100000000000005E-2</v>
      </c>
      <c r="Q75" s="71">
        <v>4000</v>
      </c>
      <c r="R75" s="71">
        <v>3000</v>
      </c>
      <c r="S75" s="72">
        <v>1467024000</v>
      </c>
    </row>
    <row r="76" spans="1:19" ht="15" customHeight="1" x14ac:dyDescent="0.2">
      <c r="A76" s="69" t="s">
        <v>86</v>
      </c>
      <c r="B76" s="69" t="s">
        <v>87</v>
      </c>
      <c r="C76" s="116" t="s">
        <v>88</v>
      </c>
      <c r="D76" s="82" t="s">
        <v>76</v>
      </c>
      <c r="E76" s="82" t="s">
        <v>172</v>
      </c>
      <c r="F76" s="71">
        <v>124</v>
      </c>
      <c r="G76" s="71">
        <v>131</v>
      </c>
      <c r="H76" s="71">
        <v>107</v>
      </c>
      <c r="I76" s="71">
        <v>135</v>
      </c>
      <c r="J76" s="71">
        <v>94.5</v>
      </c>
      <c r="K76" s="71">
        <v>124</v>
      </c>
      <c r="L76" s="71">
        <v>110.2367</v>
      </c>
      <c r="M76" s="72">
        <v>6355</v>
      </c>
      <c r="N76" s="72">
        <v>700554</v>
      </c>
      <c r="O76" s="72">
        <v>217</v>
      </c>
      <c r="P76" s="136">
        <v>0.2039</v>
      </c>
      <c r="Q76" s="71">
        <v>141</v>
      </c>
      <c r="R76" s="71">
        <v>36.6</v>
      </c>
      <c r="S76" s="72">
        <v>71920000</v>
      </c>
    </row>
    <row r="77" spans="1:19" ht="15" customHeight="1" x14ac:dyDescent="0.2">
      <c r="A77" s="69" t="s">
        <v>121</v>
      </c>
      <c r="B77" s="69" t="s">
        <v>122</v>
      </c>
      <c r="C77" s="116" t="s">
        <v>123</v>
      </c>
      <c r="D77" s="82" t="s">
        <v>72</v>
      </c>
      <c r="E77" s="82" t="s">
        <v>172</v>
      </c>
      <c r="F77" s="71">
        <v>4.16</v>
      </c>
      <c r="G77" s="71">
        <v>4.9800000000000004</v>
      </c>
      <c r="H77" s="71">
        <v>6.05</v>
      </c>
      <c r="I77" s="71">
        <v>6.05</v>
      </c>
      <c r="J77" s="71">
        <v>3.4</v>
      </c>
      <c r="K77" s="71">
        <v>4.22</v>
      </c>
      <c r="L77" s="71">
        <v>5.1852</v>
      </c>
      <c r="M77" s="72">
        <v>42303</v>
      </c>
      <c r="N77" s="72">
        <v>219347.59</v>
      </c>
      <c r="O77" s="72">
        <v>84</v>
      </c>
      <c r="P77" s="136">
        <v>-0.30249999999999999</v>
      </c>
      <c r="Q77" s="71">
        <v>9.4499999999999993</v>
      </c>
      <c r="R77" s="71">
        <v>3.4</v>
      </c>
      <c r="S77" s="72">
        <v>21212614.920000002</v>
      </c>
    </row>
    <row r="78" spans="1:19" ht="15" customHeight="1" x14ac:dyDescent="0.2">
      <c r="A78" s="69" t="s">
        <v>124</v>
      </c>
      <c r="B78" s="69" t="s">
        <v>125</v>
      </c>
      <c r="C78" s="116" t="s">
        <v>126</v>
      </c>
      <c r="D78" s="82" t="s">
        <v>76</v>
      </c>
      <c r="E78" s="82" t="s">
        <v>171</v>
      </c>
      <c r="F78" s="71" t="s">
        <v>265</v>
      </c>
      <c r="G78" s="71">
        <v>400</v>
      </c>
      <c r="H78" s="71">
        <v>300</v>
      </c>
      <c r="I78" s="71">
        <v>300</v>
      </c>
      <c r="J78" s="71">
        <v>300</v>
      </c>
      <c r="K78" s="71">
        <v>300</v>
      </c>
      <c r="L78" s="71">
        <v>300</v>
      </c>
      <c r="M78" s="72">
        <v>290</v>
      </c>
      <c r="N78" s="72">
        <v>87000</v>
      </c>
      <c r="O78" s="72">
        <v>3</v>
      </c>
      <c r="P78" s="136">
        <v>-0.25</v>
      </c>
      <c r="Q78" s="71">
        <v>400</v>
      </c>
      <c r="R78" s="71">
        <v>300</v>
      </c>
      <c r="S78" s="72">
        <v>118634700</v>
      </c>
    </row>
    <row r="79" spans="1:19" ht="15" customHeight="1" x14ac:dyDescent="0.2">
      <c r="A79" s="69" t="s">
        <v>98</v>
      </c>
      <c r="B79" s="69" t="s">
        <v>99</v>
      </c>
      <c r="C79" s="116" t="s">
        <v>100</v>
      </c>
      <c r="D79" s="82" t="s">
        <v>76</v>
      </c>
      <c r="E79" s="82" t="s">
        <v>172</v>
      </c>
      <c r="F79" s="71">
        <v>31</v>
      </c>
      <c r="G79" s="71">
        <v>32</v>
      </c>
      <c r="H79" s="71">
        <v>29.4</v>
      </c>
      <c r="I79" s="71">
        <v>35.700000000000003</v>
      </c>
      <c r="J79" s="71">
        <v>25</v>
      </c>
      <c r="K79" s="71">
        <v>32</v>
      </c>
      <c r="L79" s="71">
        <v>30.850100000000001</v>
      </c>
      <c r="M79" s="72">
        <v>24281</v>
      </c>
      <c r="N79" s="72">
        <v>749071.5</v>
      </c>
      <c r="O79" s="72">
        <v>225</v>
      </c>
      <c r="P79" s="136">
        <v>0.1429</v>
      </c>
      <c r="Q79" s="71">
        <v>36.4</v>
      </c>
      <c r="R79" s="71">
        <v>18.100000000000001</v>
      </c>
      <c r="S79" s="72">
        <v>44373344</v>
      </c>
    </row>
    <row r="80" spans="1:19" ht="15" customHeight="1" x14ac:dyDescent="0.2">
      <c r="A80" s="69" t="s">
        <v>332</v>
      </c>
      <c r="B80" s="69" t="s">
        <v>333</v>
      </c>
      <c r="C80" s="116" t="s">
        <v>334</v>
      </c>
      <c r="D80" s="82" t="s">
        <v>76</v>
      </c>
      <c r="E80" s="82" t="s">
        <v>171</v>
      </c>
      <c r="F80" s="71">
        <v>6.55</v>
      </c>
      <c r="G80" s="71">
        <v>7.5</v>
      </c>
      <c r="H80" s="71">
        <v>8</v>
      </c>
      <c r="I80" s="71">
        <v>8</v>
      </c>
      <c r="J80" s="71">
        <v>6</v>
      </c>
      <c r="K80" s="71">
        <v>7.4</v>
      </c>
      <c r="L80" s="71">
        <v>6.0768000000000004</v>
      </c>
      <c r="M80" s="72">
        <v>135318</v>
      </c>
      <c r="N80" s="72">
        <v>822295.65</v>
      </c>
      <c r="O80" s="72">
        <v>52</v>
      </c>
      <c r="P80" s="136">
        <v>-8.6400000000000005E-2</v>
      </c>
      <c r="Q80" s="71">
        <v>9.8000000000000007</v>
      </c>
      <c r="R80" s="71">
        <v>6</v>
      </c>
      <c r="S80" s="72">
        <v>33388178.399999999</v>
      </c>
    </row>
    <row r="81" spans="1:19" ht="15" customHeight="1" x14ac:dyDescent="0.2">
      <c r="A81" s="69" t="s">
        <v>115</v>
      </c>
      <c r="B81" s="69" t="s">
        <v>116</v>
      </c>
      <c r="C81" s="116" t="s">
        <v>117</v>
      </c>
      <c r="D81" s="82" t="s">
        <v>76</v>
      </c>
      <c r="E81" s="82" t="s">
        <v>171</v>
      </c>
      <c r="F81" s="71">
        <v>4.34</v>
      </c>
      <c r="G81" s="71">
        <v>6.9</v>
      </c>
      <c r="H81" s="71">
        <v>6.2</v>
      </c>
      <c r="I81" s="71">
        <v>6.2</v>
      </c>
      <c r="J81" s="71">
        <v>4.32</v>
      </c>
      <c r="K81" s="71">
        <v>4.34</v>
      </c>
      <c r="L81" s="71">
        <v>5.6489000000000003</v>
      </c>
      <c r="M81" s="72">
        <v>1144</v>
      </c>
      <c r="N81" s="72">
        <v>6462.36</v>
      </c>
      <c r="O81" s="72">
        <v>8</v>
      </c>
      <c r="P81" s="136">
        <v>-0.38</v>
      </c>
      <c r="Q81" s="71">
        <v>7</v>
      </c>
      <c r="R81" s="71">
        <v>4</v>
      </c>
      <c r="S81" s="72">
        <v>4607704.22</v>
      </c>
    </row>
    <row r="82" spans="1:19" ht="15" customHeight="1" x14ac:dyDescent="0.2">
      <c r="A82" s="69" t="s">
        <v>73</v>
      </c>
      <c r="B82" s="69" t="s">
        <v>74</v>
      </c>
      <c r="C82" s="116" t="s">
        <v>75</v>
      </c>
      <c r="D82" s="82" t="s">
        <v>76</v>
      </c>
      <c r="E82" s="82" t="s">
        <v>172</v>
      </c>
      <c r="F82" s="71">
        <v>12.1</v>
      </c>
      <c r="G82" s="71">
        <v>12.4</v>
      </c>
      <c r="H82" s="71">
        <v>9</v>
      </c>
      <c r="I82" s="71">
        <v>13</v>
      </c>
      <c r="J82" s="71">
        <v>9</v>
      </c>
      <c r="K82" s="71">
        <v>12.3</v>
      </c>
      <c r="L82" s="71">
        <v>11.245100000000001</v>
      </c>
      <c r="M82" s="72">
        <v>297374</v>
      </c>
      <c r="N82" s="72">
        <v>3343993.7</v>
      </c>
      <c r="O82" s="72">
        <v>603</v>
      </c>
      <c r="P82" s="136">
        <v>0.38979999999999998</v>
      </c>
      <c r="Q82" s="71">
        <v>13.8</v>
      </c>
      <c r="R82" s="71">
        <v>7.9</v>
      </c>
      <c r="S82" s="72">
        <v>206802938.09999999</v>
      </c>
    </row>
    <row r="83" spans="1:19" ht="15" customHeight="1" x14ac:dyDescent="0.2">
      <c r="A83" s="69" t="s">
        <v>143</v>
      </c>
      <c r="B83" s="69" t="s">
        <v>144</v>
      </c>
      <c r="C83" s="116" t="s">
        <v>145</v>
      </c>
      <c r="D83" s="82" t="s">
        <v>76</v>
      </c>
      <c r="E83" s="82" t="s">
        <v>172</v>
      </c>
      <c r="F83" s="71">
        <v>71</v>
      </c>
      <c r="G83" s="71">
        <v>71.2</v>
      </c>
      <c r="H83" s="71">
        <v>66</v>
      </c>
      <c r="I83" s="71">
        <v>71.400000000000006</v>
      </c>
      <c r="J83" s="71">
        <v>63.6</v>
      </c>
      <c r="K83" s="71">
        <v>71.2</v>
      </c>
      <c r="L83" s="71">
        <v>68.039400000000001</v>
      </c>
      <c r="M83" s="72">
        <v>545061</v>
      </c>
      <c r="N83" s="72">
        <v>37085615.799999997</v>
      </c>
      <c r="O83" s="72">
        <v>1432</v>
      </c>
      <c r="P83" s="136">
        <v>9.1999999999999998E-2</v>
      </c>
      <c r="Q83" s="71">
        <v>71.400000000000006</v>
      </c>
      <c r="R83" s="71">
        <v>54.6</v>
      </c>
      <c r="S83" s="72">
        <v>22801227196</v>
      </c>
    </row>
    <row r="84" spans="1:19" ht="15" customHeight="1" x14ac:dyDescent="0.2">
      <c r="A84" s="69" t="s">
        <v>335</v>
      </c>
      <c r="B84" s="69" t="s">
        <v>336</v>
      </c>
      <c r="C84" s="116" t="s">
        <v>337</v>
      </c>
      <c r="D84" s="82" t="s">
        <v>72</v>
      </c>
      <c r="E84" s="82" t="s">
        <v>172</v>
      </c>
      <c r="F84" s="71">
        <v>10.5</v>
      </c>
      <c r="G84" s="71">
        <v>11.9</v>
      </c>
      <c r="H84" s="71">
        <v>12</v>
      </c>
      <c r="I84" s="71">
        <v>12.2</v>
      </c>
      <c r="J84" s="71">
        <v>9.5</v>
      </c>
      <c r="K84" s="71">
        <v>11</v>
      </c>
      <c r="L84" s="71">
        <v>11.076700000000001</v>
      </c>
      <c r="M84" s="72">
        <v>13141</v>
      </c>
      <c r="N84" s="72">
        <v>145559.29999999999</v>
      </c>
      <c r="O84" s="72">
        <v>37</v>
      </c>
      <c r="P84" s="136">
        <v>-8.3299999999999999E-2</v>
      </c>
      <c r="Q84" s="71">
        <v>14.9</v>
      </c>
      <c r="R84" s="71">
        <v>9.5</v>
      </c>
      <c r="S84" s="72">
        <v>50992700</v>
      </c>
    </row>
    <row r="85" spans="1:19" ht="15" customHeight="1" x14ac:dyDescent="0.2">
      <c r="A85" s="69" t="s">
        <v>338</v>
      </c>
      <c r="B85" s="69" t="s">
        <v>339</v>
      </c>
      <c r="C85" s="116" t="s">
        <v>340</v>
      </c>
      <c r="D85" s="82" t="s">
        <v>76</v>
      </c>
      <c r="E85" s="82" t="s">
        <v>171</v>
      </c>
      <c r="F85" s="71">
        <v>130</v>
      </c>
      <c r="G85" s="71">
        <v>170</v>
      </c>
      <c r="H85" s="71">
        <v>170</v>
      </c>
      <c r="I85" s="71">
        <v>170</v>
      </c>
      <c r="J85" s="71">
        <v>170</v>
      </c>
      <c r="K85" s="71">
        <v>170</v>
      </c>
      <c r="L85" s="71">
        <v>170</v>
      </c>
      <c r="M85" s="72">
        <v>43</v>
      </c>
      <c r="N85" s="72">
        <v>7310</v>
      </c>
      <c r="O85" s="72">
        <v>1</v>
      </c>
      <c r="P85" s="136">
        <v>-9.0899999999999995E-2</v>
      </c>
      <c r="Q85" s="71">
        <v>187</v>
      </c>
      <c r="R85" s="71">
        <v>137</v>
      </c>
      <c r="S85" s="72">
        <v>48239200</v>
      </c>
    </row>
    <row r="86" spans="1:19" ht="15" customHeight="1" x14ac:dyDescent="0.2">
      <c r="A86" s="69" t="s">
        <v>341</v>
      </c>
      <c r="B86" s="69" t="s">
        <v>342</v>
      </c>
      <c r="C86" s="116" t="s">
        <v>343</v>
      </c>
      <c r="D86" s="82" t="s">
        <v>76</v>
      </c>
      <c r="E86" s="82" t="s">
        <v>171</v>
      </c>
      <c r="F86" s="71" t="s">
        <v>265</v>
      </c>
      <c r="G86" s="71">
        <v>110</v>
      </c>
      <c r="H86" s="71">
        <v>94</v>
      </c>
      <c r="I86" s="71">
        <v>100</v>
      </c>
      <c r="J86" s="71">
        <v>94</v>
      </c>
      <c r="K86" s="71">
        <v>100</v>
      </c>
      <c r="L86" s="71">
        <v>94.927899999999994</v>
      </c>
      <c r="M86" s="72">
        <v>319</v>
      </c>
      <c r="N86" s="72">
        <v>30282</v>
      </c>
      <c r="O86" s="72">
        <v>6</v>
      </c>
      <c r="P86" s="136">
        <v>6.3799999999999996E-2</v>
      </c>
      <c r="Q86" s="71">
        <v>100</v>
      </c>
      <c r="R86" s="71">
        <v>80</v>
      </c>
      <c r="S86" s="72">
        <v>20564300</v>
      </c>
    </row>
    <row r="87" spans="1:19" ht="15" customHeight="1" x14ac:dyDescent="0.2">
      <c r="A87" s="69" t="s">
        <v>89</v>
      </c>
      <c r="B87" s="69" t="s">
        <v>90</v>
      </c>
      <c r="C87" s="116" t="s">
        <v>91</v>
      </c>
      <c r="D87" s="82" t="s">
        <v>76</v>
      </c>
      <c r="E87" s="82" t="s">
        <v>171</v>
      </c>
      <c r="F87" s="71">
        <v>21.8</v>
      </c>
      <c r="G87" s="71">
        <v>38</v>
      </c>
      <c r="H87" s="71">
        <v>28</v>
      </c>
      <c r="I87" s="71">
        <v>36</v>
      </c>
      <c r="J87" s="71">
        <v>28</v>
      </c>
      <c r="K87" s="71">
        <v>36</v>
      </c>
      <c r="L87" s="71">
        <v>29.456</v>
      </c>
      <c r="M87" s="72">
        <v>375</v>
      </c>
      <c r="N87" s="72">
        <v>11046</v>
      </c>
      <c r="O87" s="72">
        <v>5</v>
      </c>
      <c r="P87" s="136">
        <v>0.2</v>
      </c>
      <c r="Q87" s="71">
        <v>49</v>
      </c>
      <c r="R87" s="71">
        <v>17.600000000000001</v>
      </c>
      <c r="S87" s="72">
        <v>11081088</v>
      </c>
    </row>
    <row r="88" spans="1:19" s="115" customFormat="1" ht="14.1" customHeight="1" x14ac:dyDescent="0.2">
      <c r="A88" s="113"/>
      <c r="B88" s="113"/>
      <c r="C88" s="114"/>
    </row>
    <row r="89" spans="1:19" s="115" customFormat="1" ht="14.1" customHeight="1" x14ac:dyDescent="0.2">
      <c r="B89" s="113" t="s">
        <v>155</v>
      </c>
      <c r="C89" s="113" t="s">
        <v>156</v>
      </c>
    </row>
    <row r="90" spans="1:19" s="115" customFormat="1" ht="14.1" customHeight="1" x14ac:dyDescent="0.2">
      <c r="B90" s="113"/>
      <c r="C90" s="113" t="s">
        <v>157</v>
      </c>
    </row>
    <row r="91" spans="1:19" s="115" customFormat="1" ht="14.1" customHeight="1" x14ac:dyDescent="0.2">
      <c r="B91" s="113"/>
      <c r="C91" s="113" t="s">
        <v>158</v>
      </c>
    </row>
    <row r="92" spans="1:19" s="115" customFormat="1" ht="14.1" customHeight="1" x14ac:dyDescent="0.2">
      <c r="B92" s="113"/>
      <c r="C92" s="113"/>
    </row>
    <row r="93" spans="1:19" s="115" customFormat="1" ht="14.1" customHeight="1" x14ac:dyDescent="0.2">
      <c r="B93" s="113" t="s">
        <v>344</v>
      </c>
      <c r="C93" s="196" t="s">
        <v>345</v>
      </c>
      <c r="D93" s="196"/>
      <c r="E93" s="196"/>
      <c r="F93" s="196"/>
      <c r="G93" s="196"/>
    </row>
    <row r="94" spans="1:19" s="115" customFormat="1" ht="14.1" customHeight="1" x14ac:dyDescent="0.2">
      <c r="B94" s="113"/>
      <c r="C94" s="196" t="s">
        <v>346</v>
      </c>
      <c r="D94" s="196"/>
      <c r="E94" s="196"/>
      <c r="F94" s="196"/>
      <c r="G94" s="196"/>
    </row>
  </sheetData>
  <mergeCells count="2">
    <mergeCell ref="C93:G93"/>
    <mergeCell ref="C94:G94"/>
  </mergeCells>
  <printOptions horizontalCentered="1"/>
  <pageMargins left="0.19685039370078999" right="0.19685039370078999" top="1.1811023622047001" bottom="0.39370078740157" header="0.59055118110236005" footer="0.15748031496063"/>
  <pageSetup paperSize="9" scale="80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9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31" customWidth="1"/>
    <col min="2" max="2" width="13.5703125" style="31" customWidth="1"/>
    <col min="3" max="3" width="24.42578125" style="31" customWidth="1"/>
    <col min="4" max="4" width="6" style="31" customWidth="1"/>
    <col min="5" max="11" width="7.5703125" style="31" customWidth="1"/>
    <col min="12" max="12" width="9.5703125" style="31" customWidth="1"/>
    <col min="13" max="13" width="12.140625" style="31" customWidth="1"/>
    <col min="14" max="14" width="10.28515625" style="31" customWidth="1"/>
    <col min="15" max="15" width="7.7109375" style="31" customWidth="1"/>
    <col min="16" max="16" width="8.7109375" style="31" customWidth="1"/>
    <col min="17" max="17" width="7.28515625" style="31" customWidth="1"/>
    <col min="18" max="18" width="18.140625" style="32" customWidth="1"/>
  </cols>
  <sheetData>
    <row r="1" spans="1:18" s="38" customFormat="1" ht="28.5" customHeight="1" x14ac:dyDescent="0.2">
      <c r="A1" s="29" t="s">
        <v>65</v>
      </c>
      <c r="B1" s="29" t="s">
        <v>66</v>
      </c>
      <c r="C1" s="29" t="s">
        <v>67</v>
      </c>
      <c r="D1" s="35" t="s">
        <v>68</v>
      </c>
      <c r="E1" s="39" t="s">
        <v>160</v>
      </c>
      <c r="F1" s="39" t="s">
        <v>161</v>
      </c>
      <c r="G1" s="39" t="s">
        <v>42</v>
      </c>
      <c r="H1" s="39" t="s">
        <v>43</v>
      </c>
      <c r="I1" s="39" t="s">
        <v>44</v>
      </c>
      <c r="J1" s="39" t="s">
        <v>162</v>
      </c>
      <c r="K1" s="39" t="s">
        <v>163</v>
      </c>
      <c r="L1" s="39" t="s">
        <v>29</v>
      </c>
      <c r="M1" s="39" t="s">
        <v>28</v>
      </c>
      <c r="N1" s="39" t="s">
        <v>347</v>
      </c>
      <c r="O1" s="39" t="s">
        <v>348</v>
      </c>
      <c r="P1" s="39" t="s">
        <v>349</v>
      </c>
      <c r="Q1" s="39" t="s">
        <v>350</v>
      </c>
      <c r="R1" s="30" t="s">
        <v>167</v>
      </c>
    </row>
    <row r="2" spans="1:18" s="75" customFormat="1" ht="15" customHeight="1" x14ac:dyDescent="0.2">
      <c r="A2" s="76" t="s">
        <v>351</v>
      </c>
      <c r="B2" s="76" t="s">
        <v>352</v>
      </c>
      <c r="C2" s="76" t="s">
        <v>353</v>
      </c>
      <c r="D2" s="77" t="s">
        <v>72</v>
      </c>
      <c r="E2" s="78" t="s">
        <v>265</v>
      </c>
      <c r="F2" s="78" t="s">
        <v>265</v>
      </c>
      <c r="G2" s="78">
        <v>101</v>
      </c>
      <c r="H2" s="78">
        <v>101</v>
      </c>
      <c r="I2" s="78">
        <v>101</v>
      </c>
      <c r="J2" s="78">
        <v>101</v>
      </c>
      <c r="K2" s="78">
        <v>101</v>
      </c>
      <c r="L2" s="79">
        <v>300000</v>
      </c>
      <c r="M2" s="79">
        <v>303000</v>
      </c>
      <c r="N2" s="80">
        <v>45644</v>
      </c>
      <c r="O2" s="81">
        <v>1.7500000000000002E-2</v>
      </c>
      <c r="P2" s="78">
        <v>1</v>
      </c>
      <c r="Q2" s="78" t="s">
        <v>354</v>
      </c>
      <c r="R2" s="72">
        <v>131300000</v>
      </c>
    </row>
    <row r="3" spans="1:18" ht="15" customHeight="1" x14ac:dyDescent="0.2">
      <c r="A3" s="76" t="s">
        <v>355</v>
      </c>
      <c r="B3" s="76" t="s">
        <v>356</v>
      </c>
      <c r="C3" s="76" t="s">
        <v>357</v>
      </c>
      <c r="D3" s="77" t="s">
        <v>76</v>
      </c>
      <c r="E3" s="78">
        <v>49</v>
      </c>
      <c r="F3" s="78" t="s">
        <v>265</v>
      </c>
      <c r="G3" s="78">
        <v>70</v>
      </c>
      <c r="H3" s="78">
        <v>70</v>
      </c>
      <c r="I3" s="78">
        <v>70</v>
      </c>
      <c r="J3" s="78">
        <v>70</v>
      </c>
      <c r="K3" s="78">
        <v>70</v>
      </c>
      <c r="L3" s="79">
        <v>13256</v>
      </c>
      <c r="M3" s="79">
        <v>69810.48</v>
      </c>
      <c r="N3" s="80">
        <v>48136</v>
      </c>
      <c r="O3" s="81">
        <v>4.4999999999999998E-2</v>
      </c>
      <c r="P3" s="78">
        <v>1</v>
      </c>
      <c r="Q3" s="78" t="s">
        <v>358</v>
      </c>
      <c r="R3" s="72">
        <v>289572877.81</v>
      </c>
    </row>
    <row r="4" spans="1:18" ht="15" customHeight="1" x14ac:dyDescent="0.2">
      <c r="A4" s="76" t="s">
        <v>359</v>
      </c>
      <c r="B4" s="76" t="s">
        <v>360</v>
      </c>
      <c r="C4" s="76" t="s">
        <v>361</v>
      </c>
      <c r="D4" s="77" t="s">
        <v>72</v>
      </c>
      <c r="E4" s="78" t="s">
        <v>265</v>
      </c>
      <c r="F4" s="78">
        <v>113.79</v>
      </c>
      <c r="G4" s="78">
        <v>113.5</v>
      </c>
      <c r="H4" s="78">
        <v>113.5</v>
      </c>
      <c r="I4" s="78">
        <v>113.5</v>
      </c>
      <c r="J4" s="78">
        <v>113.5</v>
      </c>
      <c r="K4" s="78">
        <v>113.5</v>
      </c>
      <c r="L4" s="79">
        <v>270000</v>
      </c>
      <c r="M4" s="79">
        <v>2304623.52</v>
      </c>
      <c r="N4" s="80">
        <v>45483</v>
      </c>
      <c r="O4" s="81">
        <v>5.7500000000000002E-2</v>
      </c>
      <c r="P4" s="78">
        <v>1</v>
      </c>
      <c r="Q4" s="78" t="s">
        <v>358</v>
      </c>
      <c r="R4" s="72">
        <v>11809815225.6</v>
      </c>
    </row>
    <row r="5" spans="1:18" ht="15" customHeight="1" x14ac:dyDescent="0.2">
      <c r="A5" s="76" t="s">
        <v>362</v>
      </c>
      <c r="B5" s="76" t="s">
        <v>363</v>
      </c>
      <c r="C5" s="76" t="s">
        <v>361</v>
      </c>
      <c r="D5" s="77" t="s">
        <v>72</v>
      </c>
      <c r="E5" s="78" t="s">
        <v>265</v>
      </c>
      <c r="F5" s="78">
        <v>100</v>
      </c>
      <c r="G5" s="78">
        <v>90</v>
      </c>
      <c r="H5" s="78">
        <v>90</v>
      </c>
      <c r="I5" s="78">
        <v>90</v>
      </c>
      <c r="J5" s="78">
        <v>90</v>
      </c>
      <c r="K5" s="78">
        <v>90</v>
      </c>
      <c r="L5" s="79">
        <v>1729000</v>
      </c>
      <c r="M5" s="79">
        <v>1575512.9</v>
      </c>
      <c r="N5" s="80">
        <v>49275</v>
      </c>
      <c r="O5" s="81">
        <v>0.01</v>
      </c>
      <c r="P5" s="78">
        <v>1</v>
      </c>
      <c r="Q5" s="78" t="s">
        <v>354</v>
      </c>
      <c r="R5" s="72">
        <v>10483772963.74</v>
      </c>
    </row>
    <row r="6" spans="1:18" ht="17.100000000000001" customHeight="1" x14ac:dyDescent="0.2">
      <c r="R6" s="115"/>
    </row>
    <row r="7" spans="1:18" ht="17.100000000000001" customHeight="1" x14ac:dyDescent="0.2">
      <c r="B7" s="138" t="s">
        <v>155</v>
      </c>
      <c r="C7" s="113" t="s">
        <v>156</v>
      </c>
      <c r="R7" s="115"/>
    </row>
    <row r="8" spans="1:18" ht="17.100000000000001" customHeight="1" x14ac:dyDescent="0.2">
      <c r="B8" s="113"/>
      <c r="C8" s="113" t="s">
        <v>157</v>
      </c>
      <c r="R8" s="115"/>
    </row>
    <row r="9" spans="1:18" ht="17.100000000000001" customHeight="1" x14ac:dyDescent="0.2">
      <c r="B9" s="113"/>
      <c r="C9" s="113" t="s">
        <v>158</v>
      </c>
      <c r="R9" s="115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33" customWidth="1"/>
    <col min="2" max="2" width="13.5703125" style="33" customWidth="1"/>
    <col min="3" max="3" width="25.7109375" style="34" customWidth="1"/>
    <col min="4" max="4" width="7" style="32" customWidth="1"/>
    <col min="5" max="5" width="8.42578125" style="32" customWidth="1"/>
    <col min="6" max="13" width="8.7109375" style="32" customWidth="1"/>
    <col min="14" max="14" width="10.28515625" style="32" customWidth="1"/>
    <col min="15" max="15" width="18.140625" style="32" customWidth="1"/>
  </cols>
  <sheetData>
    <row r="1" spans="1:15" s="23" customFormat="1" ht="28.5" customHeight="1" x14ac:dyDescent="0.2">
      <c r="A1" s="29" t="s">
        <v>65</v>
      </c>
      <c r="B1" s="29" t="s">
        <v>66</v>
      </c>
      <c r="C1" s="29" t="s">
        <v>364</v>
      </c>
      <c r="D1" s="30" t="s">
        <v>160</v>
      </c>
      <c r="E1" s="30" t="s">
        <v>161</v>
      </c>
      <c r="F1" s="30" t="s">
        <v>42</v>
      </c>
      <c r="G1" s="30" t="s">
        <v>43</v>
      </c>
      <c r="H1" s="30" t="s">
        <v>44</v>
      </c>
      <c r="I1" s="30" t="s">
        <v>162</v>
      </c>
      <c r="J1" s="30" t="s">
        <v>163</v>
      </c>
      <c r="K1" s="30" t="s">
        <v>29</v>
      </c>
      <c r="L1" s="30" t="s">
        <v>28</v>
      </c>
      <c r="M1" s="30" t="s">
        <v>164</v>
      </c>
      <c r="N1" s="30" t="s">
        <v>46</v>
      </c>
      <c r="O1" s="30" t="s">
        <v>167</v>
      </c>
    </row>
    <row r="2" spans="1:15" s="75" customFormat="1" ht="15" customHeight="1" x14ac:dyDescent="0.2">
      <c r="A2" s="69" t="s">
        <v>265</v>
      </c>
      <c r="B2" s="69" t="s">
        <v>265</v>
      </c>
      <c r="C2" s="70" t="s">
        <v>265</v>
      </c>
      <c r="D2" s="71" t="s">
        <v>265</v>
      </c>
      <c r="E2" s="71" t="s">
        <v>265</v>
      </c>
      <c r="F2" s="71" t="s">
        <v>265</v>
      </c>
      <c r="G2" s="71" t="s">
        <v>265</v>
      </c>
      <c r="H2" s="71" t="s">
        <v>265</v>
      </c>
      <c r="I2" s="71" t="s">
        <v>265</v>
      </c>
      <c r="J2" s="71" t="s">
        <v>265</v>
      </c>
      <c r="K2" s="72" t="s">
        <v>265</v>
      </c>
      <c r="L2" s="72" t="s">
        <v>265</v>
      </c>
      <c r="M2" s="72" t="s">
        <v>265</v>
      </c>
      <c r="N2" s="137" t="s">
        <v>265</v>
      </c>
      <c r="O2" s="72" t="s">
        <v>265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7" customWidth="1"/>
    <col min="2" max="2" width="13.5703125" style="17" customWidth="1"/>
    <col min="3" max="3" width="25.7109375" style="17" customWidth="1"/>
    <col min="4" max="9" width="7" style="17" customWidth="1"/>
    <col min="10" max="11" width="8" style="17" customWidth="1"/>
    <col min="12" max="15" width="9" style="17"/>
    <col min="16" max="16" width="18.140625" style="32" customWidth="1"/>
  </cols>
  <sheetData>
    <row r="1" spans="1:16" ht="28.5" customHeight="1" x14ac:dyDescent="0.2">
      <c r="A1" s="29" t="s">
        <v>65</v>
      </c>
      <c r="B1" s="29" t="s">
        <v>66</v>
      </c>
      <c r="C1" s="29" t="s">
        <v>67</v>
      </c>
      <c r="D1" s="30" t="s">
        <v>160</v>
      </c>
      <c r="E1" s="30" t="s">
        <v>161</v>
      </c>
      <c r="F1" s="30" t="s">
        <v>42</v>
      </c>
      <c r="G1" s="30" t="s">
        <v>43</v>
      </c>
      <c r="H1" s="30" t="s">
        <v>44</v>
      </c>
      <c r="I1" s="30" t="s">
        <v>162</v>
      </c>
      <c r="J1" s="30" t="s">
        <v>163</v>
      </c>
      <c r="K1" s="30" t="s">
        <v>29</v>
      </c>
      <c r="L1" s="30" t="s">
        <v>28</v>
      </c>
      <c r="M1" s="30" t="s">
        <v>46</v>
      </c>
      <c r="N1" s="30" t="s">
        <v>365</v>
      </c>
      <c r="O1" s="30" t="s">
        <v>366</v>
      </c>
      <c r="P1" s="30" t="s">
        <v>167</v>
      </c>
    </row>
    <row r="2" spans="1:16" s="74" customFormat="1" ht="15" customHeight="1" x14ac:dyDescent="0.2">
      <c r="A2" s="69" t="s">
        <v>367</v>
      </c>
      <c r="B2" s="69" t="s">
        <v>368</v>
      </c>
      <c r="C2" s="70" t="s">
        <v>369</v>
      </c>
      <c r="D2" s="71" t="s">
        <v>265</v>
      </c>
      <c r="E2" s="71" t="s">
        <v>265</v>
      </c>
      <c r="F2" s="71">
        <v>122.3</v>
      </c>
      <c r="G2" s="71">
        <v>130.19999999999999</v>
      </c>
      <c r="H2" s="71">
        <v>104</v>
      </c>
      <c r="I2" s="71">
        <v>120</v>
      </c>
      <c r="J2" s="71">
        <v>120.863</v>
      </c>
      <c r="K2" s="72">
        <v>79254</v>
      </c>
      <c r="L2" s="72">
        <v>9578872.8200000003</v>
      </c>
      <c r="M2" s="137">
        <v>-1.04E-2</v>
      </c>
      <c r="N2" s="142">
        <v>121.9196</v>
      </c>
      <c r="O2" s="73" t="s">
        <v>370</v>
      </c>
      <c r="P2" s="72">
        <v>30570480</v>
      </c>
    </row>
    <row r="3" spans="1:16" ht="15" customHeight="1" x14ac:dyDescent="0.2">
      <c r="A3" s="69" t="s">
        <v>371</v>
      </c>
      <c r="B3" s="69" t="s">
        <v>372</v>
      </c>
      <c r="C3" s="70" t="s">
        <v>369</v>
      </c>
      <c r="D3" s="71">
        <v>150</v>
      </c>
      <c r="E3" s="71">
        <v>153</v>
      </c>
      <c r="F3" s="71">
        <v>156</v>
      </c>
      <c r="G3" s="71">
        <v>165.6</v>
      </c>
      <c r="H3" s="71">
        <v>131.30000000000001</v>
      </c>
      <c r="I3" s="71">
        <v>150.80000000000001</v>
      </c>
      <c r="J3" s="71">
        <v>148.5933</v>
      </c>
      <c r="K3" s="72">
        <v>169462</v>
      </c>
      <c r="L3" s="72">
        <v>25180913.82</v>
      </c>
      <c r="M3" s="137">
        <v>-3.4599999999999999E-2</v>
      </c>
      <c r="N3" s="142">
        <v>150.41470000000001</v>
      </c>
      <c r="O3" s="73" t="s">
        <v>370</v>
      </c>
      <c r="P3" s="72">
        <v>38810642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9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6" t="s">
        <v>65</v>
      </c>
      <c r="B1" s="6" t="s">
        <v>66</v>
      </c>
      <c r="C1" s="6" t="s">
        <v>67</v>
      </c>
      <c r="D1" s="91" t="s">
        <v>68</v>
      </c>
      <c r="E1" s="2" t="s">
        <v>43</v>
      </c>
      <c r="F1" s="2" t="s">
        <v>44</v>
      </c>
      <c r="G1" s="2" t="s">
        <v>29</v>
      </c>
      <c r="H1" s="2" t="s">
        <v>28</v>
      </c>
    </row>
    <row r="2" spans="1:8" ht="12.75" customHeight="1" x14ac:dyDescent="0.2">
      <c r="A2" s="10" t="s">
        <v>373</v>
      </c>
      <c r="B2" s="10"/>
      <c r="C2" s="11"/>
      <c r="D2" s="11"/>
      <c r="E2" s="11"/>
      <c r="F2" s="11"/>
      <c r="G2" s="11"/>
      <c r="H2" s="11"/>
    </row>
    <row r="3" spans="1:8" ht="15" customHeight="1" x14ac:dyDescent="0.2">
      <c r="A3" s="9" t="s">
        <v>173</v>
      </c>
      <c r="B3" s="9" t="s">
        <v>174</v>
      </c>
      <c r="C3" s="9" t="s">
        <v>151</v>
      </c>
      <c r="D3" s="83" t="s">
        <v>76</v>
      </c>
      <c r="E3" s="66">
        <v>460</v>
      </c>
      <c r="F3" s="66">
        <v>460</v>
      </c>
      <c r="G3" s="64">
        <v>160000</v>
      </c>
      <c r="H3" s="65">
        <v>73600000</v>
      </c>
    </row>
    <row r="4" spans="1:8" ht="15" customHeight="1" x14ac:dyDescent="0.2">
      <c r="A4" s="9" t="s">
        <v>175</v>
      </c>
      <c r="B4" s="9" t="s">
        <v>176</v>
      </c>
      <c r="C4" s="9" t="s">
        <v>177</v>
      </c>
      <c r="D4" s="83" t="s">
        <v>114</v>
      </c>
      <c r="E4" s="66">
        <v>302</v>
      </c>
      <c r="F4" s="66">
        <v>300</v>
      </c>
      <c r="G4" s="64">
        <v>14000</v>
      </c>
      <c r="H4" s="65">
        <v>4214000</v>
      </c>
    </row>
    <row r="5" spans="1:8" ht="15" customHeight="1" x14ac:dyDescent="0.2">
      <c r="A5" s="9" t="s">
        <v>178</v>
      </c>
      <c r="B5" s="9" t="s">
        <v>179</v>
      </c>
      <c r="C5" s="9" t="s">
        <v>180</v>
      </c>
      <c r="D5" s="83" t="s">
        <v>114</v>
      </c>
      <c r="E5" s="66">
        <v>1580</v>
      </c>
      <c r="F5" s="66">
        <v>1580</v>
      </c>
      <c r="G5" s="64">
        <v>3000</v>
      </c>
      <c r="H5" s="65">
        <v>4740000</v>
      </c>
    </row>
    <row r="6" spans="1:8" ht="15" customHeight="1" x14ac:dyDescent="0.2">
      <c r="A6" s="9" t="s">
        <v>146</v>
      </c>
      <c r="B6" s="9" t="s">
        <v>147</v>
      </c>
      <c r="C6" s="9" t="s">
        <v>148</v>
      </c>
      <c r="D6" s="83" t="s">
        <v>76</v>
      </c>
      <c r="E6" s="66">
        <v>1760</v>
      </c>
      <c r="F6" s="66">
        <v>1760</v>
      </c>
      <c r="G6" s="64">
        <v>1300</v>
      </c>
      <c r="H6" s="65">
        <v>2288000</v>
      </c>
    </row>
    <row r="7" spans="1:8" ht="15" customHeight="1" x14ac:dyDescent="0.2">
      <c r="A7" s="9" t="s">
        <v>77</v>
      </c>
      <c r="B7" s="9" t="s">
        <v>78</v>
      </c>
      <c r="C7" s="9" t="s">
        <v>79</v>
      </c>
      <c r="D7" s="83" t="s">
        <v>72</v>
      </c>
      <c r="E7" s="66">
        <v>840</v>
      </c>
      <c r="F7" s="66">
        <v>840</v>
      </c>
      <c r="G7" s="64">
        <v>5836</v>
      </c>
      <c r="H7" s="65">
        <v>4902240</v>
      </c>
    </row>
    <row r="8" spans="1:8" ht="15" customHeight="1" x14ac:dyDescent="0.2">
      <c r="A8" s="9" t="s">
        <v>134</v>
      </c>
      <c r="B8" s="9" t="s">
        <v>135</v>
      </c>
      <c r="C8" s="9" t="s">
        <v>136</v>
      </c>
      <c r="D8" s="83" t="s">
        <v>114</v>
      </c>
      <c r="E8" s="66">
        <v>186</v>
      </c>
      <c r="F8" s="66">
        <v>183</v>
      </c>
      <c r="G8" s="64">
        <v>1164449</v>
      </c>
      <c r="H8" s="65">
        <v>213819347</v>
      </c>
    </row>
    <row r="9" spans="1:8" ht="15" customHeight="1" x14ac:dyDescent="0.2">
      <c r="A9" s="9" t="s">
        <v>247</v>
      </c>
      <c r="B9" s="9" t="s">
        <v>248</v>
      </c>
      <c r="C9" s="9" t="s">
        <v>249</v>
      </c>
      <c r="D9" s="83" t="s">
        <v>72</v>
      </c>
      <c r="E9" s="66">
        <v>885</v>
      </c>
      <c r="F9" s="66">
        <v>885</v>
      </c>
      <c r="G9" s="64">
        <v>3000</v>
      </c>
      <c r="H9" s="65">
        <v>2655000</v>
      </c>
    </row>
    <row r="10" spans="1:8" ht="15" customHeight="1" x14ac:dyDescent="0.2">
      <c r="A10" s="9" t="s">
        <v>269</v>
      </c>
      <c r="B10" s="9" t="s">
        <v>270</v>
      </c>
      <c r="C10" s="9" t="s">
        <v>271</v>
      </c>
      <c r="D10" s="83" t="s">
        <v>72</v>
      </c>
      <c r="E10" s="66">
        <v>27.6</v>
      </c>
      <c r="F10" s="66">
        <v>27.6</v>
      </c>
      <c r="G10" s="64">
        <v>250303</v>
      </c>
      <c r="H10" s="65">
        <v>6908362.7999999998</v>
      </c>
    </row>
    <row r="11" spans="1:8" ht="15" customHeight="1" x14ac:dyDescent="0.2">
      <c r="A11" s="9" t="s">
        <v>296</v>
      </c>
      <c r="B11" s="9" t="s">
        <v>297</v>
      </c>
      <c r="C11" s="9" t="s">
        <v>298</v>
      </c>
      <c r="D11" s="83" t="s">
        <v>72</v>
      </c>
      <c r="E11" s="66">
        <v>5.28</v>
      </c>
      <c r="F11" s="66">
        <v>5.28</v>
      </c>
      <c r="G11" s="64">
        <v>1987052</v>
      </c>
      <c r="H11" s="65">
        <v>10491634.560000001</v>
      </c>
    </row>
    <row r="12" spans="1:8" ht="15" customHeight="1" x14ac:dyDescent="0.2">
      <c r="A12" s="9" t="s">
        <v>137</v>
      </c>
      <c r="B12" s="9" t="s">
        <v>138</v>
      </c>
      <c r="C12" s="9" t="s">
        <v>139</v>
      </c>
      <c r="D12" s="83" t="s">
        <v>114</v>
      </c>
      <c r="E12" s="66">
        <v>590</v>
      </c>
      <c r="F12" s="66">
        <v>570</v>
      </c>
      <c r="G12" s="64">
        <v>9000</v>
      </c>
      <c r="H12" s="65">
        <v>5230000</v>
      </c>
    </row>
    <row r="13" spans="1:8" ht="15" customHeight="1" x14ac:dyDescent="0.2">
      <c r="A13" s="9" t="s">
        <v>152</v>
      </c>
      <c r="B13" s="9" t="s">
        <v>153</v>
      </c>
      <c r="C13" s="9" t="s">
        <v>154</v>
      </c>
      <c r="D13" s="83" t="s">
        <v>72</v>
      </c>
      <c r="E13" s="66">
        <v>212</v>
      </c>
      <c r="F13" s="66">
        <v>212</v>
      </c>
      <c r="G13" s="64">
        <v>109730</v>
      </c>
      <c r="H13" s="65">
        <v>23262760</v>
      </c>
    </row>
    <row r="14" spans="1:8" ht="12.75" customHeight="1" x14ac:dyDescent="0.2">
      <c r="A14" s="10" t="s">
        <v>21</v>
      </c>
      <c r="B14" s="10"/>
      <c r="C14" s="11"/>
      <c r="D14" s="11"/>
      <c r="E14" s="11"/>
      <c r="F14" s="11"/>
      <c r="G14" s="11"/>
      <c r="H14" s="11"/>
    </row>
    <row r="15" spans="1:8" ht="15" customHeight="1" x14ac:dyDescent="0.2">
      <c r="A15" s="9" t="s">
        <v>265</v>
      </c>
      <c r="B15" s="9" t="s">
        <v>265</v>
      </c>
      <c r="C15" s="9" t="s">
        <v>265</v>
      </c>
      <c r="D15" s="83" t="s">
        <v>265</v>
      </c>
      <c r="E15" s="66" t="s">
        <v>265</v>
      </c>
      <c r="F15" s="66" t="s">
        <v>265</v>
      </c>
      <c r="G15" s="64" t="s">
        <v>265</v>
      </c>
      <c r="H15" s="65" t="s">
        <v>265</v>
      </c>
    </row>
    <row r="17" spans="2:3" ht="12.75" customHeight="1" x14ac:dyDescent="0.2">
      <c r="B17" s="138" t="s">
        <v>155</v>
      </c>
      <c r="C17" s="113" t="s">
        <v>156</v>
      </c>
    </row>
    <row r="18" spans="2:3" ht="12.75" customHeight="1" x14ac:dyDescent="0.2">
      <c r="B18" s="113"/>
      <c r="C18" s="113" t="s">
        <v>157</v>
      </c>
    </row>
    <row r="19" spans="2:3" ht="12.75" customHeight="1" x14ac:dyDescent="0.2">
      <c r="B19" s="113"/>
      <c r="C19" s="113" t="s">
        <v>158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11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5" customWidth="1"/>
    <col min="2" max="2" width="13.5703125" style="5" customWidth="1"/>
    <col min="3" max="3" width="42.85546875" style="5" customWidth="1"/>
    <col min="4" max="7" width="10.7109375" style="5" customWidth="1"/>
    <col min="8" max="8" width="18.140625" style="32" customWidth="1"/>
  </cols>
  <sheetData>
    <row r="1" spans="1:8" ht="24" customHeight="1" x14ac:dyDescent="0.2">
      <c r="A1" s="6" t="s">
        <v>65</v>
      </c>
      <c r="B1" s="6" t="s">
        <v>66</v>
      </c>
      <c r="C1" s="6" t="s">
        <v>67</v>
      </c>
      <c r="D1" s="91" t="s">
        <v>68</v>
      </c>
      <c r="E1" s="2" t="s">
        <v>29</v>
      </c>
      <c r="F1" s="2" t="s">
        <v>28</v>
      </c>
      <c r="G1" s="2" t="s">
        <v>374</v>
      </c>
      <c r="H1" s="2" t="s">
        <v>167</v>
      </c>
    </row>
    <row r="2" spans="1:8" s="86" customFormat="1" ht="15" customHeight="1" x14ac:dyDescent="0.2">
      <c r="A2" s="84" t="s">
        <v>373</v>
      </c>
      <c r="B2" s="84"/>
      <c r="C2" s="85"/>
      <c r="D2" s="85"/>
      <c r="E2" s="85"/>
      <c r="F2" s="85"/>
      <c r="G2" s="85"/>
      <c r="H2" s="85"/>
    </row>
    <row r="3" spans="1:8" s="86" customFormat="1" ht="15" customHeight="1" x14ac:dyDescent="0.2">
      <c r="A3" s="87" t="s">
        <v>168</v>
      </c>
      <c r="B3" s="87" t="s">
        <v>169</v>
      </c>
      <c r="C3" s="87" t="s">
        <v>170</v>
      </c>
      <c r="D3" s="90" t="s">
        <v>76</v>
      </c>
      <c r="E3" s="88">
        <v>202</v>
      </c>
      <c r="F3" s="88">
        <v>1509850</v>
      </c>
      <c r="G3" s="89">
        <v>7474.5050000000001</v>
      </c>
      <c r="H3" s="88">
        <v>838503000</v>
      </c>
    </row>
    <row r="4" spans="1:8" ht="15" customHeight="1" x14ac:dyDescent="0.2">
      <c r="A4" s="87" t="s">
        <v>111</v>
      </c>
      <c r="B4" s="87" t="s">
        <v>112</v>
      </c>
      <c r="C4" s="87" t="s">
        <v>113</v>
      </c>
      <c r="D4" s="90" t="s">
        <v>114</v>
      </c>
      <c r="E4" s="88">
        <v>369365</v>
      </c>
      <c r="F4" s="88">
        <v>40920733.399999999</v>
      </c>
      <c r="G4" s="89">
        <v>110.7867</v>
      </c>
      <c r="H4" s="88">
        <v>419118483.19999999</v>
      </c>
    </row>
    <row r="5" spans="1:8" ht="15" customHeight="1" x14ac:dyDescent="0.2">
      <c r="A5" s="87" t="s">
        <v>173</v>
      </c>
      <c r="B5" s="87" t="s">
        <v>174</v>
      </c>
      <c r="C5" s="87" t="s">
        <v>151</v>
      </c>
      <c r="D5" s="90" t="s">
        <v>76</v>
      </c>
      <c r="E5" s="88">
        <v>173203</v>
      </c>
      <c r="F5" s="88">
        <v>79535400</v>
      </c>
      <c r="G5" s="89">
        <v>459.20339999999999</v>
      </c>
      <c r="H5" s="88">
        <v>4307923200</v>
      </c>
    </row>
    <row r="6" spans="1:8" ht="15" customHeight="1" x14ac:dyDescent="0.2">
      <c r="A6" s="87" t="s">
        <v>149</v>
      </c>
      <c r="B6" s="87" t="s">
        <v>150</v>
      </c>
      <c r="C6" s="87" t="s">
        <v>151</v>
      </c>
      <c r="D6" s="90" t="s">
        <v>76</v>
      </c>
      <c r="E6" s="88">
        <v>70865</v>
      </c>
      <c r="F6" s="88">
        <v>28997509</v>
      </c>
      <c r="G6" s="89">
        <v>409.19369999999998</v>
      </c>
      <c r="H6" s="88">
        <v>2849322000</v>
      </c>
    </row>
    <row r="7" spans="1:8" ht="15" customHeight="1" x14ac:dyDescent="0.2">
      <c r="A7" s="87" t="s">
        <v>175</v>
      </c>
      <c r="B7" s="87" t="s">
        <v>176</v>
      </c>
      <c r="C7" s="87" t="s">
        <v>177</v>
      </c>
      <c r="D7" s="90" t="s">
        <v>114</v>
      </c>
      <c r="E7" s="88">
        <v>47705</v>
      </c>
      <c r="F7" s="88">
        <v>13999970</v>
      </c>
      <c r="G7" s="89">
        <v>293.46969999999999</v>
      </c>
      <c r="H7" s="88">
        <v>1466814206</v>
      </c>
    </row>
    <row r="8" spans="1:8" ht="15" customHeight="1" x14ac:dyDescent="0.2">
      <c r="A8" s="87" t="s">
        <v>178</v>
      </c>
      <c r="B8" s="87" t="s">
        <v>179</v>
      </c>
      <c r="C8" s="87" t="s">
        <v>180</v>
      </c>
      <c r="D8" s="90" t="s">
        <v>114</v>
      </c>
      <c r="E8" s="88">
        <v>16252</v>
      </c>
      <c r="F8" s="88">
        <v>26885550</v>
      </c>
      <c r="G8" s="89">
        <v>1654.2918</v>
      </c>
      <c r="H8" s="88">
        <v>5701653000</v>
      </c>
    </row>
    <row r="9" spans="1:8" ht="15" customHeight="1" x14ac:dyDescent="0.2">
      <c r="A9" s="87" t="s">
        <v>83</v>
      </c>
      <c r="B9" s="87" t="s">
        <v>84</v>
      </c>
      <c r="C9" s="87" t="s">
        <v>85</v>
      </c>
      <c r="D9" s="90" t="s">
        <v>76</v>
      </c>
      <c r="E9" s="88">
        <v>123312</v>
      </c>
      <c r="F9" s="88">
        <v>50654681</v>
      </c>
      <c r="G9" s="89">
        <v>410.78469999999999</v>
      </c>
      <c r="H9" s="88">
        <v>657289920</v>
      </c>
    </row>
    <row r="10" spans="1:8" ht="15" customHeight="1" x14ac:dyDescent="0.2">
      <c r="A10" s="87" t="s">
        <v>181</v>
      </c>
      <c r="B10" s="87" t="s">
        <v>182</v>
      </c>
      <c r="C10" s="87" t="s">
        <v>183</v>
      </c>
      <c r="D10" s="90" t="s">
        <v>76</v>
      </c>
      <c r="E10" s="88">
        <v>4932</v>
      </c>
      <c r="F10" s="88">
        <v>4208680</v>
      </c>
      <c r="G10" s="89">
        <v>853.34140000000002</v>
      </c>
      <c r="H10" s="88">
        <v>519000000</v>
      </c>
    </row>
    <row r="11" spans="1:8" ht="15" customHeight="1" x14ac:dyDescent="0.2">
      <c r="A11" s="87" t="s">
        <v>184</v>
      </c>
      <c r="B11" s="87" t="s">
        <v>185</v>
      </c>
      <c r="C11" s="87" t="s">
        <v>186</v>
      </c>
      <c r="D11" s="90" t="s">
        <v>76</v>
      </c>
      <c r="E11" s="88">
        <v>72</v>
      </c>
      <c r="F11" s="88">
        <v>10224</v>
      </c>
      <c r="G11" s="89">
        <v>142</v>
      </c>
      <c r="H11" s="88">
        <v>14105002</v>
      </c>
    </row>
    <row r="12" spans="1:8" ht="15" customHeight="1" x14ac:dyDescent="0.2">
      <c r="A12" s="87" t="s">
        <v>187</v>
      </c>
      <c r="B12" s="87" t="s">
        <v>188</v>
      </c>
      <c r="C12" s="87" t="s">
        <v>189</v>
      </c>
      <c r="D12" s="90" t="s">
        <v>76</v>
      </c>
      <c r="E12" s="88">
        <v>952</v>
      </c>
      <c r="F12" s="88">
        <v>50218</v>
      </c>
      <c r="G12" s="89">
        <v>52.75</v>
      </c>
      <c r="H12" s="88">
        <v>25806000</v>
      </c>
    </row>
    <row r="13" spans="1:8" ht="15" customHeight="1" x14ac:dyDescent="0.2">
      <c r="A13" s="87" t="s">
        <v>127</v>
      </c>
      <c r="B13" s="87" t="s">
        <v>128</v>
      </c>
      <c r="C13" s="87" t="s">
        <v>129</v>
      </c>
      <c r="D13" s="90" t="s">
        <v>72</v>
      </c>
      <c r="E13" s="88">
        <v>505</v>
      </c>
      <c r="F13" s="88">
        <v>20893</v>
      </c>
      <c r="G13" s="89">
        <v>41.372300000000003</v>
      </c>
      <c r="H13" s="88">
        <v>790079560</v>
      </c>
    </row>
    <row r="14" spans="1:8" ht="15" customHeight="1" x14ac:dyDescent="0.2">
      <c r="A14" s="87" t="s">
        <v>190</v>
      </c>
      <c r="B14" s="87" t="s">
        <v>191</v>
      </c>
      <c r="C14" s="87" t="s">
        <v>192</v>
      </c>
      <c r="D14" s="90" t="s">
        <v>76</v>
      </c>
      <c r="E14" s="88">
        <v>27376</v>
      </c>
      <c r="F14" s="88">
        <v>2091768</v>
      </c>
      <c r="G14" s="89">
        <v>76.408799999999999</v>
      </c>
      <c r="H14" s="88">
        <v>792330000</v>
      </c>
    </row>
    <row r="15" spans="1:8" ht="15" customHeight="1" x14ac:dyDescent="0.2">
      <c r="A15" s="87" t="s">
        <v>193</v>
      </c>
      <c r="B15" s="87" t="s">
        <v>194</v>
      </c>
      <c r="C15" s="87" t="s">
        <v>195</v>
      </c>
      <c r="D15" s="90" t="s">
        <v>76</v>
      </c>
      <c r="E15" s="88">
        <v>212</v>
      </c>
      <c r="F15" s="88">
        <v>2975</v>
      </c>
      <c r="G15" s="89">
        <v>14.032999999999999</v>
      </c>
      <c r="H15" s="88">
        <v>138596570</v>
      </c>
    </row>
    <row r="16" spans="1:8" ht="15" customHeight="1" x14ac:dyDescent="0.2">
      <c r="A16" s="87" t="s">
        <v>196</v>
      </c>
      <c r="B16" s="87" t="s">
        <v>197</v>
      </c>
      <c r="C16" s="87" t="s">
        <v>198</v>
      </c>
      <c r="D16" s="90" t="s">
        <v>72</v>
      </c>
      <c r="E16" s="88">
        <v>276</v>
      </c>
      <c r="F16" s="88">
        <v>1853700</v>
      </c>
      <c r="G16" s="89">
        <v>6716.3042999999998</v>
      </c>
      <c r="H16" s="88">
        <v>3157102500</v>
      </c>
    </row>
    <row r="17" spans="1:8" ht="15" customHeight="1" x14ac:dyDescent="0.2">
      <c r="A17" s="87" t="s">
        <v>199</v>
      </c>
      <c r="B17" s="87" t="s">
        <v>200</v>
      </c>
      <c r="C17" s="87" t="s">
        <v>198</v>
      </c>
      <c r="D17" s="90" t="s">
        <v>72</v>
      </c>
      <c r="E17" s="88">
        <v>31</v>
      </c>
      <c r="F17" s="88">
        <v>219450</v>
      </c>
      <c r="G17" s="89">
        <v>7079.0322999999999</v>
      </c>
      <c r="H17" s="88">
        <v>62125000</v>
      </c>
    </row>
    <row r="18" spans="1:8" ht="15" customHeight="1" x14ac:dyDescent="0.2">
      <c r="A18" s="87" t="s">
        <v>201</v>
      </c>
      <c r="B18" s="87" t="s">
        <v>202</v>
      </c>
      <c r="C18" s="87" t="s">
        <v>203</v>
      </c>
      <c r="D18" s="90" t="s">
        <v>76</v>
      </c>
      <c r="E18" s="88">
        <v>6682</v>
      </c>
      <c r="F18" s="88">
        <v>1512266</v>
      </c>
      <c r="G18" s="89">
        <v>226.3194</v>
      </c>
      <c r="H18" s="88">
        <v>56626230</v>
      </c>
    </row>
    <row r="19" spans="1:8" ht="15" customHeight="1" x14ac:dyDescent="0.2">
      <c r="A19" s="87" t="s">
        <v>92</v>
      </c>
      <c r="B19" s="87" t="s">
        <v>93</v>
      </c>
      <c r="C19" s="87" t="s">
        <v>94</v>
      </c>
      <c r="D19" s="90" t="s">
        <v>76</v>
      </c>
      <c r="E19" s="88">
        <v>918680</v>
      </c>
      <c r="F19" s="88">
        <v>2915537.32</v>
      </c>
      <c r="G19" s="89">
        <v>3.1736</v>
      </c>
      <c r="H19" s="88">
        <v>25890736.5</v>
      </c>
    </row>
    <row r="20" spans="1:8" ht="15" customHeight="1" x14ac:dyDescent="0.2">
      <c r="A20" s="87" t="s">
        <v>105</v>
      </c>
      <c r="B20" s="87" t="s">
        <v>106</v>
      </c>
      <c r="C20" s="87" t="s">
        <v>107</v>
      </c>
      <c r="D20" s="90" t="s">
        <v>72</v>
      </c>
      <c r="E20" s="88">
        <v>59799</v>
      </c>
      <c r="F20" s="88">
        <v>3323077.4</v>
      </c>
      <c r="G20" s="89">
        <v>55.570799999999998</v>
      </c>
      <c r="H20" s="88">
        <v>8651755</v>
      </c>
    </row>
    <row r="21" spans="1:8" ht="15" customHeight="1" x14ac:dyDescent="0.2">
      <c r="A21" s="87" t="s">
        <v>146</v>
      </c>
      <c r="B21" s="87" t="s">
        <v>147</v>
      </c>
      <c r="C21" s="87" t="s">
        <v>148</v>
      </c>
      <c r="D21" s="90" t="s">
        <v>76</v>
      </c>
      <c r="E21" s="88">
        <v>19231</v>
      </c>
      <c r="F21" s="88">
        <v>34827545</v>
      </c>
      <c r="G21" s="89">
        <v>1811.0106000000001</v>
      </c>
      <c r="H21" s="88">
        <v>2503502000</v>
      </c>
    </row>
    <row r="22" spans="1:8" ht="15" customHeight="1" x14ac:dyDescent="0.2">
      <c r="A22" s="87" t="s">
        <v>69</v>
      </c>
      <c r="B22" s="87" t="s">
        <v>70</v>
      </c>
      <c r="C22" s="87" t="s">
        <v>71</v>
      </c>
      <c r="D22" s="90" t="s">
        <v>72</v>
      </c>
      <c r="E22" s="88">
        <v>12666</v>
      </c>
      <c r="F22" s="88">
        <v>428583.3</v>
      </c>
      <c r="G22" s="89">
        <v>33.837299999999999</v>
      </c>
      <c r="H22" s="88">
        <v>85573935</v>
      </c>
    </row>
    <row r="23" spans="1:8" ht="15" customHeight="1" x14ac:dyDescent="0.2">
      <c r="A23" s="87" t="s">
        <v>118</v>
      </c>
      <c r="B23" s="87" t="s">
        <v>119</v>
      </c>
      <c r="C23" s="87" t="s">
        <v>120</v>
      </c>
      <c r="D23" s="90" t="s">
        <v>76</v>
      </c>
      <c r="E23" s="88">
        <v>6947</v>
      </c>
      <c r="F23" s="88">
        <v>17467.919999999998</v>
      </c>
      <c r="G23" s="89">
        <v>2.5145</v>
      </c>
      <c r="H23" s="88">
        <v>24041713.920000002</v>
      </c>
    </row>
    <row r="24" spans="1:8" ht="15" customHeight="1" x14ac:dyDescent="0.2">
      <c r="A24" s="87" t="s">
        <v>204</v>
      </c>
      <c r="B24" s="87" t="s">
        <v>205</v>
      </c>
      <c r="C24" s="87" t="s">
        <v>206</v>
      </c>
      <c r="D24" s="90" t="s">
        <v>76</v>
      </c>
      <c r="E24" s="88">
        <v>1683</v>
      </c>
      <c r="F24" s="88">
        <v>1405305</v>
      </c>
      <c r="G24" s="89">
        <v>835</v>
      </c>
      <c r="H24" s="88">
        <v>1243701605</v>
      </c>
    </row>
    <row r="25" spans="1:8" ht="15" customHeight="1" x14ac:dyDescent="0.2">
      <c r="A25" s="87" t="s">
        <v>77</v>
      </c>
      <c r="B25" s="87" t="s">
        <v>78</v>
      </c>
      <c r="C25" s="87" t="s">
        <v>79</v>
      </c>
      <c r="D25" s="90" t="s">
        <v>72</v>
      </c>
      <c r="E25" s="88">
        <v>52671</v>
      </c>
      <c r="F25" s="88">
        <v>43375800</v>
      </c>
      <c r="G25" s="89">
        <v>823.52340000000004</v>
      </c>
      <c r="H25" s="88">
        <v>1903147500</v>
      </c>
    </row>
    <row r="26" spans="1:8" ht="15" customHeight="1" x14ac:dyDescent="0.2">
      <c r="A26" s="87" t="s">
        <v>207</v>
      </c>
      <c r="B26" s="87" t="s">
        <v>208</v>
      </c>
      <c r="C26" s="87" t="s">
        <v>209</v>
      </c>
      <c r="D26" s="90" t="s">
        <v>76</v>
      </c>
      <c r="E26" s="88">
        <v>1697</v>
      </c>
      <c r="F26" s="88">
        <v>20038.8</v>
      </c>
      <c r="G26" s="89">
        <v>11.808400000000001</v>
      </c>
      <c r="H26" s="88">
        <v>94755000</v>
      </c>
    </row>
    <row r="27" spans="1:8" ht="15" customHeight="1" x14ac:dyDescent="0.2">
      <c r="A27" s="87" t="s">
        <v>134</v>
      </c>
      <c r="B27" s="87" t="s">
        <v>135</v>
      </c>
      <c r="C27" s="87" t="s">
        <v>136</v>
      </c>
      <c r="D27" s="90" t="s">
        <v>114</v>
      </c>
      <c r="E27" s="88">
        <v>1559221</v>
      </c>
      <c r="F27" s="88">
        <v>287301644</v>
      </c>
      <c r="G27" s="89">
        <v>184.25970000000001</v>
      </c>
      <c r="H27" s="88">
        <v>15249050464.5</v>
      </c>
    </row>
    <row r="28" spans="1:8" ht="15" customHeight="1" x14ac:dyDescent="0.2">
      <c r="A28" s="87" t="s">
        <v>210</v>
      </c>
      <c r="B28" s="87" t="s">
        <v>211</v>
      </c>
      <c r="C28" s="87" t="s">
        <v>212</v>
      </c>
      <c r="D28" s="90" t="s">
        <v>76</v>
      </c>
      <c r="E28" s="88">
        <v>4667</v>
      </c>
      <c r="F28" s="88">
        <v>223326.8</v>
      </c>
      <c r="G28" s="89">
        <v>47.8523</v>
      </c>
      <c r="H28" s="88">
        <v>123443450</v>
      </c>
    </row>
    <row r="29" spans="1:8" ht="15" customHeight="1" x14ac:dyDescent="0.2">
      <c r="A29" s="87" t="s">
        <v>108</v>
      </c>
      <c r="B29" s="87" t="s">
        <v>109</v>
      </c>
      <c r="C29" s="87" t="s">
        <v>110</v>
      </c>
      <c r="D29" s="90" t="s">
        <v>76</v>
      </c>
      <c r="E29" s="88">
        <v>4422</v>
      </c>
      <c r="F29" s="88">
        <v>369549.5</v>
      </c>
      <c r="G29" s="89">
        <v>83.570700000000002</v>
      </c>
      <c r="H29" s="88">
        <v>35686500</v>
      </c>
    </row>
    <row r="30" spans="1:8" ht="15" customHeight="1" x14ac:dyDescent="0.2">
      <c r="A30" s="87" t="s">
        <v>130</v>
      </c>
      <c r="B30" s="87" t="s">
        <v>131</v>
      </c>
      <c r="C30" s="87" t="s">
        <v>132</v>
      </c>
      <c r="D30" s="90" t="s">
        <v>72</v>
      </c>
      <c r="E30" s="88">
        <v>12789</v>
      </c>
      <c r="F30" s="88">
        <v>1228692.8999999999</v>
      </c>
      <c r="G30" s="89">
        <v>96.074200000000005</v>
      </c>
      <c r="H30" s="88">
        <v>55233810</v>
      </c>
    </row>
    <row r="31" spans="1:8" ht="15" customHeight="1" x14ac:dyDescent="0.2">
      <c r="A31" s="87" t="s">
        <v>213</v>
      </c>
      <c r="B31" s="87" t="s">
        <v>214</v>
      </c>
      <c r="C31" s="87" t="s">
        <v>215</v>
      </c>
      <c r="D31" s="90" t="s">
        <v>76</v>
      </c>
      <c r="E31" s="88">
        <v>380</v>
      </c>
      <c r="F31" s="88">
        <v>746030</v>
      </c>
      <c r="G31" s="89">
        <v>1963.2367999999999</v>
      </c>
      <c r="H31" s="88">
        <v>307840000</v>
      </c>
    </row>
    <row r="32" spans="1:8" ht="15" customHeight="1" x14ac:dyDescent="0.2">
      <c r="A32" s="87" t="s">
        <v>216</v>
      </c>
      <c r="B32" s="87" t="s">
        <v>217</v>
      </c>
      <c r="C32" s="87" t="s">
        <v>218</v>
      </c>
      <c r="D32" s="90" t="s">
        <v>72</v>
      </c>
      <c r="E32" s="88">
        <v>1604</v>
      </c>
      <c r="F32" s="88">
        <v>275380</v>
      </c>
      <c r="G32" s="89">
        <v>171.6833</v>
      </c>
      <c r="H32" s="88">
        <v>412706448</v>
      </c>
    </row>
    <row r="33" spans="1:8" ht="15" customHeight="1" x14ac:dyDescent="0.2">
      <c r="A33" s="87" t="s">
        <v>219</v>
      </c>
      <c r="B33" s="87" t="s">
        <v>220</v>
      </c>
      <c r="C33" s="87" t="s">
        <v>221</v>
      </c>
      <c r="D33" s="90" t="s">
        <v>72</v>
      </c>
      <c r="E33" s="88">
        <v>1360</v>
      </c>
      <c r="F33" s="88">
        <v>4722140</v>
      </c>
      <c r="G33" s="89">
        <v>3472.1617999999999</v>
      </c>
      <c r="H33" s="88">
        <v>34000000000</v>
      </c>
    </row>
    <row r="34" spans="1:8" ht="15" customHeight="1" x14ac:dyDescent="0.2">
      <c r="A34" s="87" t="s">
        <v>222</v>
      </c>
      <c r="B34" s="87" t="s">
        <v>223</v>
      </c>
      <c r="C34" s="87" t="s">
        <v>224</v>
      </c>
      <c r="D34" s="90" t="s">
        <v>76</v>
      </c>
      <c r="E34" s="88">
        <v>459040</v>
      </c>
      <c r="F34" s="88">
        <v>5482395.6500000004</v>
      </c>
      <c r="G34" s="89">
        <v>11.943199999999999</v>
      </c>
      <c r="H34" s="88">
        <v>167960480</v>
      </c>
    </row>
    <row r="35" spans="1:8" ht="15" customHeight="1" x14ac:dyDescent="0.2">
      <c r="A35" s="87" t="s">
        <v>225</v>
      </c>
      <c r="B35" s="87" t="s">
        <v>226</v>
      </c>
      <c r="C35" s="87" t="s">
        <v>227</v>
      </c>
      <c r="D35" s="90" t="s">
        <v>76</v>
      </c>
      <c r="E35" s="88">
        <v>2143</v>
      </c>
      <c r="F35" s="88">
        <v>3237780</v>
      </c>
      <c r="G35" s="89">
        <v>1510.8633</v>
      </c>
      <c r="H35" s="88">
        <v>171809750</v>
      </c>
    </row>
    <row r="36" spans="1:8" ht="15" customHeight="1" x14ac:dyDescent="0.2">
      <c r="A36" s="87" t="s">
        <v>228</v>
      </c>
      <c r="B36" s="87" t="s">
        <v>229</v>
      </c>
      <c r="C36" s="87" t="s">
        <v>230</v>
      </c>
      <c r="D36" s="90" t="s">
        <v>76</v>
      </c>
      <c r="E36" s="88">
        <v>144</v>
      </c>
      <c r="F36" s="88">
        <v>734700</v>
      </c>
      <c r="G36" s="89">
        <v>5102.0833000000002</v>
      </c>
      <c r="H36" s="88">
        <v>637500000</v>
      </c>
    </row>
    <row r="37" spans="1:8" ht="15" customHeight="1" x14ac:dyDescent="0.2">
      <c r="A37" s="87" t="s">
        <v>231</v>
      </c>
      <c r="B37" s="87" t="s">
        <v>232</v>
      </c>
      <c r="C37" s="87" t="s">
        <v>233</v>
      </c>
      <c r="D37" s="90" t="s">
        <v>76</v>
      </c>
      <c r="E37" s="88">
        <v>59716</v>
      </c>
      <c r="F37" s="88">
        <v>3128124.9</v>
      </c>
      <c r="G37" s="89">
        <v>52.383400000000002</v>
      </c>
      <c r="H37" s="88">
        <v>95745429</v>
      </c>
    </row>
    <row r="38" spans="1:8" ht="15" customHeight="1" x14ac:dyDescent="0.2">
      <c r="A38" s="87" t="s">
        <v>234</v>
      </c>
      <c r="B38" s="87" t="s">
        <v>235</v>
      </c>
      <c r="C38" s="87" t="s">
        <v>236</v>
      </c>
      <c r="D38" s="90" t="s">
        <v>72</v>
      </c>
      <c r="E38" s="88">
        <v>56166</v>
      </c>
      <c r="F38" s="88">
        <v>744130.5</v>
      </c>
      <c r="G38" s="89">
        <v>13.248799999999999</v>
      </c>
      <c r="H38" s="88">
        <v>344048994.89999998</v>
      </c>
    </row>
    <row r="39" spans="1:8" ht="15" customHeight="1" x14ac:dyDescent="0.2">
      <c r="A39" s="87" t="s">
        <v>237</v>
      </c>
      <c r="B39" s="87" t="s">
        <v>238</v>
      </c>
      <c r="C39" s="87" t="s">
        <v>236</v>
      </c>
      <c r="D39" s="90" t="s">
        <v>76</v>
      </c>
      <c r="E39" s="88">
        <v>689</v>
      </c>
      <c r="F39" s="88">
        <v>11267.7</v>
      </c>
      <c r="G39" s="89">
        <v>16.3537</v>
      </c>
      <c r="H39" s="88">
        <v>2124495</v>
      </c>
    </row>
    <row r="40" spans="1:8" ht="15" customHeight="1" x14ac:dyDescent="0.2">
      <c r="A40" s="87" t="s">
        <v>239</v>
      </c>
      <c r="B40" s="87" t="s">
        <v>240</v>
      </c>
      <c r="C40" s="87" t="s">
        <v>241</v>
      </c>
      <c r="D40" s="90" t="s">
        <v>76</v>
      </c>
      <c r="E40" s="88">
        <v>325</v>
      </c>
      <c r="F40" s="88">
        <v>1654150</v>
      </c>
      <c r="G40" s="89">
        <v>5089.6922999999997</v>
      </c>
      <c r="H40" s="88">
        <v>5340587400</v>
      </c>
    </row>
    <row r="41" spans="1:8" ht="15" customHeight="1" x14ac:dyDescent="0.2">
      <c r="A41" s="87" t="s">
        <v>242</v>
      </c>
      <c r="B41" s="87" t="s">
        <v>243</v>
      </c>
      <c r="C41" s="87" t="s">
        <v>244</v>
      </c>
      <c r="D41" s="90" t="s">
        <v>76</v>
      </c>
      <c r="E41" s="88">
        <v>5</v>
      </c>
      <c r="F41" s="88">
        <v>1000</v>
      </c>
      <c r="G41" s="89">
        <v>200</v>
      </c>
      <c r="H41" s="88">
        <v>387550600</v>
      </c>
    </row>
    <row r="42" spans="1:8" ht="15" customHeight="1" x14ac:dyDescent="0.2">
      <c r="A42" s="87" t="s">
        <v>245</v>
      </c>
      <c r="B42" s="87" t="s">
        <v>246</v>
      </c>
      <c r="C42" s="87" t="s">
        <v>97</v>
      </c>
      <c r="D42" s="90" t="s">
        <v>76</v>
      </c>
      <c r="E42" s="88">
        <v>1564</v>
      </c>
      <c r="F42" s="88">
        <v>3715540</v>
      </c>
      <c r="G42" s="89">
        <v>2375.665</v>
      </c>
      <c r="H42" s="88">
        <v>955404960</v>
      </c>
    </row>
    <row r="43" spans="1:8" ht="15" customHeight="1" x14ac:dyDescent="0.2">
      <c r="A43" s="87" t="s">
        <v>95</v>
      </c>
      <c r="B43" s="87" t="s">
        <v>96</v>
      </c>
      <c r="C43" s="87" t="s">
        <v>97</v>
      </c>
      <c r="D43" s="90" t="s">
        <v>76</v>
      </c>
      <c r="E43" s="88">
        <v>1027</v>
      </c>
      <c r="F43" s="88">
        <v>2426120</v>
      </c>
      <c r="G43" s="89">
        <v>2362.3368999999998</v>
      </c>
      <c r="H43" s="88">
        <v>304682880</v>
      </c>
    </row>
    <row r="44" spans="1:8" ht="15" customHeight="1" x14ac:dyDescent="0.2">
      <c r="A44" s="87" t="s">
        <v>247</v>
      </c>
      <c r="B44" s="87" t="s">
        <v>248</v>
      </c>
      <c r="C44" s="87" t="s">
        <v>249</v>
      </c>
      <c r="D44" s="90" t="s">
        <v>72</v>
      </c>
      <c r="E44" s="88">
        <v>23449</v>
      </c>
      <c r="F44" s="88">
        <v>20951355</v>
      </c>
      <c r="G44" s="89">
        <v>893.48609999999996</v>
      </c>
      <c r="H44" s="88">
        <v>2289185910</v>
      </c>
    </row>
    <row r="45" spans="1:8" ht="15" customHeight="1" x14ac:dyDescent="0.2">
      <c r="A45" s="87" t="s">
        <v>250</v>
      </c>
      <c r="B45" s="87" t="s">
        <v>251</v>
      </c>
      <c r="C45" s="87" t="s">
        <v>252</v>
      </c>
      <c r="D45" s="90" t="s">
        <v>76</v>
      </c>
      <c r="E45" s="88">
        <v>47</v>
      </c>
      <c r="F45" s="88">
        <v>28200</v>
      </c>
      <c r="G45" s="89">
        <v>600</v>
      </c>
      <c r="H45" s="88">
        <v>78165600</v>
      </c>
    </row>
    <row r="46" spans="1:8" ht="15" customHeight="1" x14ac:dyDescent="0.2">
      <c r="A46" s="87" t="s">
        <v>253</v>
      </c>
      <c r="B46" s="87" t="s">
        <v>254</v>
      </c>
      <c r="C46" s="87" t="s">
        <v>255</v>
      </c>
      <c r="D46" s="90" t="s">
        <v>76</v>
      </c>
      <c r="E46" s="88">
        <v>482</v>
      </c>
      <c r="F46" s="88">
        <v>225924</v>
      </c>
      <c r="G46" s="89">
        <v>468.72199999999998</v>
      </c>
      <c r="H46" s="88">
        <v>397416800</v>
      </c>
    </row>
    <row r="47" spans="1:8" ht="15" customHeight="1" x14ac:dyDescent="0.2">
      <c r="A47" s="87" t="s">
        <v>256</v>
      </c>
      <c r="B47" s="87" t="s">
        <v>257</v>
      </c>
      <c r="C47" s="87" t="s">
        <v>258</v>
      </c>
      <c r="D47" s="90" t="s">
        <v>76</v>
      </c>
      <c r="E47" s="88">
        <v>5997</v>
      </c>
      <c r="F47" s="88">
        <v>4557540</v>
      </c>
      <c r="G47" s="89">
        <v>759.97</v>
      </c>
      <c r="H47" s="88">
        <v>1138951960</v>
      </c>
    </row>
    <row r="48" spans="1:8" ht="15" customHeight="1" x14ac:dyDescent="0.2">
      <c r="A48" s="87" t="s">
        <v>259</v>
      </c>
      <c r="B48" s="87" t="s">
        <v>260</v>
      </c>
      <c r="C48" s="87" t="s">
        <v>261</v>
      </c>
      <c r="D48" s="90" t="s">
        <v>76</v>
      </c>
      <c r="E48" s="88">
        <v>2319</v>
      </c>
      <c r="F48" s="88">
        <v>104365.8</v>
      </c>
      <c r="G48" s="89">
        <v>45.0047</v>
      </c>
      <c r="H48" s="88">
        <v>265706305.59999999</v>
      </c>
    </row>
    <row r="49" spans="1:8" ht="15" customHeight="1" x14ac:dyDescent="0.2">
      <c r="A49" s="87" t="s">
        <v>262</v>
      </c>
      <c r="B49" s="87" t="s">
        <v>263</v>
      </c>
      <c r="C49" s="87" t="s">
        <v>264</v>
      </c>
      <c r="D49" s="90" t="s">
        <v>76</v>
      </c>
      <c r="E49" s="88">
        <v>1</v>
      </c>
      <c r="F49" s="88">
        <v>1.1000000000000001</v>
      </c>
      <c r="G49" s="89">
        <v>1.1000000000000001</v>
      </c>
      <c r="H49" s="88">
        <v>736413.7</v>
      </c>
    </row>
    <row r="50" spans="1:8" ht="15" customHeight="1" x14ac:dyDescent="0.2">
      <c r="A50" s="87" t="s">
        <v>266</v>
      </c>
      <c r="B50" s="87" t="s">
        <v>267</v>
      </c>
      <c r="C50" s="87" t="s">
        <v>268</v>
      </c>
      <c r="D50" s="90" t="s">
        <v>72</v>
      </c>
      <c r="E50" s="88">
        <v>3077</v>
      </c>
      <c r="F50" s="88">
        <v>1821547</v>
      </c>
      <c r="G50" s="89">
        <v>591.98800000000006</v>
      </c>
      <c r="H50" s="88">
        <v>236861520</v>
      </c>
    </row>
    <row r="51" spans="1:8" ht="15" customHeight="1" x14ac:dyDescent="0.2">
      <c r="A51" s="87" t="s">
        <v>269</v>
      </c>
      <c r="B51" s="87" t="s">
        <v>270</v>
      </c>
      <c r="C51" s="87" t="s">
        <v>271</v>
      </c>
      <c r="D51" s="90" t="s">
        <v>72</v>
      </c>
      <c r="E51" s="88">
        <v>275414</v>
      </c>
      <c r="F51" s="88">
        <v>7611298.5999999996</v>
      </c>
      <c r="G51" s="89">
        <v>27.6358</v>
      </c>
      <c r="H51" s="88">
        <v>374757205</v>
      </c>
    </row>
    <row r="52" spans="1:8" ht="15" customHeight="1" x14ac:dyDescent="0.2">
      <c r="A52" s="87" t="s">
        <v>272</v>
      </c>
      <c r="B52" s="87" t="s">
        <v>273</v>
      </c>
      <c r="C52" s="87" t="s">
        <v>274</v>
      </c>
      <c r="D52" s="90" t="s">
        <v>76</v>
      </c>
      <c r="E52" s="88">
        <v>4289</v>
      </c>
      <c r="F52" s="88">
        <v>556524</v>
      </c>
      <c r="G52" s="89">
        <v>129.7561</v>
      </c>
      <c r="H52" s="88">
        <v>84789248</v>
      </c>
    </row>
    <row r="53" spans="1:8" ht="15" customHeight="1" x14ac:dyDescent="0.2">
      <c r="A53" s="87" t="s">
        <v>275</v>
      </c>
      <c r="B53" s="87" t="s">
        <v>276</v>
      </c>
      <c r="C53" s="87" t="s">
        <v>277</v>
      </c>
      <c r="D53" s="90" t="s">
        <v>76</v>
      </c>
      <c r="E53" s="88">
        <v>2</v>
      </c>
      <c r="F53" s="88">
        <v>5600</v>
      </c>
      <c r="G53" s="89">
        <v>2800</v>
      </c>
      <c r="H53" s="88">
        <v>847394800</v>
      </c>
    </row>
    <row r="54" spans="1:8" ht="15" customHeight="1" x14ac:dyDescent="0.2">
      <c r="A54" s="87" t="s">
        <v>278</v>
      </c>
      <c r="B54" s="87" t="s">
        <v>279</v>
      </c>
      <c r="C54" s="87" t="s">
        <v>280</v>
      </c>
      <c r="D54" s="90" t="s">
        <v>76</v>
      </c>
      <c r="E54" s="88">
        <v>1592</v>
      </c>
      <c r="F54" s="88">
        <v>1919980</v>
      </c>
      <c r="G54" s="89">
        <v>1206.0175999999999</v>
      </c>
      <c r="H54" s="88">
        <v>375274840</v>
      </c>
    </row>
    <row r="55" spans="1:8" ht="15" customHeight="1" x14ac:dyDescent="0.2">
      <c r="A55" s="87" t="s">
        <v>281</v>
      </c>
      <c r="B55" s="87" t="s">
        <v>282</v>
      </c>
      <c r="C55" s="87" t="s">
        <v>283</v>
      </c>
      <c r="D55" s="90" t="s">
        <v>76</v>
      </c>
      <c r="E55" s="88">
        <v>21944</v>
      </c>
      <c r="F55" s="88">
        <v>6663972</v>
      </c>
      <c r="G55" s="89">
        <v>303.68079999999998</v>
      </c>
      <c r="H55" s="88">
        <v>3305190378</v>
      </c>
    </row>
    <row r="56" spans="1:8" ht="15" customHeight="1" x14ac:dyDescent="0.2">
      <c r="A56" s="87" t="s">
        <v>284</v>
      </c>
      <c r="B56" s="87" t="s">
        <v>285</v>
      </c>
      <c r="C56" s="87" t="s">
        <v>286</v>
      </c>
      <c r="D56" s="90" t="s">
        <v>72</v>
      </c>
      <c r="E56" s="88">
        <v>48</v>
      </c>
      <c r="F56" s="88">
        <v>1416200</v>
      </c>
      <c r="G56" s="89">
        <v>29504.166700000002</v>
      </c>
      <c r="H56" s="88">
        <v>942052800</v>
      </c>
    </row>
    <row r="57" spans="1:8" ht="15" customHeight="1" x14ac:dyDescent="0.2">
      <c r="A57" s="87" t="s">
        <v>287</v>
      </c>
      <c r="B57" s="87" t="s">
        <v>288</v>
      </c>
      <c r="C57" s="87" t="s">
        <v>289</v>
      </c>
      <c r="D57" s="90" t="s">
        <v>76</v>
      </c>
      <c r="E57" s="88">
        <v>10541</v>
      </c>
      <c r="F57" s="88">
        <v>75593.55</v>
      </c>
      <c r="G57" s="89">
        <v>7.1714000000000002</v>
      </c>
      <c r="H57" s="88">
        <v>27815220</v>
      </c>
    </row>
    <row r="58" spans="1:8" ht="15" customHeight="1" x14ac:dyDescent="0.2">
      <c r="A58" s="87" t="s">
        <v>290</v>
      </c>
      <c r="B58" s="87" t="s">
        <v>291</v>
      </c>
      <c r="C58" s="87" t="s">
        <v>292</v>
      </c>
      <c r="D58" s="90" t="s">
        <v>72</v>
      </c>
      <c r="E58" s="88">
        <v>73389</v>
      </c>
      <c r="F58" s="88">
        <v>2944906.4</v>
      </c>
      <c r="G58" s="89">
        <v>40.127400000000002</v>
      </c>
      <c r="H58" s="88">
        <v>440796015.10000002</v>
      </c>
    </row>
    <row r="59" spans="1:8" ht="15" customHeight="1" x14ac:dyDescent="0.2">
      <c r="A59" s="87" t="s">
        <v>293</v>
      </c>
      <c r="B59" s="87" t="s">
        <v>294</v>
      </c>
      <c r="C59" s="87" t="s">
        <v>295</v>
      </c>
      <c r="D59" s="90" t="s">
        <v>72</v>
      </c>
      <c r="E59" s="88">
        <v>150</v>
      </c>
      <c r="F59" s="88">
        <v>153450</v>
      </c>
      <c r="G59" s="89">
        <v>1023</v>
      </c>
      <c r="H59" s="88">
        <v>982032000</v>
      </c>
    </row>
    <row r="60" spans="1:8" ht="15" customHeight="1" x14ac:dyDescent="0.2">
      <c r="A60" s="87" t="s">
        <v>296</v>
      </c>
      <c r="B60" s="87" t="s">
        <v>297</v>
      </c>
      <c r="C60" s="87" t="s">
        <v>298</v>
      </c>
      <c r="D60" s="90" t="s">
        <v>72</v>
      </c>
      <c r="E60" s="88">
        <v>6491913</v>
      </c>
      <c r="F60" s="88">
        <v>34007006.399999999</v>
      </c>
      <c r="G60" s="89">
        <v>5.2384000000000004</v>
      </c>
      <c r="H60" s="88">
        <v>319439014.39999998</v>
      </c>
    </row>
    <row r="61" spans="1:8" ht="15" customHeight="1" x14ac:dyDescent="0.2">
      <c r="A61" s="87" t="s">
        <v>299</v>
      </c>
      <c r="B61" s="87" t="s">
        <v>300</v>
      </c>
      <c r="C61" s="87" t="s">
        <v>301</v>
      </c>
      <c r="D61" s="90" t="s">
        <v>76</v>
      </c>
      <c r="E61" s="88">
        <v>463</v>
      </c>
      <c r="F61" s="88">
        <v>98856</v>
      </c>
      <c r="G61" s="89">
        <v>213.5119</v>
      </c>
      <c r="H61" s="88">
        <v>147124780</v>
      </c>
    </row>
    <row r="62" spans="1:8" ht="15" customHeight="1" x14ac:dyDescent="0.2">
      <c r="A62" s="87" t="s">
        <v>302</v>
      </c>
      <c r="B62" s="87" t="s">
        <v>303</v>
      </c>
      <c r="C62" s="87" t="s">
        <v>304</v>
      </c>
      <c r="D62" s="90" t="s">
        <v>76</v>
      </c>
      <c r="E62" s="88">
        <v>2455</v>
      </c>
      <c r="F62" s="88">
        <v>3977690</v>
      </c>
      <c r="G62" s="89">
        <v>1620.2402999999999</v>
      </c>
      <c r="H62" s="88">
        <v>3736212400</v>
      </c>
    </row>
    <row r="63" spans="1:8" ht="15" customHeight="1" x14ac:dyDescent="0.2">
      <c r="A63" s="87" t="s">
        <v>137</v>
      </c>
      <c r="B63" s="87" t="s">
        <v>138</v>
      </c>
      <c r="C63" s="87" t="s">
        <v>139</v>
      </c>
      <c r="D63" s="90" t="s">
        <v>114</v>
      </c>
      <c r="E63" s="88">
        <v>96933</v>
      </c>
      <c r="F63" s="88">
        <v>61254618</v>
      </c>
      <c r="G63" s="89">
        <v>631.92740000000003</v>
      </c>
      <c r="H63" s="88">
        <v>4442881872</v>
      </c>
    </row>
    <row r="64" spans="1:8" ht="15" customHeight="1" x14ac:dyDescent="0.2">
      <c r="A64" s="87" t="s">
        <v>102</v>
      </c>
      <c r="B64" s="87" t="s">
        <v>103</v>
      </c>
      <c r="C64" s="87" t="s">
        <v>104</v>
      </c>
      <c r="D64" s="90" t="s">
        <v>72</v>
      </c>
      <c r="E64" s="88">
        <v>64929</v>
      </c>
      <c r="F64" s="88">
        <v>1977127.1</v>
      </c>
      <c r="G64" s="89">
        <v>30.450600000000001</v>
      </c>
      <c r="H64" s="88" t="s">
        <v>265</v>
      </c>
    </row>
    <row r="65" spans="1:8" ht="15" customHeight="1" x14ac:dyDescent="0.2">
      <c r="A65" s="87" t="s">
        <v>140</v>
      </c>
      <c r="B65" s="87" t="s">
        <v>141</v>
      </c>
      <c r="C65" s="87" t="s">
        <v>142</v>
      </c>
      <c r="D65" s="90" t="s">
        <v>114</v>
      </c>
      <c r="E65" s="88">
        <v>1317108</v>
      </c>
      <c r="F65" s="88">
        <v>42968215.600000001</v>
      </c>
      <c r="G65" s="89">
        <v>32.623199999999997</v>
      </c>
      <c r="H65" s="88">
        <v>4058086852.4000001</v>
      </c>
    </row>
    <row r="66" spans="1:8" ht="15" customHeight="1" x14ac:dyDescent="0.2">
      <c r="A66" s="87" t="s">
        <v>305</v>
      </c>
      <c r="B66" s="87" t="s">
        <v>306</v>
      </c>
      <c r="C66" s="87" t="s">
        <v>307</v>
      </c>
      <c r="D66" s="90" t="s">
        <v>76</v>
      </c>
      <c r="E66" s="88">
        <v>12318</v>
      </c>
      <c r="F66" s="88">
        <v>10791380</v>
      </c>
      <c r="G66" s="89">
        <v>876.06590000000006</v>
      </c>
      <c r="H66" s="88">
        <v>605878880</v>
      </c>
    </row>
    <row r="67" spans="1:8" ht="15" customHeight="1" x14ac:dyDescent="0.2">
      <c r="A67" s="87" t="s">
        <v>308</v>
      </c>
      <c r="B67" s="87" t="s">
        <v>309</v>
      </c>
      <c r="C67" s="87" t="s">
        <v>310</v>
      </c>
      <c r="D67" s="90" t="s">
        <v>76</v>
      </c>
      <c r="E67" s="88">
        <v>4740</v>
      </c>
      <c r="F67" s="88">
        <v>93889.4</v>
      </c>
      <c r="G67" s="89">
        <v>19.8079</v>
      </c>
      <c r="H67" s="88">
        <v>60928360</v>
      </c>
    </row>
    <row r="68" spans="1:8" ht="15" customHeight="1" x14ac:dyDescent="0.2">
      <c r="A68" s="87" t="s">
        <v>311</v>
      </c>
      <c r="B68" s="87" t="s">
        <v>312</v>
      </c>
      <c r="C68" s="87" t="s">
        <v>313</v>
      </c>
      <c r="D68" s="90" t="s">
        <v>76</v>
      </c>
      <c r="E68" s="88">
        <v>949</v>
      </c>
      <c r="F68" s="88">
        <v>539805</v>
      </c>
      <c r="G68" s="89">
        <v>568.81449999999995</v>
      </c>
      <c r="H68" s="88">
        <v>345922640</v>
      </c>
    </row>
    <row r="69" spans="1:8" ht="15" customHeight="1" x14ac:dyDescent="0.2">
      <c r="A69" s="87" t="s">
        <v>314</v>
      </c>
      <c r="B69" s="87" t="s">
        <v>315</v>
      </c>
      <c r="C69" s="87" t="s">
        <v>316</v>
      </c>
      <c r="D69" s="90" t="s">
        <v>76</v>
      </c>
      <c r="E69" s="88">
        <v>28372</v>
      </c>
      <c r="F69" s="88">
        <v>1141899.8</v>
      </c>
      <c r="G69" s="89">
        <v>40.247399999999999</v>
      </c>
      <c r="H69" s="88">
        <v>38229235.200000003</v>
      </c>
    </row>
    <row r="70" spans="1:8" ht="15" customHeight="1" x14ac:dyDescent="0.2">
      <c r="A70" s="87" t="s">
        <v>152</v>
      </c>
      <c r="B70" s="87" t="s">
        <v>153</v>
      </c>
      <c r="C70" s="87" t="s">
        <v>154</v>
      </c>
      <c r="D70" s="90" t="s">
        <v>72</v>
      </c>
      <c r="E70" s="88">
        <v>235664</v>
      </c>
      <c r="F70" s="88">
        <v>49467997</v>
      </c>
      <c r="G70" s="89">
        <v>209.90899999999999</v>
      </c>
      <c r="H70" s="88">
        <v>425320000</v>
      </c>
    </row>
    <row r="71" spans="1:8" ht="15" customHeight="1" x14ac:dyDescent="0.2">
      <c r="A71" s="87" t="s">
        <v>317</v>
      </c>
      <c r="B71" s="87" t="s">
        <v>318</v>
      </c>
      <c r="C71" s="87" t="s">
        <v>319</v>
      </c>
      <c r="D71" s="90" t="s">
        <v>72</v>
      </c>
      <c r="E71" s="88">
        <v>15711</v>
      </c>
      <c r="F71" s="88">
        <v>2264086</v>
      </c>
      <c r="G71" s="89">
        <v>144.10830000000001</v>
      </c>
      <c r="H71" s="88">
        <v>1164602726</v>
      </c>
    </row>
    <row r="72" spans="1:8" ht="15" customHeight="1" x14ac:dyDescent="0.2">
      <c r="A72" s="87" t="s">
        <v>320</v>
      </c>
      <c r="B72" s="87" t="s">
        <v>321</v>
      </c>
      <c r="C72" s="87" t="s">
        <v>322</v>
      </c>
      <c r="D72" s="90" t="s">
        <v>76</v>
      </c>
      <c r="E72" s="88">
        <v>2001</v>
      </c>
      <c r="F72" s="88">
        <v>301846</v>
      </c>
      <c r="G72" s="89">
        <v>150.8476</v>
      </c>
      <c r="H72" s="88">
        <v>28419000</v>
      </c>
    </row>
    <row r="73" spans="1:8" ht="15" customHeight="1" x14ac:dyDescent="0.2">
      <c r="A73" s="87" t="s">
        <v>323</v>
      </c>
      <c r="B73" s="87" t="s">
        <v>324</v>
      </c>
      <c r="C73" s="87" t="s">
        <v>325</v>
      </c>
      <c r="D73" s="90" t="s">
        <v>76</v>
      </c>
      <c r="E73" s="88">
        <v>1244</v>
      </c>
      <c r="F73" s="88">
        <v>1119540</v>
      </c>
      <c r="G73" s="89">
        <v>899.95180000000005</v>
      </c>
      <c r="H73" s="88">
        <v>73657800</v>
      </c>
    </row>
    <row r="74" spans="1:8" ht="15" customHeight="1" x14ac:dyDescent="0.2">
      <c r="A74" s="87" t="s">
        <v>326</v>
      </c>
      <c r="B74" s="87" t="s">
        <v>327</v>
      </c>
      <c r="C74" s="87" t="s">
        <v>328</v>
      </c>
      <c r="D74" s="90" t="s">
        <v>72</v>
      </c>
      <c r="E74" s="88">
        <v>89949</v>
      </c>
      <c r="F74" s="88">
        <v>3599989</v>
      </c>
      <c r="G74" s="89">
        <v>40.022599999999997</v>
      </c>
      <c r="H74" s="88">
        <v>361560483</v>
      </c>
    </row>
    <row r="75" spans="1:8" ht="15" customHeight="1" x14ac:dyDescent="0.2">
      <c r="A75" s="87" t="s">
        <v>80</v>
      </c>
      <c r="B75" s="87" t="s">
        <v>81</v>
      </c>
      <c r="C75" s="87" t="s">
        <v>82</v>
      </c>
      <c r="D75" s="90" t="s">
        <v>76</v>
      </c>
      <c r="E75" s="88">
        <v>75</v>
      </c>
      <c r="F75" s="88">
        <v>20500</v>
      </c>
      <c r="G75" s="89">
        <v>273.33330000000001</v>
      </c>
      <c r="H75" s="88">
        <v>10080000</v>
      </c>
    </row>
    <row r="76" spans="1:8" ht="15" customHeight="1" x14ac:dyDescent="0.2">
      <c r="A76" s="87" t="s">
        <v>329</v>
      </c>
      <c r="B76" s="87" t="s">
        <v>330</v>
      </c>
      <c r="C76" s="87" t="s">
        <v>331</v>
      </c>
      <c r="D76" s="90" t="s">
        <v>76</v>
      </c>
      <c r="E76" s="88">
        <v>2293</v>
      </c>
      <c r="F76" s="88">
        <v>8875100</v>
      </c>
      <c r="G76" s="89">
        <v>3870.5189999999998</v>
      </c>
      <c r="H76" s="88">
        <v>1467024000</v>
      </c>
    </row>
    <row r="77" spans="1:8" ht="15" customHeight="1" x14ac:dyDescent="0.2">
      <c r="A77" s="87" t="s">
        <v>86</v>
      </c>
      <c r="B77" s="87" t="s">
        <v>87</v>
      </c>
      <c r="C77" s="87" t="s">
        <v>88</v>
      </c>
      <c r="D77" s="90" t="s">
        <v>76</v>
      </c>
      <c r="E77" s="88">
        <v>6355</v>
      </c>
      <c r="F77" s="88">
        <v>700554</v>
      </c>
      <c r="G77" s="89">
        <v>110.2367</v>
      </c>
      <c r="H77" s="88">
        <v>71920000</v>
      </c>
    </row>
    <row r="78" spans="1:8" ht="15" customHeight="1" x14ac:dyDescent="0.2">
      <c r="A78" s="87" t="s">
        <v>121</v>
      </c>
      <c r="B78" s="87" t="s">
        <v>122</v>
      </c>
      <c r="C78" s="87" t="s">
        <v>123</v>
      </c>
      <c r="D78" s="90" t="s">
        <v>72</v>
      </c>
      <c r="E78" s="88">
        <v>42303</v>
      </c>
      <c r="F78" s="88">
        <v>219347.59</v>
      </c>
      <c r="G78" s="89">
        <v>5.1852</v>
      </c>
      <c r="H78" s="88">
        <v>21212614.920000002</v>
      </c>
    </row>
    <row r="79" spans="1:8" ht="15" customHeight="1" x14ac:dyDescent="0.2">
      <c r="A79" s="87" t="s">
        <v>124</v>
      </c>
      <c r="B79" s="87" t="s">
        <v>125</v>
      </c>
      <c r="C79" s="87" t="s">
        <v>126</v>
      </c>
      <c r="D79" s="90" t="s">
        <v>76</v>
      </c>
      <c r="E79" s="88">
        <v>290</v>
      </c>
      <c r="F79" s="88">
        <v>87000</v>
      </c>
      <c r="G79" s="89">
        <v>300</v>
      </c>
      <c r="H79" s="88">
        <v>118634700</v>
      </c>
    </row>
    <row r="80" spans="1:8" ht="15" customHeight="1" x14ac:dyDescent="0.2">
      <c r="A80" s="87" t="s">
        <v>98</v>
      </c>
      <c r="B80" s="87" t="s">
        <v>99</v>
      </c>
      <c r="C80" s="87" t="s">
        <v>100</v>
      </c>
      <c r="D80" s="90" t="s">
        <v>76</v>
      </c>
      <c r="E80" s="88">
        <v>24281</v>
      </c>
      <c r="F80" s="88">
        <v>749071.5</v>
      </c>
      <c r="G80" s="89">
        <v>30.850100000000001</v>
      </c>
      <c r="H80" s="88">
        <v>44373344</v>
      </c>
    </row>
    <row r="81" spans="1:8" ht="15" customHeight="1" x14ac:dyDescent="0.2">
      <c r="A81" s="87" t="s">
        <v>332</v>
      </c>
      <c r="B81" s="87" t="s">
        <v>333</v>
      </c>
      <c r="C81" s="87" t="s">
        <v>334</v>
      </c>
      <c r="D81" s="90" t="s">
        <v>76</v>
      </c>
      <c r="E81" s="88">
        <v>135318</v>
      </c>
      <c r="F81" s="88">
        <v>822295.65</v>
      </c>
      <c r="G81" s="89">
        <v>6.0768000000000004</v>
      </c>
      <c r="H81" s="88">
        <v>33388178.399999999</v>
      </c>
    </row>
    <row r="82" spans="1:8" ht="15" customHeight="1" x14ac:dyDescent="0.2">
      <c r="A82" s="87" t="s">
        <v>115</v>
      </c>
      <c r="B82" s="87" t="s">
        <v>116</v>
      </c>
      <c r="C82" s="87" t="s">
        <v>117</v>
      </c>
      <c r="D82" s="90" t="s">
        <v>76</v>
      </c>
      <c r="E82" s="88">
        <v>1144</v>
      </c>
      <c r="F82" s="88">
        <v>6462.36</v>
      </c>
      <c r="G82" s="89">
        <v>5.6489000000000003</v>
      </c>
      <c r="H82" s="88">
        <v>4607704.22</v>
      </c>
    </row>
    <row r="83" spans="1:8" ht="15" customHeight="1" x14ac:dyDescent="0.2">
      <c r="A83" s="87" t="s">
        <v>73</v>
      </c>
      <c r="B83" s="87" t="s">
        <v>74</v>
      </c>
      <c r="C83" s="87" t="s">
        <v>75</v>
      </c>
      <c r="D83" s="90" t="s">
        <v>76</v>
      </c>
      <c r="E83" s="88">
        <v>297374</v>
      </c>
      <c r="F83" s="88">
        <v>3343993.7</v>
      </c>
      <c r="G83" s="89">
        <v>11.245100000000001</v>
      </c>
      <c r="H83" s="88">
        <v>206802938.09999999</v>
      </c>
    </row>
    <row r="84" spans="1:8" ht="15" customHeight="1" x14ac:dyDescent="0.2">
      <c r="A84" s="87" t="s">
        <v>143</v>
      </c>
      <c r="B84" s="87" t="s">
        <v>144</v>
      </c>
      <c r="C84" s="87" t="s">
        <v>145</v>
      </c>
      <c r="D84" s="90" t="s">
        <v>76</v>
      </c>
      <c r="E84" s="88">
        <v>545061</v>
      </c>
      <c r="F84" s="88">
        <v>37085615.799999997</v>
      </c>
      <c r="G84" s="89">
        <v>68.039400000000001</v>
      </c>
      <c r="H84" s="88">
        <v>22801227196</v>
      </c>
    </row>
    <row r="85" spans="1:8" ht="15" customHeight="1" x14ac:dyDescent="0.2">
      <c r="A85" s="87" t="s">
        <v>335</v>
      </c>
      <c r="B85" s="87" t="s">
        <v>336</v>
      </c>
      <c r="C85" s="87" t="s">
        <v>337</v>
      </c>
      <c r="D85" s="90" t="s">
        <v>72</v>
      </c>
      <c r="E85" s="88">
        <v>13141</v>
      </c>
      <c r="F85" s="88">
        <v>145559.29999999999</v>
      </c>
      <c r="G85" s="89">
        <v>11.076700000000001</v>
      </c>
      <c r="H85" s="88">
        <v>50992700</v>
      </c>
    </row>
    <row r="86" spans="1:8" ht="15" customHeight="1" x14ac:dyDescent="0.2">
      <c r="A86" s="87" t="s">
        <v>338</v>
      </c>
      <c r="B86" s="87" t="s">
        <v>339</v>
      </c>
      <c r="C86" s="87" t="s">
        <v>340</v>
      </c>
      <c r="D86" s="90" t="s">
        <v>76</v>
      </c>
      <c r="E86" s="88">
        <v>43</v>
      </c>
      <c r="F86" s="88">
        <v>7310</v>
      </c>
      <c r="G86" s="89">
        <v>170</v>
      </c>
      <c r="H86" s="88">
        <v>48239200</v>
      </c>
    </row>
    <row r="87" spans="1:8" ht="15" customHeight="1" x14ac:dyDescent="0.2">
      <c r="A87" s="87" t="s">
        <v>341</v>
      </c>
      <c r="B87" s="87" t="s">
        <v>342</v>
      </c>
      <c r="C87" s="87" t="s">
        <v>343</v>
      </c>
      <c r="D87" s="90" t="s">
        <v>76</v>
      </c>
      <c r="E87" s="88">
        <v>319</v>
      </c>
      <c r="F87" s="88">
        <v>30282</v>
      </c>
      <c r="G87" s="89">
        <v>94.927899999999994</v>
      </c>
      <c r="H87" s="88">
        <v>20564300</v>
      </c>
    </row>
    <row r="88" spans="1:8" ht="15" customHeight="1" x14ac:dyDescent="0.2">
      <c r="A88" s="87" t="s">
        <v>89</v>
      </c>
      <c r="B88" s="87" t="s">
        <v>90</v>
      </c>
      <c r="C88" s="87" t="s">
        <v>91</v>
      </c>
      <c r="D88" s="90" t="s">
        <v>76</v>
      </c>
      <c r="E88" s="88">
        <v>375</v>
      </c>
      <c r="F88" s="88">
        <v>11046</v>
      </c>
      <c r="G88" s="89">
        <v>29.456</v>
      </c>
      <c r="H88" s="88">
        <v>11081088</v>
      </c>
    </row>
    <row r="89" spans="1:8" s="86" customFormat="1" ht="15" customHeight="1" x14ac:dyDescent="0.2">
      <c r="A89" s="84" t="s">
        <v>21</v>
      </c>
      <c r="B89" s="84"/>
      <c r="C89" s="85"/>
      <c r="D89" s="85"/>
      <c r="E89" s="85"/>
      <c r="F89" s="85"/>
      <c r="G89" s="85"/>
      <c r="H89" s="115"/>
    </row>
    <row r="90" spans="1:8" s="86" customFormat="1" ht="15" customHeight="1" x14ac:dyDescent="0.2">
      <c r="A90" s="87" t="s">
        <v>375</v>
      </c>
      <c r="B90" s="87" t="s">
        <v>376</v>
      </c>
      <c r="C90" s="87" t="s">
        <v>221</v>
      </c>
      <c r="D90" s="90" t="s">
        <v>72</v>
      </c>
      <c r="E90" s="88">
        <v>7000000</v>
      </c>
      <c r="F90" s="88">
        <v>6961150</v>
      </c>
      <c r="G90" s="89">
        <v>99.444999999999993</v>
      </c>
      <c r="H90" s="88">
        <v>1988900000</v>
      </c>
    </row>
    <row r="91" spans="1:8" ht="15" customHeight="1" x14ac:dyDescent="0.2">
      <c r="A91" s="87" t="s">
        <v>351</v>
      </c>
      <c r="B91" s="87" t="s">
        <v>352</v>
      </c>
      <c r="C91" s="87" t="s">
        <v>353</v>
      </c>
      <c r="D91" s="90" t="s">
        <v>72</v>
      </c>
      <c r="E91" s="88">
        <v>4300000</v>
      </c>
      <c r="F91" s="88">
        <v>4362500</v>
      </c>
      <c r="G91" s="89">
        <v>101.45350000000001</v>
      </c>
      <c r="H91" s="88">
        <v>131300000</v>
      </c>
    </row>
    <row r="92" spans="1:8" ht="15" customHeight="1" x14ac:dyDescent="0.2">
      <c r="A92" s="87" t="s">
        <v>355</v>
      </c>
      <c r="B92" s="87" t="s">
        <v>356</v>
      </c>
      <c r="C92" s="87" t="s">
        <v>357</v>
      </c>
      <c r="D92" s="90" t="s">
        <v>76</v>
      </c>
      <c r="E92" s="88">
        <v>13256</v>
      </c>
      <c r="F92" s="88">
        <v>69810.48</v>
      </c>
      <c r="G92" s="89">
        <v>70</v>
      </c>
      <c r="H92" s="88">
        <v>289572877.81</v>
      </c>
    </row>
    <row r="93" spans="1:8" ht="15" customHeight="1" x14ac:dyDescent="0.2">
      <c r="A93" s="87" t="s">
        <v>377</v>
      </c>
      <c r="B93" s="87" t="s">
        <v>378</v>
      </c>
      <c r="C93" s="87" t="s">
        <v>298</v>
      </c>
      <c r="D93" s="90" t="s">
        <v>72</v>
      </c>
      <c r="E93" s="88">
        <v>2400000</v>
      </c>
      <c r="F93" s="88">
        <v>70981.63</v>
      </c>
      <c r="G93" s="89">
        <v>98.585599999999999</v>
      </c>
      <c r="H93" s="88">
        <v>7393920</v>
      </c>
    </row>
    <row r="94" spans="1:8" ht="15" customHeight="1" x14ac:dyDescent="0.2">
      <c r="A94" s="87" t="s">
        <v>379</v>
      </c>
      <c r="B94" s="87" t="s">
        <v>380</v>
      </c>
      <c r="C94" s="87" t="s">
        <v>381</v>
      </c>
      <c r="D94" s="90" t="s">
        <v>72</v>
      </c>
      <c r="E94" s="88">
        <v>47000000</v>
      </c>
      <c r="F94" s="88">
        <v>47935440</v>
      </c>
      <c r="G94" s="89">
        <v>102.001</v>
      </c>
      <c r="H94" s="88">
        <v>305250000</v>
      </c>
    </row>
    <row r="95" spans="1:8" ht="15" customHeight="1" x14ac:dyDescent="0.2">
      <c r="A95" s="87" t="s">
        <v>382</v>
      </c>
      <c r="B95" s="87" t="s">
        <v>383</v>
      </c>
      <c r="C95" s="87" t="s">
        <v>361</v>
      </c>
      <c r="D95" s="90" t="s">
        <v>72</v>
      </c>
      <c r="E95" s="88">
        <v>88800000</v>
      </c>
      <c r="F95" s="88">
        <v>686559721.55999994</v>
      </c>
      <c r="G95" s="89">
        <v>102.26179999999999</v>
      </c>
      <c r="H95" s="88">
        <v>7712424216</v>
      </c>
    </row>
    <row r="96" spans="1:8" ht="15" customHeight="1" x14ac:dyDescent="0.2">
      <c r="A96" s="87" t="s">
        <v>384</v>
      </c>
      <c r="B96" s="87" t="s">
        <v>385</v>
      </c>
      <c r="C96" s="87" t="s">
        <v>361</v>
      </c>
      <c r="D96" s="90" t="s">
        <v>72</v>
      </c>
      <c r="E96" s="88">
        <v>419920052</v>
      </c>
      <c r="F96" s="88">
        <v>430665748.38</v>
      </c>
      <c r="G96" s="89">
        <v>102.6172</v>
      </c>
      <c r="H96" s="88">
        <v>11526000000</v>
      </c>
    </row>
    <row r="97" spans="1:8" ht="15" customHeight="1" x14ac:dyDescent="0.2">
      <c r="A97" s="87" t="s">
        <v>359</v>
      </c>
      <c r="B97" s="87" t="s">
        <v>360</v>
      </c>
      <c r="C97" s="87" t="s">
        <v>361</v>
      </c>
      <c r="D97" s="90" t="s">
        <v>72</v>
      </c>
      <c r="E97" s="88">
        <v>45290455</v>
      </c>
      <c r="F97" s="88">
        <v>385611988.77999997</v>
      </c>
      <c r="G97" s="89">
        <v>113.12949999999999</v>
      </c>
      <c r="H97" s="88">
        <v>11809815225.6</v>
      </c>
    </row>
    <row r="98" spans="1:8" ht="15" customHeight="1" x14ac:dyDescent="0.2">
      <c r="A98" s="87" t="s">
        <v>386</v>
      </c>
      <c r="B98" s="87" t="s">
        <v>387</v>
      </c>
      <c r="C98" s="87" t="s">
        <v>361</v>
      </c>
      <c r="D98" s="90" t="s">
        <v>72</v>
      </c>
      <c r="E98" s="88">
        <v>2650000</v>
      </c>
      <c r="F98" s="88">
        <v>2625925</v>
      </c>
      <c r="G98" s="89">
        <v>99.001000000000005</v>
      </c>
      <c r="H98" s="88">
        <v>3456250000</v>
      </c>
    </row>
    <row r="99" spans="1:8" ht="15" customHeight="1" x14ac:dyDescent="0.2">
      <c r="A99" s="87" t="s">
        <v>388</v>
      </c>
      <c r="B99" s="87" t="s">
        <v>389</v>
      </c>
      <c r="C99" s="87" t="s">
        <v>361</v>
      </c>
      <c r="D99" s="90" t="s">
        <v>72</v>
      </c>
      <c r="E99" s="88">
        <v>108500000</v>
      </c>
      <c r="F99" s="88">
        <v>108675660</v>
      </c>
      <c r="G99" s="89">
        <v>100.1619</v>
      </c>
      <c r="H99" s="88">
        <v>4935000000</v>
      </c>
    </row>
    <row r="100" spans="1:8" ht="15" customHeight="1" x14ac:dyDescent="0.2">
      <c r="A100" s="87" t="s">
        <v>390</v>
      </c>
      <c r="B100" s="87" t="s">
        <v>391</v>
      </c>
      <c r="C100" s="87" t="s">
        <v>361</v>
      </c>
      <c r="D100" s="90" t="s">
        <v>72</v>
      </c>
      <c r="E100" s="88">
        <v>121196464</v>
      </c>
      <c r="F100" s="88">
        <v>136808429.19</v>
      </c>
      <c r="G100" s="89">
        <v>112.8815</v>
      </c>
      <c r="H100" s="88">
        <v>6689400000</v>
      </c>
    </row>
    <row r="101" spans="1:8" ht="15" customHeight="1" x14ac:dyDescent="0.2">
      <c r="A101" s="87" t="s">
        <v>392</v>
      </c>
      <c r="B101" s="87" t="s">
        <v>393</v>
      </c>
      <c r="C101" s="87" t="s">
        <v>361</v>
      </c>
      <c r="D101" s="90" t="s">
        <v>72</v>
      </c>
      <c r="E101" s="88">
        <v>394666782</v>
      </c>
      <c r="F101" s="88">
        <v>456128489.44</v>
      </c>
      <c r="G101" s="89">
        <v>115.6114</v>
      </c>
      <c r="H101" s="88">
        <v>14125279000</v>
      </c>
    </row>
    <row r="102" spans="1:8" ht="15" customHeight="1" x14ac:dyDescent="0.2">
      <c r="A102" s="87" t="s">
        <v>394</v>
      </c>
      <c r="B102" s="87" t="s">
        <v>395</v>
      </c>
      <c r="C102" s="87" t="s">
        <v>361</v>
      </c>
      <c r="D102" s="90" t="s">
        <v>72</v>
      </c>
      <c r="E102" s="88">
        <v>55520000</v>
      </c>
      <c r="F102" s="88">
        <v>60993265</v>
      </c>
      <c r="G102" s="89">
        <v>109.8582</v>
      </c>
      <c r="H102" s="88">
        <v>8597647500</v>
      </c>
    </row>
    <row r="103" spans="1:8" ht="15" customHeight="1" x14ac:dyDescent="0.2">
      <c r="A103" s="87" t="s">
        <v>396</v>
      </c>
      <c r="B103" s="87" t="s">
        <v>397</v>
      </c>
      <c r="C103" s="87" t="s">
        <v>361</v>
      </c>
      <c r="D103" s="90" t="s">
        <v>72</v>
      </c>
      <c r="E103" s="88">
        <v>380960000</v>
      </c>
      <c r="F103" s="88">
        <v>361431633.94999999</v>
      </c>
      <c r="G103" s="89">
        <v>95.060599999999994</v>
      </c>
      <c r="H103" s="88">
        <v>8330625000</v>
      </c>
    </row>
    <row r="104" spans="1:8" ht="15" customHeight="1" x14ac:dyDescent="0.2">
      <c r="A104" s="87" t="s">
        <v>398</v>
      </c>
      <c r="B104" s="87" t="s">
        <v>399</v>
      </c>
      <c r="C104" s="87" t="s">
        <v>361</v>
      </c>
      <c r="D104" s="90" t="s">
        <v>72</v>
      </c>
      <c r="E104" s="88">
        <v>363359000</v>
      </c>
      <c r="F104" s="88">
        <v>398208234.31</v>
      </c>
      <c r="G104" s="89">
        <v>109.62260000000001</v>
      </c>
      <c r="H104" s="88">
        <v>10230000000</v>
      </c>
    </row>
    <row r="105" spans="1:8" ht="15" customHeight="1" x14ac:dyDescent="0.2">
      <c r="A105" s="87" t="s">
        <v>400</v>
      </c>
      <c r="B105" s="87" t="s">
        <v>401</v>
      </c>
      <c r="C105" s="87" t="s">
        <v>361</v>
      </c>
      <c r="D105" s="90" t="s">
        <v>72</v>
      </c>
      <c r="E105" s="88">
        <v>5588000</v>
      </c>
      <c r="F105" s="88">
        <v>39292466.170000002</v>
      </c>
      <c r="G105" s="89">
        <v>93.159899999999993</v>
      </c>
      <c r="H105" s="88">
        <v>7069093680</v>
      </c>
    </row>
    <row r="106" spans="1:8" ht="15" customHeight="1" x14ac:dyDescent="0.2">
      <c r="A106" s="87" t="s">
        <v>362</v>
      </c>
      <c r="B106" s="87" t="s">
        <v>363</v>
      </c>
      <c r="C106" s="87" t="s">
        <v>361</v>
      </c>
      <c r="D106" s="90" t="s">
        <v>72</v>
      </c>
      <c r="E106" s="88">
        <v>41716266</v>
      </c>
      <c r="F106" s="88">
        <v>40942922.799999997</v>
      </c>
      <c r="G106" s="89">
        <v>96.991699999999994</v>
      </c>
      <c r="H106" s="88">
        <v>10483772963.74</v>
      </c>
    </row>
    <row r="107" spans="1:8" ht="15" customHeight="1" x14ac:dyDescent="0.2">
      <c r="A107" s="87" t="s">
        <v>402</v>
      </c>
      <c r="B107" s="87" t="s">
        <v>403</v>
      </c>
      <c r="C107" s="87" t="s">
        <v>361</v>
      </c>
      <c r="D107" s="90" t="s">
        <v>72</v>
      </c>
      <c r="E107" s="88">
        <v>42957910</v>
      </c>
      <c r="F107" s="88">
        <v>290745839.30000001</v>
      </c>
      <c r="G107" s="89">
        <v>89.833500000000001</v>
      </c>
      <c r="H107" s="88">
        <v>4971813076.8000002</v>
      </c>
    </row>
    <row r="108" spans="1:8" ht="12.75" customHeight="1" x14ac:dyDescent="0.2">
      <c r="H108" s="115"/>
    </row>
    <row r="109" spans="1:8" ht="12.75" customHeight="1" x14ac:dyDescent="0.2">
      <c r="B109" s="138" t="s">
        <v>155</v>
      </c>
      <c r="C109" s="113" t="s">
        <v>156</v>
      </c>
      <c r="H109" s="115"/>
    </row>
    <row r="110" spans="1:8" ht="12.75" customHeight="1" x14ac:dyDescent="0.2">
      <c r="B110" s="113"/>
      <c r="C110" s="113" t="s">
        <v>157</v>
      </c>
      <c r="H110" s="115"/>
    </row>
    <row r="111" spans="1:8" ht="12.75" customHeight="1" x14ac:dyDescent="0.2">
      <c r="B111" s="113"/>
      <c r="C111" s="113" t="s">
        <v>158</v>
      </c>
      <c r="H111" s="115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ED6C0-E163-4DB6-B10B-034288ACD6AD}">
  <dimension ref="A1:H30"/>
  <sheetViews>
    <sheetView showGridLines="0" zoomScale="120" zoomScaleNormal="120" workbookViewId="0">
      <selection activeCell="K39" sqref="K39"/>
    </sheetView>
  </sheetViews>
  <sheetFormatPr defaultColWidth="9.140625" defaultRowHeight="12.75" customHeight="1" x14ac:dyDescent="0.2"/>
  <cols>
    <col min="1" max="1" width="2.85546875" style="162" customWidth="1"/>
    <col min="2" max="2" width="10" style="162" customWidth="1"/>
    <col min="3" max="3" width="14.7109375" style="162" customWidth="1"/>
    <col min="4" max="4" width="34.42578125" style="163" bestFit="1" customWidth="1"/>
    <col min="5" max="5" width="9.7109375" style="162" customWidth="1"/>
    <col min="6" max="6" width="9" style="162" customWidth="1"/>
    <col min="7" max="7" width="15.140625" style="162" customWidth="1"/>
    <col min="8" max="8" width="11" style="162" customWidth="1"/>
    <col min="9" max="16384" width="9.140625" style="155"/>
  </cols>
  <sheetData>
    <row r="1" spans="1:8" s="143" customFormat="1" ht="19.5" customHeight="1" x14ac:dyDescent="0.25">
      <c r="A1" s="200" t="s">
        <v>404</v>
      </c>
      <c r="B1" s="200"/>
      <c r="C1" s="200"/>
      <c r="D1" s="200"/>
      <c r="E1" s="200"/>
      <c r="F1" s="200"/>
      <c r="G1" s="200"/>
      <c r="H1" s="200"/>
    </row>
    <row r="2" spans="1:8" s="147" customFormat="1" ht="24" x14ac:dyDescent="0.2">
      <c r="A2" s="144"/>
      <c r="B2" s="145" t="s">
        <v>65</v>
      </c>
      <c r="C2" s="145" t="s">
        <v>66</v>
      </c>
      <c r="D2" s="145" t="s">
        <v>67</v>
      </c>
      <c r="E2" s="145" t="s">
        <v>68</v>
      </c>
      <c r="F2" s="145" t="s">
        <v>405</v>
      </c>
      <c r="G2" s="145" t="s">
        <v>406</v>
      </c>
      <c r="H2" s="146" t="s">
        <v>349</v>
      </c>
    </row>
    <row r="3" spans="1:8" ht="17.100000000000001" customHeight="1" x14ac:dyDescent="0.2">
      <c r="A3" s="148">
        <v>1</v>
      </c>
      <c r="B3" s="149" t="s">
        <v>290</v>
      </c>
      <c r="C3" s="149" t="s">
        <v>291</v>
      </c>
      <c r="D3" s="150" t="s">
        <v>292</v>
      </c>
      <c r="E3" s="151" t="s">
        <v>72</v>
      </c>
      <c r="F3" s="152">
        <v>44648</v>
      </c>
      <c r="G3" s="153">
        <v>10673027</v>
      </c>
      <c r="H3" s="154" t="s">
        <v>407</v>
      </c>
    </row>
    <row r="5" spans="1:8" ht="12.75" customHeight="1" x14ac:dyDescent="0.2">
      <c r="A5" s="200" t="s">
        <v>408</v>
      </c>
      <c r="B5" s="200"/>
      <c r="C5" s="200"/>
      <c r="D5" s="200"/>
      <c r="E5" s="200"/>
      <c r="F5" s="200"/>
      <c r="G5" s="200"/>
      <c r="H5" s="200"/>
    </row>
    <row r="6" spans="1:8" ht="12.75" customHeight="1" x14ac:dyDescent="0.2">
      <c r="A6" s="144"/>
      <c r="B6" s="145" t="s">
        <v>65</v>
      </c>
      <c r="C6" s="145" t="s">
        <v>66</v>
      </c>
      <c r="D6" s="145" t="s">
        <v>67</v>
      </c>
      <c r="E6" s="145" t="s">
        <v>68</v>
      </c>
      <c r="F6" s="145" t="s">
        <v>405</v>
      </c>
      <c r="G6" s="146" t="s">
        <v>409</v>
      </c>
      <c r="H6" s="146" t="s">
        <v>349</v>
      </c>
    </row>
    <row r="7" spans="1:8" s="147" customFormat="1" ht="16.5" customHeight="1" x14ac:dyDescent="0.2">
      <c r="A7" s="156">
        <v>1</v>
      </c>
      <c r="B7" s="157" t="s">
        <v>410</v>
      </c>
      <c r="C7" s="157" t="s">
        <v>401</v>
      </c>
      <c r="D7" s="158" t="s">
        <v>411</v>
      </c>
      <c r="E7" s="159" t="s">
        <v>72</v>
      </c>
      <c r="F7" s="160">
        <v>44596</v>
      </c>
      <c r="G7" s="153">
        <v>1000000000</v>
      </c>
      <c r="H7" s="161" t="s">
        <v>412</v>
      </c>
    </row>
    <row r="9" spans="1:8" s="143" customFormat="1" ht="18.75" customHeight="1" x14ac:dyDescent="0.25">
      <c r="A9" s="200" t="s">
        <v>413</v>
      </c>
      <c r="B9" s="200"/>
      <c r="C9" s="200"/>
      <c r="D9" s="200"/>
      <c r="E9" s="200"/>
      <c r="F9" s="200"/>
      <c r="G9" s="200"/>
      <c r="H9" s="200"/>
    </row>
    <row r="10" spans="1:8" s="162" customFormat="1" ht="36" x14ac:dyDescent="0.2">
      <c r="A10" s="144"/>
      <c r="B10" s="145" t="s">
        <v>65</v>
      </c>
      <c r="C10" s="145" t="s">
        <v>66</v>
      </c>
      <c r="D10" s="145" t="s">
        <v>67</v>
      </c>
      <c r="E10" s="145" t="s">
        <v>68</v>
      </c>
      <c r="F10" s="145" t="s">
        <v>414</v>
      </c>
      <c r="G10" s="146" t="s">
        <v>406</v>
      </c>
      <c r="H10" s="146" t="s">
        <v>349</v>
      </c>
    </row>
    <row r="11" spans="1:8" ht="16.5" customHeight="1" x14ac:dyDescent="0.2">
      <c r="A11" s="156" t="s">
        <v>415</v>
      </c>
      <c r="B11" s="157" t="s">
        <v>102</v>
      </c>
      <c r="C11" s="157" t="s">
        <v>103</v>
      </c>
      <c r="D11" s="158" t="s">
        <v>104</v>
      </c>
      <c r="E11" s="159" t="s">
        <v>72</v>
      </c>
      <c r="F11" s="160">
        <v>44629</v>
      </c>
      <c r="G11" s="153">
        <v>55028701</v>
      </c>
      <c r="H11" s="161" t="s">
        <v>407</v>
      </c>
    </row>
    <row r="12" spans="1:8" ht="17.100000000000001" customHeight="1" x14ac:dyDescent="0.2">
      <c r="A12" s="164"/>
      <c r="B12" s="165"/>
      <c r="C12" s="165"/>
      <c r="D12" s="166"/>
      <c r="E12" s="167"/>
      <c r="F12" s="168"/>
      <c r="G12" s="169"/>
      <c r="H12" s="170"/>
    </row>
    <row r="13" spans="1:8" ht="17.100000000000001" customHeight="1" x14ac:dyDescent="0.25">
      <c r="A13" s="201" t="s">
        <v>416</v>
      </c>
      <c r="B13" s="201"/>
      <c r="C13" s="201"/>
      <c r="D13" s="201"/>
      <c r="E13" s="201"/>
      <c r="F13" s="201"/>
      <c r="G13" s="201"/>
      <c r="H13" s="201"/>
    </row>
    <row r="14" spans="1:8" ht="24" customHeight="1" x14ac:dyDescent="0.2">
      <c r="A14" s="144"/>
      <c r="B14" s="145" t="s">
        <v>65</v>
      </c>
      <c r="C14" s="145" t="s">
        <v>66</v>
      </c>
      <c r="D14" s="145" t="s">
        <v>67</v>
      </c>
      <c r="E14" s="145" t="s">
        <v>68</v>
      </c>
      <c r="F14" s="145" t="s">
        <v>414</v>
      </c>
      <c r="G14" s="146" t="s">
        <v>409</v>
      </c>
      <c r="H14" s="146" t="s">
        <v>349</v>
      </c>
    </row>
    <row r="15" spans="1:8" ht="17.100000000000001" customHeight="1" x14ac:dyDescent="0.2">
      <c r="A15" s="156" t="s">
        <v>415</v>
      </c>
      <c r="B15" s="157" t="s">
        <v>417</v>
      </c>
      <c r="C15" s="157" t="s">
        <v>418</v>
      </c>
      <c r="D15" s="158" t="s">
        <v>411</v>
      </c>
      <c r="E15" s="159" t="s">
        <v>72</v>
      </c>
      <c r="F15" s="160">
        <v>44594</v>
      </c>
      <c r="G15" s="153">
        <v>500000000</v>
      </c>
      <c r="H15" s="161" t="s">
        <v>412</v>
      </c>
    </row>
    <row r="16" spans="1:8" ht="17.100000000000001" customHeight="1" x14ac:dyDescent="0.2">
      <c r="A16" s="156" t="s">
        <v>419</v>
      </c>
      <c r="B16" s="157" t="s">
        <v>420</v>
      </c>
      <c r="C16" s="157" t="s">
        <v>421</v>
      </c>
      <c r="D16" s="158" t="s">
        <v>411</v>
      </c>
      <c r="E16" s="159" t="s">
        <v>72</v>
      </c>
      <c r="F16" s="160">
        <v>44594</v>
      </c>
      <c r="G16" s="153">
        <v>3000000000</v>
      </c>
      <c r="H16" s="161" t="s">
        <v>422</v>
      </c>
    </row>
    <row r="18" spans="1:8" s="143" customFormat="1" ht="18.75" customHeight="1" x14ac:dyDescent="0.25">
      <c r="A18" s="200" t="s">
        <v>423</v>
      </c>
      <c r="B18" s="200"/>
      <c r="C18" s="200"/>
      <c r="D18" s="200"/>
      <c r="E18" s="200"/>
      <c r="F18" s="200"/>
      <c r="G18" s="200"/>
      <c r="H18" s="200"/>
    </row>
    <row r="19" spans="1:8" s="162" customFormat="1" ht="24" x14ac:dyDescent="0.2">
      <c r="A19" s="144"/>
      <c r="B19" s="145" t="s">
        <v>65</v>
      </c>
      <c r="C19" s="145" t="s">
        <v>66</v>
      </c>
      <c r="D19" s="145" t="s">
        <v>67</v>
      </c>
      <c r="E19" s="145" t="s">
        <v>68</v>
      </c>
      <c r="F19" s="145" t="s">
        <v>62</v>
      </c>
      <c r="G19" s="146" t="s">
        <v>424</v>
      </c>
      <c r="H19" s="146" t="s">
        <v>349</v>
      </c>
    </row>
    <row r="20" spans="1:8" s="143" customFormat="1" ht="15.75" x14ac:dyDescent="0.25">
      <c r="A20" s="171" t="s">
        <v>415</v>
      </c>
      <c r="B20" s="172" t="s">
        <v>317</v>
      </c>
      <c r="C20" s="172" t="s">
        <v>318</v>
      </c>
      <c r="D20" s="173" t="s">
        <v>319</v>
      </c>
      <c r="E20" s="174" t="s">
        <v>72</v>
      </c>
      <c r="F20" s="175">
        <v>44565</v>
      </c>
      <c r="G20" s="153">
        <v>1190217</v>
      </c>
      <c r="H20" s="154" t="s">
        <v>425</v>
      </c>
    </row>
    <row r="21" spans="1:8" ht="17.100000000000001" customHeight="1" x14ac:dyDescent="0.2">
      <c r="A21" s="176"/>
      <c r="B21" s="177"/>
      <c r="C21" s="177"/>
      <c r="D21" s="178"/>
      <c r="E21" s="179"/>
      <c r="F21" s="180"/>
      <c r="G21" s="181"/>
      <c r="H21" s="182"/>
    </row>
    <row r="22" spans="1:8" s="188" customFormat="1" ht="17.100000000000001" customHeight="1" x14ac:dyDescent="0.2">
      <c r="A22" s="198" t="s">
        <v>427</v>
      </c>
      <c r="B22" s="198"/>
      <c r="C22" s="198"/>
      <c r="D22" s="198"/>
      <c r="E22" s="198"/>
      <c r="F22" s="198"/>
      <c r="G22" s="198"/>
      <c r="H22" s="198"/>
    </row>
    <row r="23" spans="1:8" s="188" customFormat="1" ht="17.100000000000001" customHeight="1" x14ac:dyDescent="0.2">
      <c r="A23" s="189"/>
      <c r="B23" s="190" t="s">
        <v>65</v>
      </c>
      <c r="C23" s="190" t="s">
        <v>66</v>
      </c>
      <c r="D23" s="190" t="s">
        <v>67</v>
      </c>
      <c r="E23" s="190" t="s">
        <v>68</v>
      </c>
      <c r="F23" s="190" t="s">
        <v>62</v>
      </c>
      <c r="G23" s="199" t="s">
        <v>426</v>
      </c>
      <c r="H23" s="199"/>
    </row>
    <row r="24" spans="1:8" ht="17.100000000000001" customHeight="1" x14ac:dyDescent="0.2">
      <c r="A24" s="171" t="s">
        <v>415</v>
      </c>
      <c r="B24" s="172" t="s">
        <v>317</v>
      </c>
      <c r="C24" s="172" t="s">
        <v>318</v>
      </c>
      <c r="D24" s="173" t="s">
        <v>319</v>
      </c>
      <c r="E24" s="174" t="s">
        <v>72</v>
      </c>
      <c r="F24" s="175">
        <v>44568</v>
      </c>
      <c r="G24" s="197">
        <v>714480200</v>
      </c>
      <c r="H24" s="197"/>
    </row>
    <row r="25" spans="1:8" ht="17.100000000000001" customHeight="1" x14ac:dyDescent="0.2">
      <c r="A25" s="171" t="s">
        <v>419</v>
      </c>
      <c r="B25" s="172" t="s">
        <v>428</v>
      </c>
      <c r="C25" s="172" t="s">
        <v>429</v>
      </c>
      <c r="D25" s="173" t="s">
        <v>430</v>
      </c>
      <c r="E25" s="174" t="s">
        <v>76</v>
      </c>
      <c r="F25" s="175">
        <v>44572</v>
      </c>
      <c r="G25" s="197">
        <v>226617400</v>
      </c>
      <c r="H25" s="197"/>
    </row>
    <row r="26" spans="1:8" ht="17.100000000000001" customHeight="1" x14ac:dyDescent="0.2">
      <c r="A26" s="171" t="s">
        <v>431</v>
      </c>
      <c r="B26" s="172" t="s">
        <v>105</v>
      </c>
      <c r="C26" s="172" t="s">
        <v>106</v>
      </c>
      <c r="D26" s="173" t="s">
        <v>107</v>
      </c>
      <c r="E26" s="174" t="s">
        <v>72</v>
      </c>
      <c r="F26" s="175">
        <v>44589</v>
      </c>
      <c r="G26" s="197">
        <v>412471930</v>
      </c>
      <c r="H26" s="197"/>
    </row>
    <row r="27" spans="1:8" ht="17.100000000000001" customHeight="1" x14ac:dyDescent="0.2">
      <c r="A27" s="176"/>
      <c r="B27" s="176"/>
      <c r="C27" s="176"/>
      <c r="D27" s="183"/>
      <c r="E27" s="184"/>
      <c r="F27" s="185"/>
      <c r="G27" s="186"/>
      <c r="H27" s="187"/>
    </row>
    <row r="28" spans="1:8" ht="12.75" customHeight="1" x14ac:dyDescent="0.2">
      <c r="B28" s="191" t="s">
        <v>155</v>
      </c>
      <c r="C28" s="183" t="s">
        <v>432</v>
      </c>
    </row>
    <row r="29" spans="1:8" ht="12.75" customHeight="1" x14ac:dyDescent="0.2">
      <c r="B29" s="183"/>
      <c r="C29" s="183" t="s">
        <v>433</v>
      </c>
    </row>
    <row r="30" spans="1:8" ht="12.75" customHeight="1" x14ac:dyDescent="0.2">
      <c r="B30" s="183"/>
      <c r="C30" s="183" t="s">
        <v>434</v>
      </c>
    </row>
  </sheetData>
  <mergeCells count="10">
    <mergeCell ref="A1:H1"/>
    <mergeCell ref="A5:H5"/>
    <mergeCell ref="A9:H9"/>
    <mergeCell ref="A13:H13"/>
    <mergeCell ref="A18:H18"/>
    <mergeCell ref="G24:H24"/>
    <mergeCell ref="G25:H25"/>
    <mergeCell ref="G26:H26"/>
    <mergeCell ref="A22:H22"/>
    <mergeCell ref="G23:H23"/>
  </mergeCells>
  <pageMargins left="0.78740157480314965" right="0.78740157480314965" top="1.1811023622047245" bottom="0.59055118110236227" header="0.59055118110236227" footer="0.39370078740157483"/>
  <pageSetup paperSize="9" orientation="landscape" horizontalDpi="300" verticalDpi="300" r:id="rId1"/>
  <headerFooter>
    <oddHeader>&amp;L&amp;"Calibri,Regular"&amp;12Corporate Actions&amp;RZagreb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15</vt:i4>
      </vt:variant>
    </vt:vector>
  </HeadingPairs>
  <TitlesOfParts>
    <vt:vector size="27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StructuredProducts</vt:lpstr>
      <vt:lpstr>ETF</vt:lpstr>
      <vt:lpstr>Block</vt:lpstr>
      <vt:lpstr>ReferencePrices</vt:lpstr>
      <vt:lpstr>CorporateActions</vt:lpstr>
      <vt:lpstr>Bonds!Print_Area</vt:lpstr>
      <vt:lpstr>CorporateActions!Print_Area</vt:lpstr>
      <vt:lpstr>ETF!Print_Area</vt:lpstr>
      <vt:lpstr>Indices!Print_Area</vt:lpstr>
      <vt:lpstr>RegionalIndices!Print_Area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ReferencePrices!Print_Titles</vt:lpstr>
      <vt:lpstr>Stocks!Print_Titles</vt:lpstr>
      <vt:lpstr>StructuredProducts!Print_Titles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Ivana Kecerin</cp:lastModifiedBy>
  <dcterms:created xsi:type="dcterms:W3CDTF">2008-06-04T14:23:06Z</dcterms:created>
  <dcterms:modified xsi:type="dcterms:W3CDTF">2022-04-05T08:15:40Z</dcterms:modified>
  <cp:category/>
</cp:coreProperties>
</file>