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2\2022-12\"/>
    </mc:Choice>
  </mc:AlternateContent>
  <xr:revisionPtr revIDLastSave="0" documentId="13_ncr:1_{1FC0B890-BD6E-4954-A754-C3D3E395A5B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</sheets>
  <definedNames>
    <definedName name="_xlnm.Print_Area" localSheetId="6">Bonds!$A:$R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<sst xmlns="http://schemas.openxmlformats.org/spreadsheetml/2006/main" count="1235" uniqueCount="365">
  <si>
    <t xml:space="preserve"> Zagreb Stock Exchange - Regulated Market</t>
  </si>
  <si>
    <t>Trading Summary</t>
  </si>
  <si>
    <t>HRK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</si>
  <si>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</si>
  <si>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</si>
  <si>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</si>
  <si>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</si>
  <si>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</si>
  <si>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</si>
  <si>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</si>
  <si>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</si>
  <si>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</si>
  <si>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</si>
  <si>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</si>
  <si>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</si>
  <si>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</si>
  <si>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</si>
  <si>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</si>
  <si>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</si>
  <si>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</si>
  <si>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</si>
  <si>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</si>
  <si>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</si>
  <si>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</si>
  <si>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</si>
  <si>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</si>
  <si>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</si>
  <si>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</si>
  <si>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</si>
  <si>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</si>
  <si>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</si>
  <si>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</si>
  <si>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</si>
  <si>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</si>
  <si>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</si>
  <si>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</si>
  <si>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</si>
  <si>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</si>
  <si>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</si>
  <si>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</si>
  <si>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</si>
  <si>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</si>
  <si>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</si>
  <si>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</si>
  <si>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</si>
  <si>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</si>
  <si>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</si>
  <si>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</si>
  <si>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</si>
  <si>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</si>
  <si>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</si>
  <si>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</si>
  <si>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</si>
  <si>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</si>
  <si>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</si>
  <si>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</si>
  <si>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</si>
  <si>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</si>
  <si>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</si>
  <si>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</si>
  <si>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</si>
  <si>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</si>
  <si>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</si>
  <si>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</si>
  <si>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</si>
  <si>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</si>
  <si>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</si>
  <si>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</si>
  <si>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</si>
  <si>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</si>
  <si>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VJSN</t>
  </si>
  <si>
    <t>HRVJSNRA0000</t>
  </si>
  <si>
    <t>VJESNIK d.d. u likvidaciji</t>
  </si>
  <si>
    <t>RR</t>
  </si>
  <si>
    <t>SLPF</t>
  </si>
  <si>
    <t>HRSLPFRA0004</t>
  </si>
  <si>
    <t>SZAIF d.d.</t>
  </si>
  <si>
    <t>ZVCV</t>
  </si>
  <si>
    <t>HRZVCVRA0008</t>
  </si>
  <si>
    <t>ZVECEVO d. d.</t>
  </si>
  <si>
    <t>BRIN</t>
  </si>
  <si>
    <t>HRBRINRA0006</t>
  </si>
  <si>
    <t>ZAIF Breza d.d.</t>
  </si>
  <si>
    <t>INGR</t>
  </si>
  <si>
    <t>HRINGRRA0001</t>
  </si>
  <si>
    <t>INGRA d.d.</t>
  </si>
  <si>
    <t>HEFA</t>
  </si>
  <si>
    <t>HRHEFARA0003</t>
  </si>
  <si>
    <t>HELIOS FAROS d.d.</t>
  </si>
  <si>
    <t>IGH</t>
  </si>
  <si>
    <t>HRIGH0RA0006</t>
  </si>
  <si>
    <t>INSTITUT IGH d.d.</t>
  </si>
  <si>
    <t>RO</t>
  </si>
  <si>
    <t>TPNG</t>
  </si>
  <si>
    <t>HRTPNGRA0000</t>
  </si>
  <si>
    <t>TANKERSKA NEXT GENERATION</t>
  </si>
  <si>
    <t>VIRO</t>
  </si>
  <si>
    <t>HRVIRORA0001</t>
  </si>
  <si>
    <t>VIRO TVORNICA SECERA d.d.</t>
  </si>
  <si>
    <t>SPAN</t>
  </si>
  <si>
    <t>HRSPANRA0007</t>
  </si>
  <si>
    <t>SPAN d.d.</t>
  </si>
  <si>
    <t>Top 10 declines</t>
  </si>
  <si>
    <t>VART</t>
  </si>
  <si>
    <t>HRVARTR10005</t>
  </si>
  <si>
    <t>VARTEKS d. d.</t>
  </si>
  <si>
    <t>JDTC</t>
  </si>
  <si>
    <t>HRJDTCRA0004</t>
  </si>
  <si>
    <t>JADRAN d.d.</t>
  </si>
  <si>
    <t>KOES</t>
  </si>
  <si>
    <t>HRKOESRA0007</t>
  </si>
  <si>
    <t>KOESTLIN d.d.</t>
  </si>
  <si>
    <t>HPDG</t>
  </si>
  <si>
    <t>HRHPDGRA0006</t>
  </si>
  <si>
    <t>MEDORA HOTELI I LJET. d.d.</t>
  </si>
  <si>
    <t>ATPL</t>
  </si>
  <si>
    <t>HRATPLRA0008</t>
  </si>
  <si>
    <t>ATLANTSKA PLOVIDBA d.d.</t>
  </si>
  <si>
    <t>ACI</t>
  </si>
  <si>
    <t>HRACI0RA0000</t>
  </si>
  <si>
    <t>ACI d.d.</t>
  </si>
  <si>
    <t>PDBA</t>
  </si>
  <si>
    <t>HRPDBARA0008</t>
  </si>
  <si>
    <t>PODRAVSKA BANKA d.d.</t>
  </si>
  <si>
    <t>HTPK</t>
  </si>
  <si>
    <t>HRHTPKRA0002</t>
  </si>
  <si>
    <t>HTP KORCULA d.d.</t>
  </si>
  <si>
    <t>VLEN</t>
  </si>
  <si>
    <t>HRVLENRB0001</t>
  </si>
  <si>
    <t>BRODOGR. VIKTOR LENAC d.d.</t>
  </si>
  <si>
    <t>SNBA</t>
  </si>
  <si>
    <t>HRSNBARA0003</t>
  </si>
  <si>
    <t>SLATINSKA BANKA d.d.</t>
  </si>
  <si>
    <t>Top 10 stock with the highest turnover</t>
  </si>
  <si>
    <t>PLAG</t>
  </si>
  <si>
    <t>HRPLAGRA0003</t>
  </si>
  <si>
    <t>PLAVA LAGUNA d. d.</t>
  </si>
  <si>
    <t>PODR</t>
  </si>
  <si>
    <t>HRPODRRA0004</t>
  </si>
  <si>
    <t>PODRAVKA d.d.</t>
  </si>
  <si>
    <t>RP</t>
  </si>
  <si>
    <t>RIVP</t>
  </si>
  <si>
    <t>HRRIVPRA0000</t>
  </si>
  <si>
    <t>Valamar Riviera d.d.</t>
  </si>
  <si>
    <t>ARNT</t>
  </si>
  <si>
    <t>HRARNTRA0004</t>
  </si>
  <si>
    <t>Arena Hospitality Group dd</t>
  </si>
  <si>
    <t>ADRS2</t>
  </si>
  <si>
    <t>HRADRSPA0009</t>
  </si>
  <si>
    <t>ADRIS GRUPA d.d.</t>
  </si>
  <si>
    <t>HT</t>
  </si>
  <si>
    <t>HRHT00RA0005</t>
  </si>
  <si>
    <t>HT d.d.</t>
  </si>
  <si>
    <t>ZABA</t>
  </si>
  <si>
    <t>HRZABARA0009</t>
  </si>
  <si>
    <t>Zagrebacka banka d.d.</t>
  </si>
  <si>
    <t>ERNT</t>
  </si>
  <si>
    <t>HRERNTRA0000</t>
  </si>
  <si>
    <t>ERICSSON NIKOLA TESLA d.d.</t>
  </si>
  <si>
    <t>Market: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</si>
  <si>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</si>
  <si>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</si>
  <si>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</si>
  <si>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</si>
  <si>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</si>
  <si>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</si>
  <si>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</si>
  <si>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</si>
  <si>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</si>
  <si>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</si>
  <si>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</si>
  <si>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</si>
  <si>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CT</t>
  </si>
  <si>
    <t>ADPL</t>
  </si>
  <si>
    <t>HRADPLRA0006</t>
  </si>
  <si>
    <t>AD PLASTIK d.d.</t>
  </si>
  <si>
    <t>ADRS</t>
  </si>
  <si>
    <t>HRADRSRA0007</t>
  </si>
  <si>
    <t>ATGR</t>
  </si>
  <si>
    <t>HRATGRRA0003</t>
  </si>
  <si>
    <t>ATLANTIC GRUPA d.d.</t>
  </si>
  <si>
    <t>AUHR</t>
  </si>
  <si>
    <t>HRAUHRRA0009</t>
  </si>
  <si>
    <t>AUTO HRVATSKA d.d.</t>
  </si>
  <si>
    <t>CTLL</t>
  </si>
  <si>
    <t>CIAK</t>
  </si>
  <si>
    <t>HRCIAKRA0007</t>
  </si>
  <si>
    <t>CIAK Grupa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</si>
  <si>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</si>
  <si>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</si>
  <si>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</si>
  <si>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</si>
  <si>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</si>
  <si>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</si>
  <si>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</si>
  <si>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</si>
  <si>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</si>
  <si>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</si>
  <si>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</si>
  <si>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\</t>
  </si>
  <si>
    <t>CTKS</t>
  </si>
  <si>
    <t>HRCTKSRA0004</t>
  </si>
  <si>
    <t>CATEKS d.d.</t>
  </si>
  <si>
    <t>DDJH</t>
  </si>
  <si>
    <t>HRDDJHRA0007</t>
  </si>
  <si>
    <t>DURO DAKOVIC GRUPA d.d.</t>
  </si>
  <si>
    <t>DLKV</t>
  </si>
  <si>
    <t>HRDLKVRA0006</t>
  </si>
  <si>
    <t>Dalekovod, d.d.</t>
  </si>
  <si>
    <t>GRNL</t>
  </si>
  <si>
    <t>HRGRNLRA0006</t>
  </si>
  <si>
    <t>Granolio d.d.</t>
  </si>
  <si>
    <t>HHLD</t>
  </si>
  <si>
    <t>HRHHLDRA0009</t>
  </si>
  <si>
    <t>HOTELI HALUDOVO MALINSKA d</t>
  </si>
  <si>
    <t>HIMR</t>
  </si>
  <si>
    <t>HRHIMRRA0001</t>
  </si>
  <si>
    <t>Imperial Riviera d.d.</t>
  </si>
  <si>
    <t>HPB</t>
  </si>
  <si>
    <t>HRHPB0RA0002</t>
  </si>
  <si>
    <t>HPB d.d.</t>
  </si>
  <si>
    <t>HTPO</t>
  </si>
  <si>
    <t>HRHTPORA0008</t>
  </si>
  <si>
    <t>HTP OREBIC d.d.</t>
  </si>
  <si>
    <t>IKBA</t>
  </si>
  <si>
    <t>HRIKBARA0008</t>
  </si>
  <si>
    <t>ISTARSKA KRED. BANKA UMAG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</si>
  <si>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</si>
  <si>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</si>
  <si>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</si>
  <si>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</si>
  <si>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</si>
  <si>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</si>
  <si>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</si>
  <si>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</si>
  <si>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</si>
  <si>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</si>
  <si>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</si>
  <si>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</si>
  <si>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</si>
  <si>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</si>
  <si>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</si>
  <si>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</si>
  <si>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</si>
  <si>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</si>
  <si>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</si>
  <si>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</si>
  <si>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</si>
  <si>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</si>
  <si>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</si>
  <si>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</si>
  <si>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</si>
  <si>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</si>
  <si>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</si>
  <si>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</si>
  <si>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</si>
  <si>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</si>
  <si>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</si>
  <si>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</si>
  <si>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</si>
  <si>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</si>
  <si>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</si>
  <si>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</si>
  <si>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</si>
  <si>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</si>
  <si>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</si>
  <si>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</si>
  <si>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</si>
  <si>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</si>
  <si>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</si>
  <si>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</si>
  <si>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</si>
  <si>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</si>
  <si>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</si>
  <si>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</si>
  <si>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</si>
  <si>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</si>
  <si>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</si>
  <si>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</si>
  <si>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</si>
  <si>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</si>
  <si>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</si>
  <si>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MONP</t>
  </si>
  <si>
    <t>HRMONPRA0007</t>
  </si>
  <si>
    <t>MON PERIN d.d.</t>
  </si>
  <si>
    <t>SAPN</t>
  </si>
  <si>
    <t>HRSAPNRA0007</t>
  </si>
  <si>
    <t>Saponia d.d.</t>
  </si>
  <si>
    <t>SLRS</t>
  </si>
  <si>
    <t>HRSLRSRA0007</t>
  </si>
  <si>
    <t>SOLARIS d.d.</t>
  </si>
  <si>
    <t>SUKC</t>
  </si>
  <si>
    <t>HRSUKCRA0001</t>
  </si>
  <si>
    <t>SUNCE HOTELI d.d.</t>
  </si>
  <si>
    <t>THNK</t>
  </si>
  <si>
    <t>HRTHNKRA0004</t>
  </si>
  <si>
    <t>TEHNIKA d.d.</t>
  </si>
  <si>
    <t>TKPR</t>
  </si>
  <si>
    <t>HRTKPRRA0000</t>
  </si>
  <si>
    <t>TEKSTILPROMET d.d.</t>
  </si>
  <si>
    <t>TUHO</t>
  </si>
  <si>
    <t>HRTUHORA0001</t>
  </si>
  <si>
    <t>TURISTHOTEL d.d.</t>
  </si>
  <si>
    <t>ULPL</t>
  </si>
  <si>
    <t>HRULPLRA0002</t>
  </si>
  <si>
    <t>ALPHA ADRIATIC d.d.</t>
  </si>
  <si>
    <t>VIS</t>
  </si>
  <si>
    <t>HRVIS0RA0002</t>
  </si>
  <si>
    <t>VIS, d.d.</t>
  </si>
  <si>
    <t>ZB</t>
  </si>
  <si>
    <t>HRZB00RA0003</t>
  </si>
  <si>
    <t>Zagrebacka burza d.d.</t>
  </si>
  <si>
    <t>Trading Model: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</si>
  <si>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</si>
  <si>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CTLL</t>
    </r>
    <r>
      <rPr>
        <sz val="9"/>
        <color rgb="FF000000"/>
        <rFont val="Calibri"/>
        <family val="2"/>
        <charset val="238"/>
      </rPr>
      <t xml:space="preserve"> - Low Liquidity Trading</t>
    </r>
  </si>
  <si>
    <t>Maturity</t>
  </si>
  <si>
    <t>Interest rate</t>
  </si>
  <si>
    <t>Nominal value</t>
  </si>
  <si>
    <t>Nominal currency</t>
  </si>
  <si>
    <t>3INA</t>
  </si>
  <si>
    <t>HRINA0O26CA0</t>
  </si>
  <si>
    <t>3LNG</t>
  </si>
  <si>
    <t>HRLNGUO31AE3</t>
  </si>
  <si>
    <t>LANISTE d.o.o.</t>
  </si>
  <si>
    <t>EUR</t>
  </si>
  <si>
    <t>3ZGH</t>
  </si>
  <si>
    <t>HRZGHOO237A3</t>
  </si>
  <si>
    <t>ZAGREBACKI HOLDING d.o.o.</t>
  </si>
  <si>
    <t>H23BA</t>
  </si>
  <si>
    <t>HRRHMFO23BA4</t>
  </si>
  <si>
    <t>RHMF</t>
  </si>
  <si>
    <t>H253A</t>
  </si>
  <si>
    <t>HRRHMFO253A3</t>
  </si>
  <si>
    <t>Name</t>
  </si>
  <si>
    <t>NAV</t>
  </si>
  <si>
    <t>NAV date</t>
  </si>
  <si>
    <t>7CRO</t>
  </si>
  <si>
    <t>HRICAMFCR102</t>
  </si>
  <si>
    <t>INTERCAPITAL ASSET MNG doo</t>
  </si>
  <si>
    <t>2022-12-27</t>
  </si>
  <si>
    <t>7SLO</t>
  </si>
  <si>
    <t>HRICAMFSBI06</t>
  </si>
  <si>
    <t>Equity</t>
  </si>
  <si>
    <t>Reference price</t>
  </si>
  <si>
    <t>3RIB5</t>
  </si>
  <si>
    <t>HRRIBAO262E3</t>
  </si>
  <si>
    <t>ERSTE BANK d.d.</t>
  </si>
  <si>
    <t>3SMB</t>
  </si>
  <si>
    <t>HRSMBKO24CE3</t>
  </si>
  <si>
    <t>SAMOBORKA d.d.</t>
  </si>
  <si>
    <t>3SMB2</t>
  </si>
  <si>
    <t>HRSMBKO268E1</t>
  </si>
  <si>
    <t>H247E</t>
  </si>
  <si>
    <t>HRRHMFO247E7</t>
  </si>
  <si>
    <t>H267E</t>
  </si>
  <si>
    <t>HRRHMFO267E5</t>
  </si>
  <si>
    <t>H282A</t>
  </si>
  <si>
    <t>HRRHMFO282A2</t>
  </si>
  <si>
    <t>H297A</t>
  </si>
  <si>
    <t>HRRHMFO297A0</t>
  </si>
  <si>
    <t>H302E</t>
  </si>
  <si>
    <t>HRRHMFO302E0</t>
  </si>
  <si>
    <t>H34BA</t>
  </si>
  <si>
    <t>HRRHMFO34BA1</t>
  </si>
  <si>
    <t>2022-12-01 - 2022-12-31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</si>
</sst>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0" x14ac:knownFonts="1">
    <font>
      <sz val="10"/>
      <color rgb="FF000000"/>
      <name val="Arial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0"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2" fillId="2" borderId="0" xfId="0" applyFont="1" applyFill="1" applyAlignment="1">
      <alignment horizontal="left" wrapText="1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2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49" fontId="2" fillId="2" borderId="4" xfId="0" applyNumberFormat="1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49" fontId="1" fillId="2" borderId="3" xfId="0" applyNumberFormat="1" applyFont="1" applyFill="1" applyBorder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5" xfId="0" applyFont="1" applyFill="1" applyBorder="1" applyAlignment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49" fontId="1" fillId="2" borderId="1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3" fontId="2" fillId="2" borderId="3" xfId="0" applyNumberFormat="1" applyFont="1" applyFill="1" applyBorder="1" applyAlignment="1">
      <alignment horizontal="right"/>
    </xf>
    <xf numFmtId="0" fontId="2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9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49" fontId="1" fillId="2" borderId="6" xfId="0" applyNumberFormat="1" applyFont="1" applyFill="1" applyBorder="1" applyAlignment="1">
      <alignment horizontal="left"/>
    </xf>
    <xf numFmtId="0" fontId="2" fillId="2" borderId="7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right" wrapText="1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 wrapText="1"/>
    </xf>
    <xf numFmtId="49" fontId="1" fillId="2" borderId="7" xfId="0" applyNumberFormat="1" applyFont="1" applyFill="1" applyBorder="1" applyAlignment="1">
      <alignment horizontal="left"/>
    </xf>
    <xf numFmtId="49" fontId="1" fillId="2" borderId="8" xfId="0" applyNumberFormat="1" applyFont="1" applyFill="1" applyBorder="1" applyAlignment="1">
      <alignment horizontal="left"/>
    </xf>
    <xf numFmtId="4" fontId="1" fillId="2" borderId="8" xfId="0" applyNumberFormat="1" applyFont="1" applyFill="1" applyBorder="1" applyAlignment="1">
      <alignment horizontal="right" wrapText="1"/>
    </xf>
    <xf numFmtId="3" fontId="1" fillId="2" borderId="8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0" fontId="2" fillId="2" borderId="7" xfId="0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49" fontId="1" fillId="2" borderId="0" xfId="0" applyNumberFormat="1" applyFont="1" applyFill="1" applyAlignment="1">
      <alignment horizontal="right" vertical="center" indent="1"/>
    </xf>
    <xf numFmtId="10" fontId="1" fillId="2" borderId="8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10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49" fontId="1" fillId="2" borderId="0" xfId="0" applyNumberFormat="1" applyFont="1" applyFill="1" applyAlignment="1">
      <alignment horizontal="center" vertical="center"/>
    </xf>
    <xf numFmtId="49" fontId="1" fillId="2" borderId="11" xfId="0" applyNumberFormat="1" applyFont="1" applyFill="1" applyBorder="1" applyAlignment="1">
      <alignment horizontal="left"/>
    </xf>
    <xf numFmtId="4" fontId="1" fillId="2" borderId="11" xfId="0" applyNumberFormat="1" applyFont="1" applyFill="1" applyBorder="1" applyAlignment="1">
      <alignment horizontal="right"/>
    </xf>
    <xf numFmtId="14" fontId="1" fillId="2" borderId="11" xfId="0" applyNumberFormat="1" applyFont="1" applyFill="1" applyBorder="1" applyAlignment="1">
      <alignment horizontal="righ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2" fillId="2" borderId="0" xfId="0" applyFont="1" applyFill="1"/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5" sqref="B15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45" t="s">
        <v>0</v>
      </c>
    </row>
    <row r="12" spans="1:2" ht="12.75" customHeight="1" x14ac:dyDescent="0.2">
      <c r="B12" s="46" t="s">
        <v>1</v>
      </c>
    </row>
    <row r="13" spans="1:2" ht="12.75" customHeight="1" x14ac:dyDescent="0.2">
      <c r="B13" s="46"/>
    </row>
    <row r="14" spans="1:2" ht="15" customHeight="1" x14ac:dyDescent="0.25">
      <c r="B14" s="58" t="s">
        <v>364</v>
      </c>
    </row>
    <row r="15" spans="1:2" ht="15" customHeight="1" x14ac:dyDescent="0.25">
      <c r="A15" s="15"/>
      <c r="B15" s="46" t="s">
        <v>2</v>
      </c>
    </row>
    <row r="17" spans="1:3" ht="28.5" customHeight="1" x14ac:dyDescent="0.25">
      <c r="A17" s="125" t="s">
        <v>3</v>
      </c>
      <c r="B17" s="125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28" spans="1:3" ht="12.75" customHeight="1" x14ac:dyDescent="0.2">
      <c r="A28" s="7" t="s">
        <v>13</v>
      </c>
    </row>
    <row r="29" spans="1:3" ht="12.75" customHeight="1" x14ac:dyDescent="0.2">
      <c r="A29" s="7" t="s">
        <v>14</v>
      </c>
    </row>
    <row r="34" spans="1:2" ht="12.75" customHeight="1" x14ac:dyDescent="0.2">
      <c r="A34" s="126" t="s">
        <v>15</v>
      </c>
      <c r="B34" s="126"/>
    </row>
    <row r="35" spans="1:2" ht="12.75" customHeight="1" x14ac:dyDescent="0.2">
      <c r="A35" s="7" t="s">
        <v>16</v>
      </c>
      <c r="B35" s="1"/>
    </row>
    <row r="36" spans="1:2" ht="12.75" customHeight="1" x14ac:dyDescent="0.2">
      <c r="A36" s="1" t="s">
        <v>17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4"/>
      <c r="B1" s="57" t="s">
        <v>18</v>
      </c>
      <c r="C1" s="34" t="s">
        <v>19</v>
      </c>
    </row>
    <row r="2" spans="1:5" ht="12" customHeight="1" x14ac:dyDescent="0.2">
      <c r="A2" s="12" t="s">
        <v>20</v>
      </c>
      <c r="B2" s="35">
        <f>SUM(B3:B7)</f>
        <v>167164684.20999998</v>
      </c>
      <c r="C2" s="35">
        <f>SUM(C3:C7)</f>
        <v>1915146797.1100001</v>
      </c>
      <c r="E2" s="36"/>
    </row>
    <row r="3" spans="1:5" ht="12.75" customHeight="1" x14ac:dyDescent="0.2">
      <c r="A3" s="37" t="s">
        <v>21</v>
      </c>
      <c r="B3" s="4">
        <v>110047694.29000001</v>
      </c>
      <c r="C3" s="4">
        <v>1713748702</v>
      </c>
      <c r="E3" s="5"/>
    </row>
    <row r="4" spans="1:5" ht="12" customHeight="1" x14ac:dyDescent="0.2">
      <c r="A4" s="37" t="s">
        <v>22</v>
      </c>
      <c r="B4" s="4">
        <v>53411105.219999999</v>
      </c>
      <c r="C4" s="4">
        <v>125003072.93000001</v>
      </c>
      <c r="E4" s="36"/>
    </row>
    <row r="5" spans="1:5" ht="12" customHeight="1" x14ac:dyDescent="0.2">
      <c r="A5" s="37" t="s">
        <v>23</v>
      </c>
      <c r="B5" s="4">
        <v>0</v>
      </c>
      <c r="C5" s="4">
        <v>0</v>
      </c>
      <c r="E5" s="36"/>
    </row>
    <row r="6" spans="1:5" ht="12" customHeight="1" x14ac:dyDescent="0.2">
      <c r="A6" s="37" t="s">
        <v>24</v>
      </c>
      <c r="B6" s="4">
        <v>0</v>
      </c>
      <c r="C6" s="4">
        <v>0</v>
      </c>
      <c r="E6" s="36"/>
    </row>
    <row r="7" spans="1:5" ht="12" customHeight="1" x14ac:dyDescent="0.2">
      <c r="A7" s="37" t="s">
        <v>25</v>
      </c>
      <c r="B7" s="4">
        <v>3705884.7</v>
      </c>
      <c r="C7" s="4">
        <v>76395022.180000007</v>
      </c>
      <c r="E7" s="36"/>
    </row>
    <row r="8" spans="1:5" ht="12" customHeight="1" x14ac:dyDescent="0.2">
      <c r="A8" s="12" t="s">
        <v>26</v>
      </c>
      <c r="B8" s="35">
        <v>47166497.799999997</v>
      </c>
      <c r="C8" s="35">
        <v>1043954385.16</v>
      </c>
      <c r="E8" s="36"/>
    </row>
    <row r="9" spans="1:5" ht="12" customHeight="1" x14ac:dyDescent="0.2">
      <c r="A9" s="12" t="s">
        <v>27</v>
      </c>
      <c r="B9" s="35">
        <v>0</v>
      </c>
      <c r="C9" s="35">
        <v>0</v>
      </c>
      <c r="E9" s="36"/>
    </row>
    <row r="10" spans="1:5" ht="12" customHeight="1" x14ac:dyDescent="0.2">
      <c r="A10" s="38" t="s">
        <v>28</v>
      </c>
      <c r="B10" s="39">
        <f>SUM(B3:B9)</f>
        <v>214331182.00999999</v>
      </c>
      <c r="C10" s="39">
        <f>SUM(C3:C9)</f>
        <v>2959101182.27</v>
      </c>
      <c r="E10" s="36"/>
    </row>
    <row r="11" spans="1:5" ht="27" customHeight="1" x14ac:dyDescent="0.2"/>
    <row r="13" spans="1:5" s="40" customFormat="1" ht="24" customHeight="1" x14ac:dyDescent="0.2">
      <c r="A13" s="2"/>
      <c r="B13" s="2" t="s">
        <v>29</v>
      </c>
      <c r="C13" s="2" t="s">
        <v>30</v>
      </c>
      <c r="D13" s="2" t="s">
        <v>31</v>
      </c>
      <c r="E13" s="2" t="s">
        <v>32</v>
      </c>
    </row>
    <row r="14" spans="1:5" s="40" customFormat="1" ht="12" customHeight="1" x14ac:dyDescent="0.2">
      <c r="A14" s="12" t="s">
        <v>33</v>
      </c>
      <c r="B14" s="35">
        <f>SUM(B16:B22)</f>
        <v>167164684.20999998</v>
      </c>
      <c r="C14" s="35">
        <f>SUM(C16:C22)</f>
        <v>55856517</v>
      </c>
      <c r="D14" s="35">
        <f>SUM(D16:D22)</f>
        <v>4548</v>
      </c>
      <c r="E14" s="35">
        <f>SUM(E16:E22)</f>
        <v>258867687055.23999</v>
      </c>
    </row>
    <row r="15" spans="1:5" ht="12" customHeight="1" x14ac:dyDescent="0.2">
      <c r="A15" s="12" t="s">
        <v>21</v>
      </c>
      <c r="B15" s="35">
        <f>SUM(B16:B18)</f>
        <v>110047694.28999999</v>
      </c>
      <c r="C15" s="35">
        <f>SUM(C16:C18)</f>
        <v>1201017</v>
      </c>
      <c r="D15" s="35">
        <f>SUM(D16:D18)</f>
        <v>4486</v>
      </c>
      <c r="E15" s="35">
        <f>SUM(E16:E18)</f>
        <v>135773934067.7</v>
      </c>
    </row>
    <row r="16" spans="1:5" ht="12" customHeight="1" x14ac:dyDescent="0.2">
      <c r="A16" s="37" t="s">
        <v>34</v>
      </c>
      <c r="B16" s="4">
        <v>34925653.399999999</v>
      </c>
      <c r="C16" s="4">
        <v>400094</v>
      </c>
      <c r="D16" s="4">
        <v>1325</v>
      </c>
      <c r="E16" s="4">
        <v>28456038855.599998</v>
      </c>
    </row>
    <row r="17" spans="1:5" s="40" customFormat="1" ht="12" customHeight="1" x14ac:dyDescent="0.2">
      <c r="A17" s="37" t="s">
        <v>35</v>
      </c>
      <c r="B17" s="4">
        <v>18308809.379999999</v>
      </c>
      <c r="C17" s="4">
        <v>159697</v>
      </c>
      <c r="D17" s="4">
        <v>957</v>
      </c>
      <c r="E17" s="4">
        <v>48827067651.900002</v>
      </c>
    </row>
    <row r="18" spans="1:5" s="40" customFormat="1" ht="12" customHeight="1" x14ac:dyDescent="0.2">
      <c r="A18" s="37" t="s">
        <v>36</v>
      </c>
      <c r="B18" s="4">
        <v>56813231.509999998</v>
      </c>
      <c r="C18" s="4">
        <v>641226</v>
      </c>
      <c r="D18" s="4">
        <v>2204</v>
      </c>
      <c r="E18" s="4">
        <v>58490827560.199997</v>
      </c>
    </row>
    <row r="19" spans="1:5" s="40" customFormat="1" ht="12" customHeight="1" x14ac:dyDescent="0.2">
      <c r="A19" s="12" t="s">
        <v>22</v>
      </c>
      <c r="B19" s="35">
        <v>53411105.219999999</v>
      </c>
      <c r="C19" s="35">
        <v>54626502</v>
      </c>
      <c r="D19" s="35">
        <v>12</v>
      </c>
      <c r="E19" s="35">
        <v>123037418589.14</v>
      </c>
    </row>
    <row r="20" spans="1:5" ht="12" customHeight="1" x14ac:dyDescent="0.2">
      <c r="A20" s="12" t="s">
        <v>23</v>
      </c>
      <c r="B20" s="35">
        <v>0</v>
      </c>
      <c r="C20" s="35">
        <v>0</v>
      </c>
      <c r="D20" s="35">
        <v>0</v>
      </c>
      <c r="E20" s="35">
        <v>0</v>
      </c>
    </row>
    <row r="21" spans="1:5" ht="12" customHeight="1" x14ac:dyDescent="0.2">
      <c r="A21" s="12" t="s">
        <v>24</v>
      </c>
      <c r="B21" s="35">
        <v>0</v>
      </c>
      <c r="C21" s="35">
        <v>0</v>
      </c>
      <c r="D21" s="35">
        <v>0</v>
      </c>
      <c r="E21" s="35">
        <v>0</v>
      </c>
    </row>
    <row r="22" spans="1:5" ht="12" customHeight="1" x14ac:dyDescent="0.2">
      <c r="A22" s="38" t="s">
        <v>25</v>
      </c>
      <c r="B22" s="39">
        <v>3705884.7</v>
      </c>
      <c r="C22" s="39">
        <v>28998</v>
      </c>
      <c r="D22" s="39">
        <v>50</v>
      </c>
      <c r="E22" s="39">
        <v>56334398.399999999</v>
      </c>
    </row>
    <row r="24" spans="1:5" ht="24" customHeight="1" x14ac:dyDescent="0.2">
      <c r="A24" s="2"/>
      <c r="B24" s="2" t="s">
        <v>37</v>
      </c>
    </row>
    <row r="25" spans="1:5" ht="12" customHeight="1" x14ac:dyDescent="0.2">
      <c r="A25" s="13" t="s">
        <v>38</v>
      </c>
      <c r="B25" s="3">
        <v>46</v>
      </c>
    </row>
    <row r="26" spans="1:5" ht="12" customHeight="1" x14ac:dyDescent="0.2">
      <c r="A26" s="13" t="s">
        <v>39</v>
      </c>
      <c r="B26" s="3">
        <v>22</v>
      </c>
    </row>
    <row r="27" spans="1:5" ht="12" customHeight="1" x14ac:dyDescent="0.2">
      <c r="A27" s="31" t="s">
        <v>40</v>
      </c>
      <c r="B27" s="14">
        <v>7</v>
      </c>
    </row>
    <row r="29" spans="1:5" ht="16.5" customHeight="1" x14ac:dyDescent="0.2"/>
    <row r="30" spans="1:5" ht="12" customHeight="1" x14ac:dyDescent="0.2">
      <c r="A30" s="2"/>
      <c r="B30" s="2" t="s">
        <v>41</v>
      </c>
    </row>
    <row r="31" spans="1:5" ht="15.75" customHeight="1" x14ac:dyDescent="0.3">
      <c r="A31" s="12" t="s">
        <v>21</v>
      </c>
      <c r="B31" s="35">
        <f>SUM(B32:B34)</f>
        <v>92</v>
      </c>
      <c r="D31" s="41"/>
    </row>
    <row r="32" spans="1:5" ht="12" customHeight="1" x14ac:dyDescent="0.2">
      <c r="A32" s="37" t="s">
        <v>34</v>
      </c>
      <c r="B32" s="42">
        <v>6</v>
      </c>
    </row>
    <row r="33" spans="1:4" ht="12" customHeight="1" x14ac:dyDescent="0.2">
      <c r="A33" s="37" t="s">
        <v>35</v>
      </c>
      <c r="B33" s="42">
        <v>20</v>
      </c>
      <c r="D33" s="43"/>
    </row>
    <row r="34" spans="1:4" ht="12" customHeight="1" x14ac:dyDescent="0.2">
      <c r="A34" s="37" t="s">
        <v>36</v>
      </c>
      <c r="B34" s="42">
        <v>66</v>
      </c>
    </row>
    <row r="35" spans="1:4" ht="12" customHeight="1" x14ac:dyDescent="0.2">
      <c r="A35" s="12" t="s">
        <v>22</v>
      </c>
      <c r="B35" s="42">
        <v>30</v>
      </c>
    </row>
    <row r="36" spans="1:4" ht="12" customHeight="1" x14ac:dyDescent="0.2">
      <c r="A36" s="12" t="s">
        <v>23</v>
      </c>
      <c r="B36" s="42">
        <v>12</v>
      </c>
    </row>
    <row r="37" spans="1:4" ht="12" customHeight="1" x14ac:dyDescent="0.2">
      <c r="A37" s="12" t="s">
        <v>24</v>
      </c>
      <c r="B37" s="42">
        <v>0</v>
      </c>
    </row>
    <row r="38" spans="1:4" ht="12" customHeight="1" x14ac:dyDescent="0.2">
      <c r="A38" s="38" t="s">
        <v>25</v>
      </c>
      <c r="B38" s="44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  <c r="G1" s="84" t="s">
        <v>29</v>
      </c>
    </row>
    <row r="2" spans="1:7" ht="13.5" customHeight="1" x14ac:dyDescent="0.2">
      <c r="A2" s="88" t="s">
        <v>48</v>
      </c>
      <c r="B2" s="89">
        <v>1898.75</v>
      </c>
      <c r="C2" s="89">
        <v>1981.81</v>
      </c>
      <c r="D2" s="89">
        <v>1897.33</v>
      </c>
      <c r="E2" s="89">
        <v>1979.88</v>
      </c>
      <c r="F2" s="113">
        <v>4.2799999999999998E-2</v>
      </c>
      <c r="G2" s="90">
        <v>83600951.950000003</v>
      </c>
    </row>
    <row r="3" spans="1:7" ht="13.5" customHeight="1" x14ac:dyDescent="0.2">
      <c r="A3" s="91" t="s">
        <v>49</v>
      </c>
      <c r="B3" s="92">
        <v>1358.25</v>
      </c>
      <c r="C3" s="92">
        <v>1417.33</v>
      </c>
      <c r="D3" s="92">
        <v>1357.24</v>
      </c>
      <c r="E3" s="92">
        <v>1415.96</v>
      </c>
      <c r="F3" s="114">
        <v>4.2599999999999999E-2</v>
      </c>
      <c r="G3" s="55">
        <v>83600951.950000003</v>
      </c>
    </row>
    <row r="4" spans="1:7" ht="13.5" customHeight="1" x14ac:dyDescent="0.2">
      <c r="A4" s="91" t="s">
        <v>50</v>
      </c>
      <c r="B4" s="92">
        <v>1122.04</v>
      </c>
      <c r="C4" s="92">
        <v>1157.1500000000001</v>
      </c>
      <c r="D4" s="92">
        <v>1120.77</v>
      </c>
      <c r="E4" s="92">
        <v>1156.1500000000001</v>
      </c>
      <c r="F4" s="114">
        <v>3.1099999999999999E-2</v>
      </c>
      <c r="G4" s="55">
        <v>52497862.399999999</v>
      </c>
    </row>
    <row r="5" spans="1:7" ht="13.5" customHeight="1" x14ac:dyDescent="0.2">
      <c r="A5" s="91" t="s">
        <v>51</v>
      </c>
      <c r="B5" s="92">
        <v>1186.53</v>
      </c>
      <c r="C5" s="92">
        <v>1223.44</v>
      </c>
      <c r="D5" s="92">
        <v>1185.2</v>
      </c>
      <c r="E5" s="92">
        <v>1222.3900000000001</v>
      </c>
      <c r="F5" s="114">
        <v>3.09E-2</v>
      </c>
      <c r="G5" s="55">
        <v>52497862.399999999</v>
      </c>
    </row>
    <row r="6" spans="1:7" ht="13.5" customHeight="1" x14ac:dyDescent="0.2">
      <c r="A6" s="91" t="s">
        <v>52</v>
      </c>
      <c r="B6" s="92">
        <v>1114.99</v>
      </c>
      <c r="C6" s="92">
        <v>1149.6400000000001</v>
      </c>
      <c r="D6" s="92">
        <v>1112.78</v>
      </c>
      <c r="E6" s="92">
        <v>1149.6400000000001</v>
      </c>
      <c r="F6" s="114">
        <v>3.2099999999999997E-2</v>
      </c>
      <c r="G6" s="55">
        <v>34925653.399999999</v>
      </c>
    </row>
    <row r="7" spans="1:7" ht="13.5" customHeight="1" x14ac:dyDescent="0.2">
      <c r="A7" s="91" t="s">
        <v>53</v>
      </c>
      <c r="B7" s="92">
        <v>1301.52</v>
      </c>
      <c r="C7" s="92">
        <v>1361.75</v>
      </c>
      <c r="D7" s="92">
        <v>1297.79</v>
      </c>
      <c r="E7" s="92">
        <v>1360.86</v>
      </c>
      <c r="F7" s="114">
        <v>4.6899999999999997E-2</v>
      </c>
      <c r="G7" s="55">
        <v>81167122.25</v>
      </c>
    </row>
    <row r="8" spans="1:7" ht="13.5" customHeight="1" x14ac:dyDescent="0.2">
      <c r="A8" s="91" t="s">
        <v>54</v>
      </c>
      <c r="B8" s="92">
        <v>1018.33</v>
      </c>
      <c r="C8" s="92">
        <v>1049.7</v>
      </c>
      <c r="D8" s="92">
        <v>1016.69</v>
      </c>
      <c r="E8" s="92">
        <v>1048.52</v>
      </c>
      <c r="F8" s="114">
        <v>3.0300000000000001E-2</v>
      </c>
      <c r="G8" s="55">
        <v>9982254.5</v>
      </c>
    </row>
    <row r="9" spans="1:7" ht="13.5" customHeight="1" x14ac:dyDescent="0.2">
      <c r="A9" s="91" t="s">
        <v>55</v>
      </c>
      <c r="B9" s="92">
        <v>491.97</v>
      </c>
      <c r="C9" s="92">
        <v>563.51</v>
      </c>
      <c r="D9" s="92">
        <v>486.02</v>
      </c>
      <c r="E9" s="92">
        <v>554.21</v>
      </c>
      <c r="F9" s="114">
        <v>0.13730000000000001</v>
      </c>
      <c r="G9" s="55">
        <v>1558522.35</v>
      </c>
    </row>
    <row r="10" spans="1:7" s="18" customFormat="1" ht="13.5" customHeight="1" x14ac:dyDescent="0.2">
      <c r="A10" s="91" t="s">
        <v>56</v>
      </c>
      <c r="B10" s="92">
        <v>706.71</v>
      </c>
      <c r="C10" s="92">
        <v>738.68</v>
      </c>
      <c r="D10" s="92">
        <v>704.47</v>
      </c>
      <c r="E10" s="92">
        <v>726.5</v>
      </c>
      <c r="F10" s="114">
        <v>2.9600000000000001E-2</v>
      </c>
      <c r="G10" s="55">
        <v>12053278</v>
      </c>
    </row>
    <row r="11" spans="1:7" ht="13.5" customHeight="1" x14ac:dyDescent="0.2">
      <c r="A11" s="91" t="s">
        <v>57</v>
      </c>
      <c r="B11" s="92">
        <v>1202</v>
      </c>
      <c r="C11" s="92">
        <v>1257.05</v>
      </c>
      <c r="D11" s="92">
        <v>1183.3399999999999</v>
      </c>
      <c r="E11" s="92">
        <v>1234.04</v>
      </c>
      <c r="F11" s="114">
        <v>3.2800000000000003E-2</v>
      </c>
      <c r="G11" s="55">
        <v>5076299.8</v>
      </c>
    </row>
    <row r="12" spans="1:7" ht="13.5" customHeight="1" x14ac:dyDescent="0.2">
      <c r="A12" s="91" t="s">
        <v>58</v>
      </c>
      <c r="B12" s="92">
        <v>3289.93</v>
      </c>
      <c r="C12" s="92">
        <v>3526.57</v>
      </c>
      <c r="D12" s="92">
        <v>3242.81</v>
      </c>
      <c r="E12" s="92">
        <v>3526.57</v>
      </c>
      <c r="F12" s="114">
        <v>7.1900000000000006E-2</v>
      </c>
      <c r="G12" s="55">
        <v>29282040.600000001</v>
      </c>
    </row>
    <row r="13" spans="1:7" ht="13.5" customHeight="1" x14ac:dyDescent="0.2">
      <c r="A13" s="91" t="s">
        <v>59</v>
      </c>
      <c r="B13" s="92">
        <v>96.529200000000003</v>
      </c>
      <c r="C13" s="92">
        <v>96.683400000000006</v>
      </c>
      <c r="D13" s="92">
        <v>96.475099999999998</v>
      </c>
      <c r="E13" s="92">
        <v>96.626599999999996</v>
      </c>
      <c r="F13" s="114">
        <v>1.9E-3</v>
      </c>
      <c r="G13" s="55">
        <v>165342166.91</v>
      </c>
    </row>
    <row r="14" spans="1:7" ht="13.5" customHeight="1" x14ac:dyDescent="0.2">
      <c r="A14" s="87" t="s">
        <v>60</v>
      </c>
      <c r="B14" s="85">
        <v>168.0343</v>
      </c>
      <c r="C14" s="85">
        <v>168.51609999999999</v>
      </c>
      <c r="D14" s="85">
        <v>168.03120000000001</v>
      </c>
      <c r="E14" s="85">
        <v>168.4906</v>
      </c>
      <c r="F14" s="115">
        <v>3.8E-3</v>
      </c>
      <c r="G14" s="86">
        <v>165342166.91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61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27" t="s">
        <v>44</v>
      </c>
      <c r="C18" s="128"/>
      <c r="D18" s="127" t="s">
        <v>45</v>
      </c>
      <c r="E18" s="128"/>
    </row>
    <row r="19" spans="1:7" ht="12" customHeight="1" x14ac:dyDescent="0.2">
      <c r="A19" s="95" t="s">
        <v>42</v>
      </c>
      <c r="B19" s="84" t="s">
        <v>62</v>
      </c>
      <c r="C19" s="84" t="s">
        <v>63</v>
      </c>
      <c r="D19" s="84" t="s">
        <v>62</v>
      </c>
      <c r="E19" s="84" t="s">
        <v>63</v>
      </c>
      <c r="F19" s="21"/>
    </row>
    <row r="20" spans="1:7" ht="13.5" customHeight="1" x14ac:dyDescent="0.2">
      <c r="A20" s="82" t="s">
        <v>48</v>
      </c>
      <c r="B20" s="93">
        <v>2220.0500000000002</v>
      </c>
      <c r="C20" s="94">
        <v>44580</v>
      </c>
      <c r="D20" s="93">
        <v>1872.73</v>
      </c>
      <c r="E20" s="94">
        <v>44627</v>
      </c>
      <c r="F20" s="2"/>
    </row>
    <row r="21" spans="1:7" ht="13.5" customHeight="1" x14ac:dyDescent="0.2">
      <c r="A21" s="96" t="s">
        <v>49</v>
      </c>
      <c r="B21" s="56">
        <v>1538.56</v>
      </c>
      <c r="C21" s="102">
        <v>44580</v>
      </c>
      <c r="D21" s="56">
        <v>1297.8599999999999</v>
      </c>
      <c r="E21" s="102">
        <v>44627</v>
      </c>
      <c r="G21" s="20"/>
    </row>
    <row r="22" spans="1:7" ht="13.5" customHeight="1" x14ac:dyDescent="0.2">
      <c r="A22" s="91" t="s">
        <v>50</v>
      </c>
      <c r="B22" s="56">
        <v>1347.46</v>
      </c>
      <c r="C22" s="102">
        <v>44580</v>
      </c>
      <c r="D22" s="56">
        <v>1116.19</v>
      </c>
      <c r="E22" s="102">
        <v>44869</v>
      </c>
      <c r="G22" s="19"/>
    </row>
    <row r="23" spans="1:7" ht="13.5" customHeight="1" x14ac:dyDescent="0.2">
      <c r="A23" s="91" t="s">
        <v>51</v>
      </c>
      <c r="B23" s="56">
        <v>1380.56</v>
      </c>
      <c r="C23" s="102">
        <v>44580</v>
      </c>
      <c r="D23" s="56">
        <v>1167.5</v>
      </c>
      <c r="E23" s="102">
        <v>44627</v>
      </c>
      <c r="G23" s="19"/>
    </row>
    <row r="24" spans="1:7" ht="13.5" customHeight="1" x14ac:dyDescent="0.2">
      <c r="A24" s="91" t="s">
        <v>52</v>
      </c>
      <c r="B24" s="56">
        <v>1305.33</v>
      </c>
      <c r="C24" s="102">
        <v>44580</v>
      </c>
      <c r="D24" s="56">
        <v>1094.47</v>
      </c>
      <c r="E24" s="102">
        <v>44627</v>
      </c>
      <c r="G24" s="19"/>
    </row>
    <row r="25" spans="1:7" ht="13.5" customHeight="1" x14ac:dyDescent="0.2">
      <c r="A25" s="91" t="s">
        <v>53</v>
      </c>
      <c r="B25" s="56">
        <v>1361.75</v>
      </c>
      <c r="C25" s="102">
        <v>44923</v>
      </c>
      <c r="D25" s="56">
        <v>1151.49</v>
      </c>
      <c r="E25" s="102">
        <v>44627</v>
      </c>
      <c r="G25" s="19"/>
    </row>
    <row r="26" spans="1:7" ht="13.5" customHeight="1" x14ac:dyDescent="0.2">
      <c r="A26" s="91" t="s">
        <v>54</v>
      </c>
      <c r="B26" s="56">
        <v>1334.09</v>
      </c>
      <c r="C26" s="102">
        <v>44579</v>
      </c>
      <c r="D26" s="56">
        <v>966.21</v>
      </c>
      <c r="E26" s="102">
        <v>44833</v>
      </c>
      <c r="G26" s="19"/>
    </row>
    <row r="27" spans="1:7" ht="13.5" customHeight="1" x14ac:dyDescent="0.2">
      <c r="A27" s="91" t="s">
        <v>55</v>
      </c>
      <c r="B27" s="56">
        <v>563.51</v>
      </c>
      <c r="C27" s="102">
        <v>44922</v>
      </c>
      <c r="D27" s="56">
        <v>358.76</v>
      </c>
      <c r="E27" s="102">
        <v>44767</v>
      </c>
      <c r="F27" s="19"/>
    </row>
    <row r="28" spans="1:7" ht="13.5" customHeight="1" x14ac:dyDescent="0.2">
      <c r="A28" s="91" t="s">
        <v>56</v>
      </c>
      <c r="B28" s="56">
        <v>837.47</v>
      </c>
      <c r="C28" s="102">
        <v>44582</v>
      </c>
      <c r="D28" s="56">
        <v>688.4</v>
      </c>
      <c r="E28" s="102">
        <v>44834</v>
      </c>
      <c r="F28" s="19"/>
    </row>
    <row r="29" spans="1:7" ht="13.5" customHeight="1" x14ac:dyDescent="0.2">
      <c r="A29" s="91" t="s">
        <v>57</v>
      </c>
      <c r="B29" s="56">
        <v>1282.6400000000001</v>
      </c>
      <c r="C29" s="102">
        <v>44853</v>
      </c>
      <c r="D29" s="56">
        <v>775.85</v>
      </c>
      <c r="E29" s="102">
        <v>44585</v>
      </c>
      <c r="F29" s="23"/>
    </row>
    <row r="30" spans="1:7" ht="13.5" customHeight="1" x14ac:dyDescent="0.2">
      <c r="A30" s="91" t="s">
        <v>58</v>
      </c>
      <c r="B30" s="56">
        <v>3712.06</v>
      </c>
      <c r="C30" s="102">
        <v>44582</v>
      </c>
      <c r="D30" s="56">
        <v>3182.44</v>
      </c>
      <c r="E30" s="102">
        <v>44886</v>
      </c>
      <c r="F30" s="23"/>
    </row>
    <row r="31" spans="1:7" ht="13.5" customHeight="1" x14ac:dyDescent="0.2">
      <c r="A31" s="91" t="s">
        <v>59</v>
      </c>
      <c r="B31" s="56">
        <v>110.5566</v>
      </c>
      <c r="C31" s="102">
        <v>44560</v>
      </c>
      <c r="D31" s="56">
        <v>94.255899999999997</v>
      </c>
      <c r="E31" s="102">
        <v>44860</v>
      </c>
      <c r="F31" s="23"/>
    </row>
    <row r="32" spans="1:7" ht="13.5" customHeight="1" x14ac:dyDescent="0.2">
      <c r="A32" s="31" t="s">
        <v>60</v>
      </c>
      <c r="B32" s="97">
        <v>188.22149999999999</v>
      </c>
      <c r="C32" s="98">
        <v>44560</v>
      </c>
      <c r="D32" s="97">
        <v>163.69579999999999</v>
      </c>
      <c r="E32" s="98">
        <v>44860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</row>
    <row r="2" spans="1:6" ht="13.5" customHeight="1" x14ac:dyDescent="0.2">
      <c r="A2" s="88" t="s">
        <v>64</v>
      </c>
      <c r="B2" s="89">
        <v>1287.8900000000001</v>
      </c>
      <c r="C2" s="89">
        <v>1313.12</v>
      </c>
      <c r="D2" s="89">
        <v>1287.8900000000001</v>
      </c>
      <c r="E2" s="89">
        <v>1302.8800000000001</v>
      </c>
      <c r="F2" s="113">
        <v>1.17E-2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61</v>
      </c>
      <c r="B5" s="21"/>
      <c r="C5" s="21"/>
      <c r="D5" s="21"/>
      <c r="E5" s="21"/>
      <c r="F5" s="21"/>
    </row>
    <row r="6" spans="1:6" ht="13.5" customHeight="1" x14ac:dyDescent="0.2">
      <c r="B6" s="127" t="s">
        <v>44</v>
      </c>
      <c r="C6" s="128"/>
      <c r="D6" s="127" t="s">
        <v>45</v>
      </c>
      <c r="E6" s="128"/>
    </row>
    <row r="7" spans="1:6" ht="12" customHeight="1" x14ac:dyDescent="0.2">
      <c r="A7" s="95" t="s">
        <v>42</v>
      </c>
      <c r="B7" s="84" t="s">
        <v>62</v>
      </c>
      <c r="C7" s="84" t="s">
        <v>63</v>
      </c>
      <c r="D7" s="84" t="s">
        <v>62</v>
      </c>
      <c r="E7" s="84" t="s">
        <v>63</v>
      </c>
      <c r="F7" s="21"/>
    </row>
    <row r="8" spans="1:6" ht="13.5" customHeight="1" x14ac:dyDescent="0.2">
      <c r="A8" s="121" t="s">
        <v>64</v>
      </c>
      <c r="B8" s="122">
        <v>1510.39</v>
      </c>
      <c r="C8" s="123">
        <v>44582</v>
      </c>
      <c r="D8" s="122">
        <v>1206.83</v>
      </c>
      <c r="E8" s="123">
        <v>44833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5" customWidth="1"/>
    <col min="2" max="2" width="10.42578125" style="5" customWidth="1"/>
    <col min="3" max="3" width="13.85546875" style="5" customWidth="1"/>
    <col min="4" max="4" width="25.42578125" style="48" customWidth="1"/>
    <col min="5" max="5" width="8" style="5" customWidth="1"/>
    <col min="6" max="6" width="9.42578125" style="5" customWidth="1"/>
    <col min="7" max="7" width="7" style="5" customWidth="1"/>
    <col min="8" max="8" width="9.7109375" style="5" customWidth="1"/>
  </cols>
  <sheetData>
    <row r="1" spans="1:8" s="103" customFormat="1" ht="18.75" customHeight="1" x14ac:dyDescent="0.25">
      <c r="A1" s="125" t="s">
        <v>65</v>
      </c>
      <c r="B1" s="125"/>
      <c r="C1" s="125"/>
      <c r="D1" s="125"/>
      <c r="E1" s="125"/>
      <c r="F1" s="125"/>
      <c r="G1" s="125"/>
      <c r="H1" s="125"/>
    </row>
    <row r="2" spans="1:8" s="5" customFormat="1" ht="12.75" customHeight="1" x14ac:dyDescent="0.2">
      <c r="A2" s="24"/>
      <c r="B2" s="6" t="s">
        <v>66</v>
      </c>
      <c r="C2" s="6" t="s">
        <v>67</v>
      </c>
      <c r="D2" s="47" t="s">
        <v>68</v>
      </c>
      <c r="E2" s="81" t="s">
        <v>69</v>
      </c>
      <c r="F2" s="2" t="s">
        <v>46</v>
      </c>
      <c r="G2" s="2" t="s">
        <v>47</v>
      </c>
      <c r="H2" s="2" t="s">
        <v>29</v>
      </c>
    </row>
    <row r="3" spans="1:8" ht="17.100000000000001" customHeight="1" x14ac:dyDescent="0.2">
      <c r="A3" s="49">
        <v>1</v>
      </c>
      <c r="B3" s="49" t="s">
        <v>70</v>
      </c>
      <c r="C3" s="49" t="s">
        <v>71</v>
      </c>
      <c r="D3" s="104" t="s">
        <v>72</v>
      </c>
      <c r="E3" s="106" t="s">
        <v>73</v>
      </c>
      <c r="F3" s="50">
        <v>7</v>
      </c>
      <c r="G3" s="116">
        <v>0.4</v>
      </c>
      <c r="H3" s="51">
        <v>5579</v>
      </c>
    </row>
    <row r="4" spans="1:8" ht="17.100000000000001" customHeight="1" x14ac:dyDescent="0.2">
      <c r="A4" s="49">
        <v>2</v>
      </c>
      <c r="B4" s="49" t="s">
        <v>74</v>
      </c>
      <c r="C4" s="49" t="s">
        <v>75</v>
      </c>
      <c r="D4" s="104" t="s">
        <v>76</v>
      </c>
      <c r="E4" s="106" t="s">
        <v>73</v>
      </c>
      <c r="F4" s="50">
        <v>24</v>
      </c>
      <c r="G4" s="116">
        <v>0.30430000000000001</v>
      </c>
      <c r="H4" s="51">
        <v>8710546</v>
      </c>
    </row>
    <row r="5" spans="1:8" ht="17.100000000000001" customHeight="1" x14ac:dyDescent="0.2">
      <c r="A5" s="49">
        <v>3</v>
      </c>
      <c r="B5" s="49" t="s">
        <v>77</v>
      </c>
      <c r="C5" s="49" t="s">
        <v>78</v>
      </c>
      <c r="D5" s="104" t="s">
        <v>79</v>
      </c>
      <c r="E5" s="106" t="s">
        <v>73</v>
      </c>
      <c r="F5" s="50">
        <v>23.8</v>
      </c>
      <c r="G5" s="116">
        <v>0.29349999999999998</v>
      </c>
      <c r="H5" s="51">
        <v>1951.6</v>
      </c>
    </row>
    <row r="6" spans="1:8" ht="17.100000000000001" customHeight="1" x14ac:dyDescent="0.2">
      <c r="A6" s="49">
        <v>4</v>
      </c>
      <c r="B6" s="49" t="s">
        <v>80</v>
      </c>
      <c r="C6" s="49" t="s">
        <v>81</v>
      </c>
      <c r="D6" s="104" t="s">
        <v>82</v>
      </c>
      <c r="E6" s="106" t="s">
        <v>73</v>
      </c>
      <c r="F6" s="50">
        <v>70</v>
      </c>
      <c r="G6" s="116">
        <v>0.2727</v>
      </c>
      <c r="H6" s="51">
        <v>210</v>
      </c>
    </row>
    <row r="7" spans="1:8" ht="17.100000000000001" customHeight="1" x14ac:dyDescent="0.2">
      <c r="A7" s="49">
        <v>5</v>
      </c>
      <c r="B7" s="49" t="s">
        <v>83</v>
      </c>
      <c r="C7" s="49" t="s">
        <v>84</v>
      </c>
      <c r="D7" s="104" t="s">
        <v>85</v>
      </c>
      <c r="E7" s="106" t="s">
        <v>73</v>
      </c>
      <c r="F7" s="50">
        <v>19.100000000000001</v>
      </c>
      <c r="G7" s="116">
        <v>0.21659999999999999</v>
      </c>
      <c r="H7" s="51">
        <v>935974.15</v>
      </c>
    </row>
    <row r="8" spans="1:8" ht="17.100000000000001" customHeight="1" x14ac:dyDescent="0.2">
      <c r="A8" s="49">
        <v>6</v>
      </c>
      <c r="B8" s="49" t="s">
        <v>86</v>
      </c>
      <c r="C8" s="49" t="s">
        <v>87</v>
      </c>
      <c r="D8" s="104" t="s">
        <v>88</v>
      </c>
      <c r="E8" s="106" t="s">
        <v>73</v>
      </c>
      <c r="F8" s="50">
        <v>8</v>
      </c>
      <c r="G8" s="116">
        <v>0.19400000000000001</v>
      </c>
      <c r="H8" s="51">
        <v>19543</v>
      </c>
    </row>
    <row r="9" spans="1:8" ht="17.100000000000001" customHeight="1" x14ac:dyDescent="0.2">
      <c r="A9" s="49">
        <v>7</v>
      </c>
      <c r="B9" s="49" t="s">
        <v>89</v>
      </c>
      <c r="C9" s="49" t="s">
        <v>90</v>
      </c>
      <c r="D9" s="104" t="s">
        <v>91</v>
      </c>
      <c r="E9" s="106" t="s">
        <v>92</v>
      </c>
      <c r="F9" s="50">
        <v>87.5</v>
      </c>
      <c r="G9" s="116">
        <v>0.13639999999999999</v>
      </c>
      <c r="H9" s="51">
        <v>432682</v>
      </c>
    </row>
    <row r="10" spans="1:8" ht="17.100000000000001" customHeight="1" x14ac:dyDescent="0.2">
      <c r="A10" s="49">
        <v>8</v>
      </c>
      <c r="B10" s="49" t="s">
        <v>93</v>
      </c>
      <c r="C10" s="49" t="s">
        <v>94</v>
      </c>
      <c r="D10" s="104" t="s">
        <v>95</v>
      </c>
      <c r="E10" s="106" t="s">
        <v>92</v>
      </c>
      <c r="F10" s="50">
        <v>77.400000000000006</v>
      </c>
      <c r="G10" s="116">
        <v>0.1217</v>
      </c>
      <c r="H10" s="51">
        <v>352167</v>
      </c>
    </row>
    <row r="11" spans="1:8" ht="16.5" customHeight="1" x14ac:dyDescent="0.2">
      <c r="A11" s="49">
        <v>9</v>
      </c>
      <c r="B11" s="49" t="s">
        <v>96</v>
      </c>
      <c r="C11" s="49" t="s">
        <v>97</v>
      </c>
      <c r="D11" s="104" t="s">
        <v>98</v>
      </c>
      <c r="E11" s="106" t="s">
        <v>73</v>
      </c>
      <c r="F11" s="50">
        <v>82.5</v>
      </c>
      <c r="G11" s="116">
        <v>0.1149</v>
      </c>
      <c r="H11" s="51">
        <v>562830.5</v>
      </c>
    </row>
    <row r="12" spans="1:8" ht="17.100000000000001" customHeight="1" x14ac:dyDescent="0.2">
      <c r="A12" s="52">
        <v>10</v>
      </c>
      <c r="B12" s="52" t="s">
        <v>99</v>
      </c>
      <c r="C12" s="52" t="s">
        <v>100</v>
      </c>
      <c r="D12" s="105" t="s">
        <v>101</v>
      </c>
      <c r="E12" s="107" t="s">
        <v>92</v>
      </c>
      <c r="F12" s="53">
        <v>268</v>
      </c>
      <c r="G12" s="117">
        <v>0.10290000000000001</v>
      </c>
      <c r="H12" s="54">
        <v>10491211</v>
      </c>
    </row>
    <row r="14" spans="1:8" s="103" customFormat="1" ht="19.5" customHeight="1" x14ac:dyDescent="0.25">
      <c r="A14" s="125" t="s">
        <v>102</v>
      </c>
      <c r="B14" s="125"/>
      <c r="C14" s="125"/>
      <c r="D14" s="125"/>
      <c r="E14" s="125"/>
      <c r="F14" s="125"/>
      <c r="G14" s="125"/>
      <c r="H14" s="125"/>
    </row>
    <row r="15" spans="1:8" s="17" customFormat="1" ht="12" customHeight="1" x14ac:dyDescent="0.2">
      <c r="A15" s="2"/>
      <c r="B15" s="6" t="s">
        <v>66</v>
      </c>
      <c r="C15" s="6" t="s">
        <v>67</v>
      </c>
      <c r="D15" s="47" t="s">
        <v>68</v>
      </c>
      <c r="E15" s="81" t="s">
        <v>69</v>
      </c>
      <c r="F15" s="2" t="s">
        <v>46</v>
      </c>
      <c r="G15" s="2" t="s">
        <v>47</v>
      </c>
      <c r="H15" s="2" t="s">
        <v>29</v>
      </c>
    </row>
    <row r="16" spans="1:8" ht="17.100000000000001" customHeight="1" x14ac:dyDescent="0.2">
      <c r="A16" s="49">
        <v>1</v>
      </c>
      <c r="B16" s="49" t="s">
        <v>103</v>
      </c>
      <c r="C16" s="49" t="s">
        <v>104</v>
      </c>
      <c r="D16" s="104" t="s">
        <v>105</v>
      </c>
      <c r="E16" s="106" t="s">
        <v>92</v>
      </c>
      <c r="F16" s="50">
        <v>3</v>
      </c>
      <c r="G16" s="116">
        <v>-0.31190000000000001</v>
      </c>
      <c r="H16" s="51">
        <v>140148.07999999999</v>
      </c>
    </row>
    <row r="17" spans="1:8" ht="17.100000000000001" customHeight="1" x14ac:dyDescent="0.2">
      <c r="A17" s="49">
        <v>2</v>
      </c>
      <c r="B17" s="49" t="s">
        <v>106</v>
      </c>
      <c r="C17" s="49" t="s">
        <v>107</v>
      </c>
      <c r="D17" s="104" t="s">
        <v>108</v>
      </c>
      <c r="E17" s="106" t="s">
        <v>73</v>
      </c>
      <c r="F17" s="50">
        <v>9</v>
      </c>
      <c r="G17" s="116">
        <v>-0.30769999999999997</v>
      </c>
      <c r="H17" s="51">
        <v>900</v>
      </c>
    </row>
    <row r="18" spans="1:8" ht="12.75" customHeight="1" x14ac:dyDescent="0.2">
      <c r="A18" s="49">
        <v>3</v>
      </c>
      <c r="B18" s="49" t="s">
        <v>109</v>
      </c>
      <c r="C18" s="49" t="s">
        <v>110</v>
      </c>
      <c r="D18" s="104" t="s">
        <v>111</v>
      </c>
      <c r="E18" s="106" t="s">
        <v>73</v>
      </c>
      <c r="F18" s="50">
        <v>462</v>
      </c>
      <c r="G18" s="116">
        <v>-7.5999999999999998E-2</v>
      </c>
      <c r="H18" s="51">
        <v>4620</v>
      </c>
    </row>
    <row r="19" spans="1:8" ht="17.100000000000001" customHeight="1" x14ac:dyDescent="0.2">
      <c r="A19" s="49">
        <v>4</v>
      </c>
      <c r="B19" s="49" t="s">
        <v>112</v>
      </c>
      <c r="C19" s="49" t="s">
        <v>113</v>
      </c>
      <c r="D19" s="104" t="s">
        <v>114</v>
      </c>
      <c r="E19" s="106" t="s">
        <v>73</v>
      </c>
      <c r="F19" s="50">
        <v>13.5</v>
      </c>
      <c r="G19" s="116">
        <v>-4.9299999999999997E-2</v>
      </c>
      <c r="H19" s="51">
        <v>16470</v>
      </c>
    </row>
    <row r="20" spans="1:8" ht="17.100000000000001" customHeight="1" x14ac:dyDescent="0.2">
      <c r="A20" s="49">
        <v>5</v>
      </c>
      <c r="B20" s="49" t="s">
        <v>115</v>
      </c>
      <c r="C20" s="49" t="s">
        <v>116</v>
      </c>
      <c r="D20" s="104" t="s">
        <v>117</v>
      </c>
      <c r="E20" s="106" t="s">
        <v>73</v>
      </c>
      <c r="F20" s="50">
        <v>370</v>
      </c>
      <c r="G20" s="116">
        <v>-4.3900000000000002E-2</v>
      </c>
      <c r="H20" s="51">
        <v>3549907</v>
      </c>
    </row>
    <row r="21" spans="1:8" ht="17.100000000000001" customHeight="1" x14ac:dyDescent="0.2">
      <c r="A21" s="49">
        <v>6</v>
      </c>
      <c r="B21" s="49" t="s">
        <v>118</v>
      </c>
      <c r="C21" s="49" t="s">
        <v>119</v>
      </c>
      <c r="D21" s="104" t="s">
        <v>120</v>
      </c>
      <c r="E21" s="106" t="s">
        <v>73</v>
      </c>
      <c r="F21" s="50">
        <v>7250</v>
      </c>
      <c r="G21" s="116">
        <v>-3.9699999999999999E-2</v>
      </c>
      <c r="H21" s="51">
        <v>333500</v>
      </c>
    </row>
    <row r="22" spans="1:8" ht="17.100000000000001" customHeight="1" x14ac:dyDescent="0.2">
      <c r="A22" s="49">
        <v>7</v>
      </c>
      <c r="B22" s="49" t="s">
        <v>121</v>
      </c>
      <c r="C22" s="49" t="s">
        <v>122</v>
      </c>
      <c r="D22" s="104" t="s">
        <v>123</v>
      </c>
      <c r="E22" s="106" t="s">
        <v>73</v>
      </c>
      <c r="F22" s="50">
        <v>202</v>
      </c>
      <c r="G22" s="116">
        <v>-3.8100000000000002E-2</v>
      </c>
      <c r="H22" s="51">
        <v>41006</v>
      </c>
    </row>
    <row r="23" spans="1:8" ht="17.100000000000001" customHeight="1" x14ac:dyDescent="0.2">
      <c r="A23" s="49">
        <v>8</v>
      </c>
      <c r="B23" s="49" t="s">
        <v>124</v>
      </c>
      <c r="C23" s="49" t="s">
        <v>125</v>
      </c>
      <c r="D23" s="104" t="s">
        <v>126</v>
      </c>
      <c r="E23" s="106" t="s">
        <v>73</v>
      </c>
      <c r="F23" s="50">
        <v>42.2</v>
      </c>
      <c r="G23" s="116">
        <v>-3.6499999999999998E-2</v>
      </c>
      <c r="H23" s="51">
        <v>3165</v>
      </c>
    </row>
    <row r="24" spans="1:8" ht="17.100000000000001" customHeight="1" x14ac:dyDescent="0.2">
      <c r="A24" s="49">
        <v>9</v>
      </c>
      <c r="B24" s="49" t="s">
        <v>127</v>
      </c>
      <c r="C24" s="49" t="s">
        <v>128</v>
      </c>
      <c r="D24" s="104" t="s">
        <v>129</v>
      </c>
      <c r="E24" s="106" t="s">
        <v>73</v>
      </c>
      <c r="F24" s="50">
        <v>16.2</v>
      </c>
      <c r="G24" s="116">
        <v>-3.5700000000000003E-2</v>
      </c>
      <c r="H24" s="51">
        <v>545038.69999999995</v>
      </c>
    </row>
    <row r="25" spans="1:8" ht="17.100000000000001" customHeight="1" x14ac:dyDescent="0.2">
      <c r="A25" s="52">
        <v>10</v>
      </c>
      <c r="B25" s="52" t="s">
        <v>130</v>
      </c>
      <c r="C25" s="52" t="s">
        <v>131</v>
      </c>
      <c r="D25" s="105" t="s">
        <v>132</v>
      </c>
      <c r="E25" s="107" t="s">
        <v>73</v>
      </c>
      <c r="F25" s="53">
        <v>45.2</v>
      </c>
      <c r="G25" s="117">
        <v>-2.1600000000000001E-2</v>
      </c>
      <c r="H25" s="54">
        <v>62210.6</v>
      </c>
    </row>
    <row r="28" spans="1:8" s="103" customFormat="1" ht="22.5" customHeight="1" x14ac:dyDescent="0.25">
      <c r="A28" s="125" t="s">
        <v>133</v>
      </c>
      <c r="B28" s="125"/>
      <c r="C28" s="125"/>
      <c r="D28" s="125"/>
      <c r="E28" s="125"/>
      <c r="F28" s="125"/>
      <c r="G28" s="125"/>
      <c r="H28" s="125"/>
    </row>
    <row r="29" spans="1:8" ht="12.75" customHeight="1" x14ac:dyDescent="0.2">
      <c r="A29" s="6"/>
      <c r="B29" s="6" t="s">
        <v>66</v>
      </c>
      <c r="C29" s="6" t="s">
        <v>67</v>
      </c>
      <c r="D29" s="47" t="s">
        <v>68</v>
      </c>
      <c r="E29" s="81" t="s">
        <v>69</v>
      </c>
      <c r="F29" s="2" t="s">
        <v>46</v>
      </c>
      <c r="G29" s="2" t="s">
        <v>47</v>
      </c>
      <c r="H29" s="2" t="s">
        <v>29</v>
      </c>
    </row>
    <row r="30" spans="1:8" ht="16.5" customHeight="1" x14ac:dyDescent="0.2">
      <c r="A30" s="49">
        <v>1</v>
      </c>
      <c r="B30" s="49" t="s">
        <v>134</v>
      </c>
      <c r="C30" s="49" t="s">
        <v>135</v>
      </c>
      <c r="D30" s="104" t="s">
        <v>136</v>
      </c>
      <c r="E30" s="106" t="s">
        <v>73</v>
      </c>
      <c r="F30" s="50">
        <v>1940</v>
      </c>
      <c r="G30" s="116">
        <v>6.59E-2</v>
      </c>
      <c r="H30" s="51">
        <v>12116100</v>
      </c>
    </row>
    <row r="31" spans="1:8" ht="16.5" customHeight="1" x14ac:dyDescent="0.2">
      <c r="A31" s="49">
        <v>2</v>
      </c>
      <c r="B31" s="49" t="s">
        <v>99</v>
      </c>
      <c r="C31" s="49" t="s">
        <v>100</v>
      </c>
      <c r="D31" s="104" t="s">
        <v>101</v>
      </c>
      <c r="E31" s="106" t="s">
        <v>92</v>
      </c>
      <c r="F31" s="50">
        <v>268</v>
      </c>
      <c r="G31" s="116">
        <v>0.10290000000000001</v>
      </c>
      <c r="H31" s="51">
        <v>10491211</v>
      </c>
    </row>
    <row r="32" spans="1:8" ht="16.5" customHeight="1" x14ac:dyDescent="0.2">
      <c r="A32" s="49">
        <v>3</v>
      </c>
      <c r="B32" s="49" t="s">
        <v>137</v>
      </c>
      <c r="C32" s="49" t="s">
        <v>138</v>
      </c>
      <c r="D32" s="104" t="s">
        <v>139</v>
      </c>
      <c r="E32" s="106" t="s">
        <v>140</v>
      </c>
      <c r="F32" s="50">
        <v>634</v>
      </c>
      <c r="G32" s="116">
        <v>3.2000000000000002E-3</v>
      </c>
      <c r="H32" s="51">
        <v>8800872</v>
      </c>
    </row>
    <row r="33" spans="1:8" ht="16.5" customHeight="1" x14ac:dyDescent="0.2">
      <c r="A33" s="49">
        <v>4</v>
      </c>
      <c r="B33" s="49" t="s">
        <v>141</v>
      </c>
      <c r="C33" s="49" t="s">
        <v>142</v>
      </c>
      <c r="D33" s="104" t="s">
        <v>143</v>
      </c>
      <c r="E33" s="106" t="s">
        <v>140</v>
      </c>
      <c r="F33" s="50">
        <v>30.5</v>
      </c>
      <c r="G33" s="116">
        <v>8.5400000000000004E-2</v>
      </c>
      <c r="H33" s="51">
        <v>8774244.5999999996</v>
      </c>
    </row>
    <row r="34" spans="1:8" ht="16.5" customHeight="1" x14ac:dyDescent="0.2">
      <c r="A34" s="49">
        <v>5</v>
      </c>
      <c r="B34" s="49" t="s">
        <v>74</v>
      </c>
      <c r="C34" s="49" t="s">
        <v>75</v>
      </c>
      <c r="D34" s="104" t="s">
        <v>76</v>
      </c>
      <c r="E34" s="106" t="s">
        <v>73</v>
      </c>
      <c r="F34" s="50">
        <v>24</v>
      </c>
      <c r="G34" s="116">
        <v>0.30430000000000001</v>
      </c>
      <c r="H34" s="51">
        <v>8710546</v>
      </c>
    </row>
    <row r="35" spans="1:8" ht="16.5" customHeight="1" x14ac:dyDescent="0.2">
      <c r="A35" s="49">
        <v>6</v>
      </c>
      <c r="B35" s="49" t="s">
        <v>144</v>
      </c>
      <c r="C35" s="49" t="s">
        <v>145</v>
      </c>
      <c r="D35" s="104" t="s">
        <v>146</v>
      </c>
      <c r="E35" s="106" t="s">
        <v>140</v>
      </c>
      <c r="F35" s="50">
        <v>238</v>
      </c>
      <c r="G35" s="116">
        <v>4.3900000000000002E-2</v>
      </c>
      <c r="H35" s="51">
        <v>8296216</v>
      </c>
    </row>
    <row r="36" spans="1:8" ht="16.5" customHeight="1" x14ac:dyDescent="0.2">
      <c r="A36" s="49">
        <v>7</v>
      </c>
      <c r="B36" s="49" t="s">
        <v>147</v>
      </c>
      <c r="C36" s="49" t="s">
        <v>148</v>
      </c>
      <c r="D36" s="104" t="s">
        <v>149</v>
      </c>
      <c r="E36" s="106" t="s">
        <v>73</v>
      </c>
      <c r="F36" s="50">
        <v>364</v>
      </c>
      <c r="G36" s="116">
        <v>-5.4999999999999997E-3</v>
      </c>
      <c r="H36" s="51">
        <v>7706302</v>
      </c>
    </row>
    <row r="37" spans="1:8" ht="16.5" customHeight="1" x14ac:dyDescent="0.2">
      <c r="A37" s="49">
        <v>8</v>
      </c>
      <c r="B37" s="49" t="s">
        <v>150</v>
      </c>
      <c r="C37" s="49" t="s">
        <v>151</v>
      </c>
      <c r="D37" s="104" t="s">
        <v>152</v>
      </c>
      <c r="E37" s="106" t="s">
        <v>140</v>
      </c>
      <c r="F37" s="50">
        <v>177.5</v>
      </c>
      <c r="G37" s="116">
        <v>2.3099999999999999E-2</v>
      </c>
      <c r="H37" s="51">
        <v>5073539</v>
      </c>
    </row>
    <row r="38" spans="1:8" ht="16.5" customHeight="1" x14ac:dyDescent="0.2">
      <c r="A38" s="49">
        <v>9</v>
      </c>
      <c r="B38" s="49" t="s">
        <v>153</v>
      </c>
      <c r="C38" s="49" t="s">
        <v>154</v>
      </c>
      <c r="D38" s="104" t="s">
        <v>155</v>
      </c>
      <c r="E38" s="106" t="s">
        <v>73</v>
      </c>
      <c r="F38" s="50">
        <v>64.400000000000006</v>
      </c>
      <c r="G38" s="116">
        <v>6.3E-3</v>
      </c>
      <c r="H38" s="51">
        <v>4924384.4000000004</v>
      </c>
    </row>
    <row r="39" spans="1:8" ht="16.5" customHeight="1" x14ac:dyDescent="0.2">
      <c r="A39" s="52">
        <v>10</v>
      </c>
      <c r="B39" s="52" t="s">
        <v>156</v>
      </c>
      <c r="C39" s="52" t="s">
        <v>157</v>
      </c>
      <c r="D39" s="105" t="s">
        <v>158</v>
      </c>
      <c r="E39" s="107" t="s">
        <v>73</v>
      </c>
      <c r="F39" s="53">
        <v>1705</v>
      </c>
      <c r="G39" s="117">
        <v>8.9499999999999996E-2</v>
      </c>
      <c r="H39" s="54">
        <v>4086240</v>
      </c>
    </row>
    <row r="40" spans="1:8" ht="16.5" customHeight="1" x14ac:dyDescent="0.2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2">
      <c r="B42" s="112" t="s">
        <v>159</v>
      </c>
      <c r="C42" s="99" t="s">
        <v>160</v>
      </c>
    </row>
    <row r="43" spans="1:8" ht="12.75" customHeight="1" x14ac:dyDescent="0.2">
      <c r="B43" s="99"/>
      <c r="C43" s="99" t="s">
        <v>161</v>
      </c>
    </row>
    <row r="44" spans="1:8" ht="12.75" customHeight="1" x14ac:dyDescent="0.2">
      <c r="B44" s="99"/>
      <c r="C44" s="99" t="s">
        <v>162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8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30" customWidth="1"/>
    <col min="5" max="5" width="6.85546875" style="30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29" t="s">
        <v>163</v>
      </c>
      <c r="F1" s="26" t="s">
        <v>164</v>
      </c>
      <c r="G1" s="26" t="s">
        <v>165</v>
      </c>
      <c r="H1" s="26" t="s">
        <v>43</v>
      </c>
      <c r="I1" s="26" t="s">
        <v>44</v>
      </c>
      <c r="J1" s="26" t="s">
        <v>45</v>
      </c>
      <c r="K1" s="26" t="s">
        <v>166</v>
      </c>
      <c r="L1" s="26" t="s">
        <v>167</v>
      </c>
      <c r="M1" s="26" t="s">
        <v>30</v>
      </c>
      <c r="N1" s="26" t="s">
        <v>29</v>
      </c>
      <c r="O1" s="26" t="s">
        <v>168</v>
      </c>
      <c r="P1" s="26" t="s">
        <v>47</v>
      </c>
      <c r="Q1" s="26" t="s">
        <v>169</v>
      </c>
      <c r="R1" s="26" t="s">
        <v>170</v>
      </c>
      <c r="S1" s="26" t="s">
        <v>171</v>
      </c>
    </row>
    <row r="2" spans="1:19" s="65" customFormat="1" ht="15" customHeight="1" x14ac:dyDescent="0.2">
      <c r="A2" s="59" t="s">
        <v>118</v>
      </c>
      <c r="B2" s="59" t="s">
        <v>119</v>
      </c>
      <c r="C2" s="59" t="s">
        <v>120</v>
      </c>
      <c r="D2" s="72" t="s">
        <v>73</v>
      </c>
      <c r="E2" s="72" t="s">
        <v>172</v>
      </c>
      <c r="F2" s="61">
        <v>7200</v>
      </c>
      <c r="G2" s="61">
        <v>7450</v>
      </c>
      <c r="H2" s="61">
        <v>7250</v>
      </c>
      <c r="I2" s="61">
        <v>7250</v>
      </c>
      <c r="J2" s="61">
        <v>7250</v>
      </c>
      <c r="K2" s="61">
        <v>7250</v>
      </c>
      <c r="L2" s="61">
        <v>7250</v>
      </c>
      <c r="M2" s="62">
        <v>46</v>
      </c>
      <c r="N2" s="62">
        <v>333500</v>
      </c>
      <c r="O2" s="62">
        <v>2</v>
      </c>
      <c r="P2" s="118">
        <v>-3.9699999999999999E-2</v>
      </c>
      <c r="Q2" s="61">
        <v>7700</v>
      </c>
      <c r="R2" s="61">
        <v>6700</v>
      </c>
      <c r="S2" s="62">
        <v>805185000</v>
      </c>
    </row>
    <row r="3" spans="1:19" ht="15" customHeight="1" x14ac:dyDescent="0.2">
      <c r="A3" s="59" t="s">
        <v>173</v>
      </c>
      <c r="B3" s="59" t="s">
        <v>174</v>
      </c>
      <c r="C3" s="59" t="s">
        <v>175</v>
      </c>
      <c r="D3" s="72" t="s">
        <v>140</v>
      </c>
      <c r="E3" s="72" t="s">
        <v>172</v>
      </c>
      <c r="F3" s="61">
        <v>79.400000000000006</v>
      </c>
      <c r="G3" s="61">
        <v>80.599999999999994</v>
      </c>
      <c r="H3" s="61">
        <v>80.8</v>
      </c>
      <c r="I3" s="61">
        <v>81.400000000000006</v>
      </c>
      <c r="J3" s="61">
        <v>78.2</v>
      </c>
      <c r="K3" s="61">
        <v>79.400000000000006</v>
      </c>
      <c r="L3" s="61">
        <v>79.361099999999993</v>
      </c>
      <c r="M3" s="62">
        <v>9178</v>
      </c>
      <c r="N3" s="62">
        <v>728375.8</v>
      </c>
      <c r="O3" s="62">
        <v>101</v>
      </c>
      <c r="P3" s="118">
        <v>-1.24E-2</v>
      </c>
      <c r="Q3" s="61">
        <v>180</v>
      </c>
      <c r="R3" s="61">
        <v>72</v>
      </c>
      <c r="S3" s="62">
        <v>333446969.60000002</v>
      </c>
    </row>
    <row r="4" spans="1:19" ht="15" customHeight="1" x14ac:dyDescent="0.2">
      <c r="A4" s="59" t="s">
        <v>176</v>
      </c>
      <c r="B4" s="59" t="s">
        <v>177</v>
      </c>
      <c r="C4" s="59" t="s">
        <v>149</v>
      </c>
      <c r="D4" s="72" t="s">
        <v>73</v>
      </c>
      <c r="E4" s="72" t="s">
        <v>172</v>
      </c>
      <c r="F4" s="61">
        <v>426</v>
      </c>
      <c r="G4" s="61">
        <v>430</v>
      </c>
      <c r="H4" s="61">
        <v>420</v>
      </c>
      <c r="I4" s="61">
        <v>430</v>
      </c>
      <c r="J4" s="61">
        <v>420</v>
      </c>
      <c r="K4" s="61">
        <v>430</v>
      </c>
      <c r="L4" s="61">
        <v>421.35059999999999</v>
      </c>
      <c r="M4" s="62">
        <v>4081</v>
      </c>
      <c r="N4" s="62">
        <v>1719532</v>
      </c>
      <c r="O4" s="62">
        <v>38</v>
      </c>
      <c r="P4" s="118">
        <v>1.4200000000000001E-2</v>
      </c>
      <c r="Q4" s="61">
        <v>478</v>
      </c>
      <c r="R4" s="61">
        <v>410</v>
      </c>
      <c r="S4" s="62">
        <v>4134837000</v>
      </c>
    </row>
    <row r="5" spans="1:19" ht="15" customHeight="1" x14ac:dyDescent="0.2">
      <c r="A5" s="59" t="s">
        <v>147</v>
      </c>
      <c r="B5" s="59" t="s">
        <v>148</v>
      </c>
      <c r="C5" s="59" t="s">
        <v>149</v>
      </c>
      <c r="D5" s="72" t="s">
        <v>73</v>
      </c>
      <c r="E5" s="72" t="s">
        <v>172</v>
      </c>
      <c r="F5" s="61">
        <v>362</v>
      </c>
      <c r="G5" s="61">
        <v>364</v>
      </c>
      <c r="H5" s="61">
        <v>370</v>
      </c>
      <c r="I5" s="61">
        <v>370</v>
      </c>
      <c r="J5" s="61">
        <v>360</v>
      </c>
      <c r="K5" s="61">
        <v>364</v>
      </c>
      <c r="L5" s="61">
        <v>362.8032</v>
      </c>
      <c r="M5" s="62">
        <v>21241</v>
      </c>
      <c r="N5" s="62">
        <v>7706302</v>
      </c>
      <c r="O5" s="62">
        <v>273</v>
      </c>
      <c r="P5" s="118">
        <v>-5.4999999999999997E-3</v>
      </c>
      <c r="Q5" s="61">
        <v>440</v>
      </c>
      <c r="R5" s="61">
        <v>360</v>
      </c>
      <c r="S5" s="62">
        <v>2469412400</v>
      </c>
    </row>
    <row r="6" spans="1:19" ht="15" customHeight="1" x14ac:dyDescent="0.2">
      <c r="A6" s="59" t="s">
        <v>144</v>
      </c>
      <c r="B6" s="59" t="s">
        <v>145</v>
      </c>
      <c r="C6" s="59" t="s">
        <v>146</v>
      </c>
      <c r="D6" s="72" t="s">
        <v>140</v>
      </c>
      <c r="E6" s="72" t="s">
        <v>172</v>
      </c>
      <c r="F6" s="61">
        <v>232</v>
      </c>
      <c r="G6" s="61">
        <v>238</v>
      </c>
      <c r="H6" s="61">
        <v>228</v>
      </c>
      <c r="I6" s="61">
        <v>238</v>
      </c>
      <c r="J6" s="61">
        <v>216</v>
      </c>
      <c r="K6" s="61">
        <v>238</v>
      </c>
      <c r="L6" s="61">
        <v>224.1857</v>
      </c>
      <c r="M6" s="62">
        <v>37006</v>
      </c>
      <c r="N6" s="62">
        <v>8296216</v>
      </c>
      <c r="O6" s="62">
        <v>402</v>
      </c>
      <c r="P6" s="118">
        <v>4.3900000000000002E-2</v>
      </c>
      <c r="Q6" s="61">
        <v>314</v>
      </c>
      <c r="R6" s="61">
        <v>216</v>
      </c>
      <c r="S6" s="62">
        <v>1220635598</v>
      </c>
    </row>
    <row r="7" spans="1:19" ht="15" customHeight="1" x14ac:dyDescent="0.2">
      <c r="A7" s="59" t="s">
        <v>178</v>
      </c>
      <c r="B7" s="59" t="s">
        <v>179</v>
      </c>
      <c r="C7" s="59" t="s">
        <v>180</v>
      </c>
      <c r="D7" s="72" t="s">
        <v>140</v>
      </c>
      <c r="E7" s="72" t="s">
        <v>172</v>
      </c>
      <c r="F7" s="61">
        <v>336</v>
      </c>
      <c r="G7" s="61">
        <v>342</v>
      </c>
      <c r="H7" s="61">
        <v>324</v>
      </c>
      <c r="I7" s="61">
        <v>344</v>
      </c>
      <c r="J7" s="61">
        <v>324</v>
      </c>
      <c r="K7" s="61">
        <v>342</v>
      </c>
      <c r="L7" s="61">
        <v>337.0369</v>
      </c>
      <c r="M7" s="62">
        <v>9650</v>
      </c>
      <c r="N7" s="62">
        <v>3252406</v>
      </c>
      <c r="O7" s="62">
        <v>119</v>
      </c>
      <c r="P7" s="118">
        <v>5.5599999999999997E-2</v>
      </c>
      <c r="Q7" s="61">
        <v>482.5</v>
      </c>
      <c r="R7" s="61">
        <v>316</v>
      </c>
      <c r="S7" s="62">
        <v>4561322400</v>
      </c>
    </row>
    <row r="8" spans="1:19" ht="15" customHeight="1" x14ac:dyDescent="0.2">
      <c r="A8" s="59" t="s">
        <v>115</v>
      </c>
      <c r="B8" s="59" t="s">
        <v>116</v>
      </c>
      <c r="C8" s="59" t="s">
        <v>117</v>
      </c>
      <c r="D8" s="72" t="s">
        <v>73</v>
      </c>
      <c r="E8" s="72" t="s">
        <v>172</v>
      </c>
      <c r="F8" s="61">
        <v>370</v>
      </c>
      <c r="G8" s="61">
        <v>374</v>
      </c>
      <c r="H8" s="61">
        <v>385</v>
      </c>
      <c r="I8" s="61">
        <v>391</v>
      </c>
      <c r="J8" s="61">
        <v>369</v>
      </c>
      <c r="K8" s="61">
        <v>370</v>
      </c>
      <c r="L8" s="61">
        <v>377.5292</v>
      </c>
      <c r="M8" s="62">
        <v>9403</v>
      </c>
      <c r="N8" s="62">
        <v>3549907</v>
      </c>
      <c r="O8" s="62">
        <v>324</v>
      </c>
      <c r="P8" s="118">
        <v>-4.3900000000000002E-2</v>
      </c>
      <c r="Q8" s="61">
        <v>570</v>
      </c>
      <c r="R8" s="61">
        <v>349</v>
      </c>
      <c r="S8" s="62">
        <v>516342400</v>
      </c>
    </row>
    <row r="9" spans="1:19" ht="15" customHeight="1" x14ac:dyDescent="0.2">
      <c r="A9" s="59" t="s">
        <v>181</v>
      </c>
      <c r="B9" s="59" t="s">
        <v>182</v>
      </c>
      <c r="C9" s="59" t="s">
        <v>183</v>
      </c>
      <c r="D9" s="72" t="s">
        <v>73</v>
      </c>
      <c r="E9" s="72" t="s">
        <v>172</v>
      </c>
      <c r="F9" s="61">
        <v>860</v>
      </c>
      <c r="G9" s="61">
        <v>870</v>
      </c>
      <c r="H9" s="61">
        <v>870</v>
      </c>
      <c r="I9" s="61">
        <v>870</v>
      </c>
      <c r="J9" s="61">
        <v>860</v>
      </c>
      <c r="K9" s="61">
        <v>860</v>
      </c>
      <c r="L9" s="61">
        <v>864.93669999999997</v>
      </c>
      <c r="M9" s="62">
        <v>237</v>
      </c>
      <c r="N9" s="62">
        <v>204990</v>
      </c>
      <c r="O9" s="62">
        <v>12</v>
      </c>
      <c r="P9" s="118">
        <v>5.7999999999999996E-3</v>
      </c>
      <c r="Q9" s="61">
        <v>895</v>
      </c>
      <c r="R9" s="61">
        <v>830</v>
      </c>
      <c r="S9" s="62">
        <v>516000000</v>
      </c>
    </row>
    <row r="10" spans="1:19" ht="15" customHeight="1" x14ac:dyDescent="0.2">
      <c r="A10" s="59" t="s">
        <v>80</v>
      </c>
      <c r="B10" s="59" t="s">
        <v>81</v>
      </c>
      <c r="C10" s="59" t="s">
        <v>82</v>
      </c>
      <c r="D10" s="72" t="s">
        <v>73</v>
      </c>
      <c r="E10" s="72" t="s">
        <v>184</v>
      </c>
      <c r="F10" s="61">
        <v>50</v>
      </c>
      <c r="G10" s="61">
        <v>70</v>
      </c>
      <c r="H10" s="61">
        <v>70</v>
      </c>
      <c r="I10" s="61">
        <v>70</v>
      </c>
      <c r="J10" s="61">
        <v>70</v>
      </c>
      <c r="K10" s="61">
        <v>70</v>
      </c>
      <c r="L10" s="61">
        <v>70</v>
      </c>
      <c r="M10" s="62">
        <v>3</v>
      </c>
      <c r="N10" s="62">
        <v>210</v>
      </c>
      <c r="O10" s="62">
        <v>1</v>
      </c>
      <c r="P10" s="118">
        <v>0.2727</v>
      </c>
      <c r="Q10" s="61">
        <v>70</v>
      </c>
      <c r="R10" s="61">
        <v>51</v>
      </c>
      <c r="S10" s="62">
        <v>35420000</v>
      </c>
    </row>
    <row r="11" spans="1:19" ht="15" customHeight="1" x14ac:dyDescent="0.2">
      <c r="A11" s="59" t="s">
        <v>185</v>
      </c>
      <c r="B11" s="59" t="s">
        <v>186</v>
      </c>
      <c r="C11" s="59" t="s">
        <v>187</v>
      </c>
      <c r="D11" s="72" t="s">
        <v>92</v>
      </c>
      <c r="E11" s="72" t="s">
        <v>172</v>
      </c>
      <c r="F11" s="61">
        <v>42</v>
      </c>
      <c r="G11" s="61">
        <v>46.8</v>
      </c>
      <c r="H11" s="61">
        <v>46</v>
      </c>
      <c r="I11" s="61">
        <v>52</v>
      </c>
      <c r="J11" s="61">
        <v>45.2</v>
      </c>
      <c r="K11" s="61">
        <v>47</v>
      </c>
      <c r="L11" s="61">
        <v>47.127299999999998</v>
      </c>
      <c r="M11" s="62">
        <v>5282</v>
      </c>
      <c r="N11" s="62">
        <v>248926.6</v>
      </c>
      <c r="O11" s="62">
        <v>10</v>
      </c>
      <c r="P11" s="118">
        <v>2.1700000000000001E-2</v>
      </c>
      <c r="Q11" s="61">
        <v>57.5</v>
      </c>
      <c r="R11" s="61">
        <v>36.4</v>
      </c>
      <c r="S11" s="62">
        <v>928343483</v>
      </c>
    </row>
    <row r="12" spans="1:19" ht="15" customHeight="1" x14ac:dyDescent="0.2">
      <c r="A12" s="59" t="s">
        <v>188</v>
      </c>
      <c r="B12" s="59" t="s">
        <v>189</v>
      </c>
      <c r="C12" s="59" t="s">
        <v>190</v>
      </c>
      <c r="D12" s="72" t="s">
        <v>73</v>
      </c>
      <c r="E12" s="72" t="s">
        <v>172</v>
      </c>
      <c r="F12" s="61">
        <v>73.5</v>
      </c>
      <c r="G12" s="61">
        <v>74</v>
      </c>
      <c r="H12" s="61">
        <v>74.5</v>
      </c>
      <c r="I12" s="61">
        <v>77</v>
      </c>
      <c r="J12" s="61">
        <v>73.5</v>
      </c>
      <c r="K12" s="61">
        <v>74</v>
      </c>
      <c r="L12" s="61">
        <v>74.013900000000007</v>
      </c>
      <c r="M12" s="62">
        <v>9573</v>
      </c>
      <c r="N12" s="62">
        <v>708535</v>
      </c>
      <c r="O12" s="62">
        <v>28</v>
      </c>
      <c r="P12" s="118">
        <v>-6.7000000000000002E-3</v>
      </c>
      <c r="Q12" s="61">
        <v>82.5</v>
      </c>
      <c r="R12" s="61">
        <v>69</v>
      </c>
      <c r="S12" s="62">
        <v>761460000</v>
      </c>
    </row>
    <row r="13" spans="1:19" ht="15" customHeight="1" x14ac:dyDescent="0.2">
      <c r="A13" s="59" t="s">
        <v>191</v>
      </c>
      <c r="B13" s="59" t="s">
        <v>192</v>
      </c>
      <c r="C13" s="59" t="s">
        <v>193</v>
      </c>
      <c r="D13" s="72" t="s">
        <v>73</v>
      </c>
      <c r="E13" s="72" t="s">
        <v>184</v>
      </c>
      <c r="F13" s="61">
        <v>10.5</v>
      </c>
      <c r="G13" s="61">
        <v>35</v>
      </c>
      <c r="H13" s="61">
        <v>35</v>
      </c>
      <c r="I13" s="61">
        <v>35</v>
      </c>
      <c r="J13" s="61">
        <v>35</v>
      </c>
      <c r="K13" s="61">
        <v>35</v>
      </c>
      <c r="L13" s="61">
        <v>35</v>
      </c>
      <c r="M13" s="62">
        <v>2</v>
      </c>
      <c r="N13" s="62">
        <v>70</v>
      </c>
      <c r="O13" s="62">
        <v>2</v>
      </c>
      <c r="P13" s="118">
        <v>0</v>
      </c>
      <c r="Q13" s="61">
        <v>35</v>
      </c>
      <c r="R13" s="61">
        <v>14</v>
      </c>
      <c r="S13" s="62">
        <v>346491425</v>
      </c>
    </row>
    <row r="14" spans="1:19" ht="15" customHeight="1" x14ac:dyDescent="0.2">
      <c r="A14" s="59" t="s">
        <v>194</v>
      </c>
      <c r="B14" s="59" t="s">
        <v>195</v>
      </c>
      <c r="C14" s="59" t="s">
        <v>196</v>
      </c>
      <c r="D14" s="72" t="s">
        <v>92</v>
      </c>
      <c r="E14" s="72" t="s">
        <v>172</v>
      </c>
      <c r="F14" s="61">
        <v>6250</v>
      </c>
      <c r="G14" s="61">
        <v>7000</v>
      </c>
      <c r="H14" s="61">
        <v>6650</v>
      </c>
      <c r="I14" s="61">
        <v>6700</v>
      </c>
      <c r="J14" s="61">
        <v>6600</v>
      </c>
      <c r="K14" s="61">
        <v>6600</v>
      </c>
      <c r="L14" s="61">
        <v>6612.5</v>
      </c>
      <c r="M14" s="62">
        <v>12</v>
      </c>
      <c r="N14" s="62">
        <v>79350</v>
      </c>
      <c r="O14" s="62">
        <v>5</v>
      </c>
      <c r="P14" s="118">
        <v>8.2000000000000003E-2</v>
      </c>
      <c r="Q14" s="61">
        <v>7500</v>
      </c>
      <c r="R14" s="61">
        <v>6100</v>
      </c>
      <c r="S14" s="62">
        <v>2778250200</v>
      </c>
    </row>
    <row r="15" spans="1:19" ht="15" customHeight="1" x14ac:dyDescent="0.2">
      <c r="A15" s="59" t="s">
        <v>197</v>
      </c>
      <c r="B15" s="59" t="s">
        <v>198</v>
      </c>
      <c r="C15" s="59" t="s">
        <v>196</v>
      </c>
      <c r="D15" s="72" t="s">
        <v>92</v>
      </c>
      <c r="E15" s="72" t="s">
        <v>172</v>
      </c>
      <c r="F15" s="61">
        <v>6400</v>
      </c>
      <c r="G15" s="61" t="s">
        <v>199</v>
      </c>
      <c r="H15" s="61">
        <v>6500</v>
      </c>
      <c r="I15" s="61">
        <v>6500</v>
      </c>
      <c r="J15" s="61">
        <v>6350</v>
      </c>
      <c r="K15" s="61">
        <v>6350</v>
      </c>
      <c r="L15" s="61">
        <v>6450</v>
      </c>
      <c r="M15" s="62">
        <v>5</v>
      </c>
      <c r="N15" s="62">
        <v>32250</v>
      </c>
      <c r="O15" s="62">
        <v>3</v>
      </c>
      <c r="P15" s="118">
        <v>4.9599999999999998E-2</v>
      </c>
      <c r="Q15" s="61">
        <v>7450</v>
      </c>
      <c r="R15" s="61">
        <v>6050</v>
      </c>
      <c r="S15" s="62">
        <v>55562500</v>
      </c>
    </row>
    <row r="16" spans="1:19" ht="15" customHeight="1" x14ac:dyDescent="0.2">
      <c r="A16" s="59" t="s">
        <v>200</v>
      </c>
      <c r="B16" s="59" t="s">
        <v>201</v>
      </c>
      <c r="C16" s="59" t="s">
        <v>202</v>
      </c>
      <c r="D16" s="72" t="s">
        <v>73</v>
      </c>
      <c r="E16" s="72" t="s">
        <v>172</v>
      </c>
      <c r="F16" s="61">
        <v>220</v>
      </c>
      <c r="G16" s="61">
        <v>230</v>
      </c>
      <c r="H16" s="61">
        <v>210</v>
      </c>
      <c r="I16" s="61">
        <v>230</v>
      </c>
      <c r="J16" s="61">
        <v>210</v>
      </c>
      <c r="K16" s="61">
        <v>230</v>
      </c>
      <c r="L16" s="61">
        <v>218.6643</v>
      </c>
      <c r="M16" s="62">
        <v>3065</v>
      </c>
      <c r="N16" s="62">
        <v>670206</v>
      </c>
      <c r="O16" s="62">
        <v>11</v>
      </c>
      <c r="P16" s="118">
        <v>6.4799999999999996E-2</v>
      </c>
      <c r="Q16" s="61">
        <v>248</v>
      </c>
      <c r="R16" s="61">
        <v>200</v>
      </c>
      <c r="S16" s="62">
        <v>51696180</v>
      </c>
    </row>
    <row r="17" spans="1:19" ht="15" customHeight="1" x14ac:dyDescent="0.2">
      <c r="A17" s="59" t="s">
        <v>203</v>
      </c>
      <c r="B17" s="59" t="s">
        <v>204</v>
      </c>
      <c r="C17" s="59" t="s">
        <v>205</v>
      </c>
      <c r="D17" s="72" t="s">
        <v>73</v>
      </c>
      <c r="E17" s="72" t="s">
        <v>172</v>
      </c>
      <c r="F17" s="61">
        <v>140</v>
      </c>
      <c r="G17" s="61">
        <v>167</v>
      </c>
      <c r="H17" s="61">
        <v>152</v>
      </c>
      <c r="I17" s="61">
        <v>152</v>
      </c>
      <c r="J17" s="61">
        <v>140</v>
      </c>
      <c r="K17" s="61">
        <v>150</v>
      </c>
      <c r="L17" s="61">
        <v>149.2321</v>
      </c>
      <c r="M17" s="62">
        <v>56</v>
      </c>
      <c r="N17" s="62">
        <v>8357</v>
      </c>
      <c r="O17" s="62">
        <v>10</v>
      </c>
      <c r="P17" s="118">
        <v>-1.32E-2</v>
      </c>
      <c r="Q17" s="61">
        <v>398</v>
      </c>
      <c r="R17" s="61">
        <v>10</v>
      </c>
      <c r="S17" s="62">
        <v>15229800</v>
      </c>
    </row>
    <row r="18" spans="1:19" ht="15" customHeight="1" x14ac:dyDescent="0.2">
      <c r="A18" s="59" t="s">
        <v>206</v>
      </c>
      <c r="B18" s="59" t="s">
        <v>207</v>
      </c>
      <c r="C18" s="59" t="s">
        <v>208</v>
      </c>
      <c r="D18" s="72" t="s">
        <v>92</v>
      </c>
      <c r="E18" s="72" t="s">
        <v>172</v>
      </c>
      <c r="F18" s="61">
        <v>17.8</v>
      </c>
      <c r="G18" s="61">
        <v>18</v>
      </c>
      <c r="H18" s="61">
        <v>17.100000000000001</v>
      </c>
      <c r="I18" s="61">
        <v>18.2</v>
      </c>
      <c r="J18" s="61">
        <v>17.100000000000001</v>
      </c>
      <c r="K18" s="61">
        <v>18</v>
      </c>
      <c r="L18" s="61">
        <v>17.969899999999999</v>
      </c>
      <c r="M18" s="62">
        <v>34644</v>
      </c>
      <c r="N18" s="62">
        <v>622548.19999999995</v>
      </c>
      <c r="O18" s="62">
        <v>77</v>
      </c>
      <c r="P18" s="118">
        <v>5.8799999999999998E-2</v>
      </c>
      <c r="Q18" s="61">
        <v>133</v>
      </c>
      <c r="R18" s="61">
        <v>16.100000000000001</v>
      </c>
      <c r="S18" s="62">
        <v>742449474</v>
      </c>
    </row>
    <row r="19" spans="1:19" ht="15" customHeight="1" x14ac:dyDescent="0.2">
      <c r="A19" s="59" t="s">
        <v>156</v>
      </c>
      <c r="B19" s="59" t="s">
        <v>157</v>
      </c>
      <c r="C19" s="59" t="s">
        <v>158</v>
      </c>
      <c r="D19" s="72" t="s">
        <v>73</v>
      </c>
      <c r="E19" s="72" t="s">
        <v>172</v>
      </c>
      <c r="F19" s="61">
        <v>1660</v>
      </c>
      <c r="G19" s="61">
        <v>1710</v>
      </c>
      <c r="H19" s="61">
        <v>1570</v>
      </c>
      <c r="I19" s="61">
        <v>1705</v>
      </c>
      <c r="J19" s="61">
        <v>1570</v>
      </c>
      <c r="K19" s="61">
        <v>1705</v>
      </c>
      <c r="L19" s="61">
        <v>1620.2379000000001</v>
      </c>
      <c r="M19" s="62">
        <v>2522</v>
      </c>
      <c r="N19" s="62">
        <v>4086240</v>
      </c>
      <c r="O19" s="62">
        <v>125</v>
      </c>
      <c r="P19" s="118">
        <v>8.9499999999999996E-2</v>
      </c>
      <c r="Q19" s="61">
        <v>2040</v>
      </c>
      <c r="R19" s="61">
        <v>1415</v>
      </c>
      <c r="S19" s="62">
        <v>2270463250</v>
      </c>
    </row>
    <row r="20" spans="1:19" ht="15" customHeight="1" x14ac:dyDescent="0.2">
      <c r="A20" s="59" t="s">
        <v>209</v>
      </c>
      <c r="B20" s="59" t="s">
        <v>210</v>
      </c>
      <c r="C20" s="59" t="s">
        <v>211</v>
      </c>
      <c r="D20" s="72" t="s">
        <v>92</v>
      </c>
      <c r="E20" s="72" t="s">
        <v>172</v>
      </c>
      <c r="F20" s="61">
        <v>55</v>
      </c>
      <c r="G20" s="61">
        <v>59.5</v>
      </c>
      <c r="H20" s="61">
        <v>54.5</v>
      </c>
      <c r="I20" s="61">
        <v>60</v>
      </c>
      <c r="J20" s="61">
        <v>54.5</v>
      </c>
      <c r="K20" s="61">
        <v>60</v>
      </c>
      <c r="L20" s="61">
        <v>57.114699999999999</v>
      </c>
      <c r="M20" s="62">
        <v>985</v>
      </c>
      <c r="N20" s="62">
        <v>56258</v>
      </c>
      <c r="O20" s="62">
        <v>12</v>
      </c>
      <c r="P20" s="118">
        <v>0.1009</v>
      </c>
      <c r="Q20" s="61">
        <v>64.5</v>
      </c>
      <c r="R20" s="61">
        <v>25</v>
      </c>
      <c r="S20" s="62">
        <v>114098580</v>
      </c>
    </row>
    <row r="21" spans="1:19" ht="15" customHeight="1" x14ac:dyDescent="0.2">
      <c r="A21" s="59" t="s">
        <v>86</v>
      </c>
      <c r="B21" s="59" t="s">
        <v>87</v>
      </c>
      <c r="C21" s="59" t="s">
        <v>88</v>
      </c>
      <c r="D21" s="72" t="s">
        <v>73</v>
      </c>
      <c r="E21" s="72" t="s">
        <v>184</v>
      </c>
      <c r="F21" s="61">
        <v>7</v>
      </c>
      <c r="G21" s="61">
        <v>8</v>
      </c>
      <c r="H21" s="61">
        <v>7</v>
      </c>
      <c r="I21" s="61">
        <v>8</v>
      </c>
      <c r="J21" s="61">
        <v>7</v>
      </c>
      <c r="K21" s="61">
        <v>8</v>
      </c>
      <c r="L21" s="61">
        <v>7.8802000000000003</v>
      </c>
      <c r="M21" s="62">
        <v>2480</v>
      </c>
      <c r="N21" s="62">
        <v>19543</v>
      </c>
      <c r="O21" s="62">
        <v>6</v>
      </c>
      <c r="P21" s="118">
        <v>0.19400000000000001</v>
      </c>
      <c r="Q21" s="61">
        <v>10.1</v>
      </c>
      <c r="R21" s="61">
        <v>6</v>
      </c>
      <c r="S21" s="62">
        <v>292766128</v>
      </c>
    </row>
    <row r="22" spans="1:19" ht="15" customHeight="1" x14ac:dyDescent="0.2">
      <c r="A22" s="59" t="s">
        <v>212</v>
      </c>
      <c r="B22" s="59" t="s">
        <v>213</v>
      </c>
      <c r="C22" s="59" t="s">
        <v>214</v>
      </c>
      <c r="D22" s="72" t="s">
        <v>73</v>
      </c>
      <c r="E22" s="72" t="s">
        <v>184</v>
      </c>
      <c r="F22" s="61">
        <v>2.02</v>
      </c>
      <c r="G22" s="61">
        <v>2.4</v>
      </c>
      <c r="H22" s="61">
        <v>2.4</v>
      </c>
      <c r="I22" s="61">
        <v>2.4</v>
      </c>
      <c r="J22" s="61">
        <v>2.16</v>
      </c>
      <c r="K22" s="61">
        <v>2.4</v>
      </c>
      <c r="L22" s="61">
        <v>2.3786999999999998</v>
      </c>
      <c r="M22" s="62">
        <v>7734</v>
      </c>
      <c r="N22" s="62">
        <v>18396.560000000001</v>
      </c>
      <c r="O22" s="62">
        <v>11</v>
      </c>
      <c r="P22" s="118">
        <v>0</v>
      </c>
      <c r="Q22" s="61">
        <v>3.5</v>
      </c>
      <c r="R22" s="61">
        <v>1.81</v>
      </c>
      <c r="S22" s="62">
        <v>25758979.199999999</v>
      </c>
    </row>
    <row r="23" spans="1:19" ht="15" customHeight="1" x14ac:dyDescent="0.2">
      <c r="A23" s="59" t="s">
        <v>215</v>
      </c>
      <c r="B23" s="59" t="s">
        <v>216</v>
      </c>
      <c r="C23" s="59" t="s">
        <v>217</v>
      </c>
      <c r="D23" s="72" t="s">
        <v>73</v>
      </c>
      <c r="E23" s="72" t="s">
        <v>172</v>
      </c>
      <c r="F23" s="61">
        <v>765</v>
      </c>
      <c r="G23" s="61">
        <v>810</v>
      </c>
      <c r="H23" s="61">
        <v>800</v>
      </c>
      <c r="I23" s="61">
        <v>800</v>
      </c>
      <c r="J23" s="61">
        <v>795</v>
      </c>
      <c r="K23" s="61">
        <v>795</v>
      </c>
      <c r="L23" s="61">
        <v>797.5</v>
      </c>
      <c r="M23" s="62">
        <v>2000</v>
      </c>
      <c r="N23" s="62">
        <v>1595000</v>
      </c>
      <c r="O23" s="62">
        <v>9</v>
      </c>
      <c r="P23" s="118">
        <v>-1.24E-2</v>
      </c>
      <c r="Q23" s="61">
        <v>870</v>
      </c>
      <c r="R23" s="61">
        <v>795</v>
      </c>
      <c r="S23" s="62">
        <v>1812181035</v>
      </c>
    </row>
    <row r="24" spans="1:19" ht="15" customHeight="1" x14ac:dyDescent="0.2">
      <c r="A24" s="59" t="s">
        <v>218</v>
      </c>
      <c r="B24" s="59" t="s">
        <v>219</v>
      </c>
      <c r="C24" s="59" t="s">
        <v>220</v>
      </c>
      <c r="D24" s="72" t="s">
        <v>92</v>
      </c>
      <c r="E24" s="72" t="s">
        <v>172</v>
      </c>
      <c r="F24" s="61">
        <v>785</v>
      </c>
      <c r="G24" s="61">
        <v>825</v>
      </c>
      <c r="H24" s="61">
        <v>790</v>
      </c>
      <c r="I24" s="61">
        <v>825</v>
      </c>
      <c r="J24" s="61">
        <v>785</v>
      </c>
      <c r="K24" s="61">
        <v>825</v>
      </c>
      <c r="L24" s="61">
        <v>792.48530000000005</v>
      </c>
      <c r="M24" s="62">
        <v>1191</v>
      </c>
      <c r="N24" s="62">
        <v>943850</v>
      </c>
      <c r="O24" s="62">
        <v>34</v>
      </c>
      <c r="P24" s="118">
        <v>4.4299999999999999E-2</v>
      </c>
      <c r="Q24" s="61">
        <v>960</v>
      </c>
      <c r="R24" s="61">
        <v>675</v>
      </c>
      <c r="S24" s="62">
        <v>1670315625</v>
      </c>
    </row>
    <row r="25" spans="1:19" ht="15" customHeight="1" x14ac:dyDescent="0.2">
      <c r="A25" s="59" t="s">
        <v>112</v>
      </c>
      <c r="B25" s="59" t="s">
        <v>113</v>
      </c>
      <c r="C25" s="59" t="s">
        <v>114</v>
      </c>
      <c r="D25" s="72" t="s">
        <v>73</v>
      </c>
      <c r="E25" s="72" t="s">
        <v>184</v>
      </c>
      <c r="F25" s="61">
        <v>13.5</v>
      </c>
      <c r="G25" s="61">
        <v>15.6</v>
      </c>
      <c r="H25" s="61">
        <v>13.5</v>
      </c>
      <c r="I25" s="61">
        <v>13.5</v>
      </c>
      <c r="J25" s="61">
        <v>13.5</v>
      </c>
      <c r="K25" s="61">
        <v>13.5</v>
      </c>
      <c r="L25" s="61">
        <v>13.5</v>
      </c>
      <c r="M25" s="62">
        <v>1220</v>
      </c>
      <c r="N25" s="62">
        <v>16470</v>
      </c>
      <c r="O25" s="62">
        <v>3</v>
      </c>
      <c r="P25" s="118">
        <v>-4.9299999999999997E-2</v>
      </c>
      <c r="Q25" s="61">
        <v>14.5</v>
      </c>
      <c r="R25" s="61">
        <v>10.4</v>
      </c>
      <c r="S25" s="62">
        <v>106599375</v>
      </c>
    </row>
    <row r="26" spans="1:19" ht="15" customHeight="1" x14ac:dyDescent="0.2">
      <c r="A26" s="59" t="s">
        <v>150</v>
      </c>
      <c r="B26" s="59" t="s">
        <v>151</v>
      </c>
      <c r="C26" s="59" t="s">
        <v>152</v>
      </c>
      <c r="D26" s="72" t="s">
        <v>140</v>
      </c>
      <c r="E26" s="72" t="s">
        <v>172</v>
      </c>
      <c r="F26" s="61">
        <v>174.5</v>
      </c>
      <c r="G26" s="61">
        <v>177.5</v>
      </c>
      <c r="H26" s="61">
        <v>174</v>
      </c>
      <c r="I26" s="61">
        <v>177.5</v>
      </c>
      <c r="J26" s="61">
        <v>173</v>
      </c>
      <c r="K26" s="61">
        <v>177.5</v>
      </c>
      <c r="L26" s="61">
        <v>174.09119999999999</v>
      </c>
      <c r="M26" s="62">
        <v>29143</v>
      </c>
      <c r="N26" s="62">
        <v>5073539</v>
      </c>
      <c r="O26" s="62">
        <v>308</v>
      </c>
      <c r="P26" s="118">
        <v>2.3099999999999999E-2</v>
      </c>
      <c r="Q26" s="61">
        <v>193.5</v>
      </c>
      <c r="R26" s="61">
        <v>172.5</v>
      </c>
      <c r="S26" s="62">
        <v>13982711955</v>
      </c>
    </row>
    <row r="27" spans="1:19" ht="15" customHeight="1" x14ac:dyDescent="0.2">
      <c r="A27" s="59" t="s">
        <v>124</v>
      </c>
      <c r="B27" s="59" t="s">
        <v>125</v>
      </c>
      <c r="C27" s="59" t="s">
        <v>126</v>
      </c>
      <c r="D27" s="72" t="s">
        <v>73</v>
      </c>
      <c r="E27" s="72" t="s">
        <v>172</v>
      </c>
      <c r="F27" s="61">
        <v>42.6</v>
      </c>
      <c r="G27" s="61">
        <v>54.5</v>
      </c>
      <c r="H27" s="61">
        <v>42.2</v>
      </c>
      <c r="I27" s="61">
        <v>42.2</v>
      </c>
      <c r="J27" s="61">
        <v>42.2</v>
      </c>
      <c r="K27" s="61">
        <v>42.2</v>
      </c>
      <c r="L27" s="61">
        <v>42.2</v>
      </c>
      <c r="M27" s="62">
        <v>75</v>
      </c>
      <c r="N27" s="62">
        <v>3165</v>
      </c>
      <c r="O27" s="62">
        <v>1</v>
      </c>
      <c r="P27" s="118">
        <v>-3.6499999999999998E-2</v>
      </c>
      <c r="Q27" s="61">
        <v>50.5</v>
      </c>
      <c r="R27" s="61">
        <v>42.2</v>
      </c>
      <c r="S27" s="62">
        <v>104186271.8</v>
      </c>
    </row>
    <row r="28" spans="1:19" ht="15" customHeight="1" x14ac:dyDescent="0.2">
      <c r="A28" s="59" t="s">
        <v>221</v>
      </c>
      <c r="B28" s="59" t="s">
        <v>222</v>
      </c>
      <c r="C28" s="59" t="s">
        <v>223</v>
      </c>
      <c r="D28" s="72" t="s">
        <v>73</v>
      </c>
      <c r="E28" s="72" t="s">
        <v>172</v>
      </c>
      <c r="F28" s="61">
        <v>87</v>
      </c>
      <c r="G28" s="61">
        <v>95</v>
      </c>
      <c r="H28" s="61">
        <v>82.5</v>
      </c>
      <c r="I28" s="61">
        <v>90</v>
      </c>
      <c r="J28" s="61">
        <v>82.5</v>
      </c>
      <c r="K28" s="61">
        <v>90</v>
      </c>
      <c r="L28" s="61">
        <v>87.988799999999998</v>
      </c>
      <c r="M28" s="62">
        <v>267</v>
      </c>
      <c r="N28" s="62">
        <v>23493</v>
      </c>
      <c r="O28" s="62">
        <v>11</v>
      </c>
      <c r="P28" s="118">
        <v>0</v>
      </c>
      <c r="Q28" s="61">
        <v>119</v>
      </c>
      <c r="R28" s="61">
        <v>74</v>
      </c>
      <c r="S28" s="62">
        <v>42823800</v>
      </c>
    </row>
    <row r="29" spans="1:19" ht="15" customHeight="1" x14ac:dyDescent="0.2">
      <c r="A29" s="59" t="s">
        <v>89</v>
      </c>
      <c r="B29" s="59" t="s">
        <v>90</v>
      </c>
      <c r="C29" s="59" t="s">
        <v>91</v>
      </c>
      <c r="D29" s="72" t="s">
        <v>92</v>
      </c>
      <c r="E29" s="72" t="s">
        <v>172</v>
      </c>
      <c r="F29" s="61">
        <v>85</v>
      </c>
      <c r="G29" s="61">
        <v>87.5</v>
      </c>
      <c r="H29" s="61">
        <v>78</v>
      </c>
      <c r="I29" s="61">
        <v>91</v>
      </c>
      <c r="J29" s="61">
        <v>78</v>
      </c>
      <c r="K29" s="61">
        <v>87.5</v>
      </c>
      <c r="L29" s="61">
        <v>85.274299999999997</v>
      </c>
      <c r="M29" s="62">
        <v>5074</v>
      </c>
      <c r="N29" s="62">
        <v>432682</v>
      </c>
      <c r="O29" s="62">
        <v>74</v>
      </c>
      <c r="P29" s="118">
        <v>0.13639999999999999</v>
      </c>
      <c r="Q29" s="61">
        <v>116</v>
      </c>
      <c r="R29" s="61">
        <v>67</v>
      </c>
      <c r="S29" s="62">
        <v>53699537.5</v>
      </c>
    </row>
    <row r="30" spans="1:19" ht="15" customHeight="1" x14ac:dyDescent="0.2">
      <c r="A30" s="59" t="s">
        <v>224</v>
      </c>
      <c r="B30" s="59" t="s">
        <v>225</v>
      </c>
      <c r="C30" s="59" t="s">
        <v>226</v>
      </c>
      <c r="D30" s="72" t="s">
        <v>73</v>
      </c>
      <c r="E30" s="72" t="s">
        <v>184</v>
      </c>
      <c r="F30" s="61">
        <v>2300</v>
      </c>
      <c r="G30" s="61">
        <v>2380</v>
      </c>
      <c r="H30" s="61">
        <v>2360</v>
      </c>
      <c r="I30" s="61">
        <v>2380</v>
      </c>
      <c r="J30" s="61">
        <v>2300</v>
      </c>
      <c r="K30" s="61">
        <v>2380</v>
      </c>
      <c r="L30" s="61">
        <v>2341.8182000000002</v>
      </c>
      <c r="M30" s="62">
        <v>77</v>
      </c>
      <c r="N30" s="62">
        <v>180320</v>
      </c>
      <c r="O30" s="62">
        <v>24</v>
      </c>
      <c r="P30" s="118">
        <v>0</v>
      </c>
      <c r="Q30" s="61">
        <v>2460</v>
      </c>
      <c r="R30" s="61">
        <v>1830</v>
      </c>
      <c r="S30" s="62">
        <v>352240000</v>
      </c>
    </row>
    <row r="31" spans="1:19" ht="15" customHeight="1" x14ac:dyDescent="0.2">
      <c r="A31" s="59" t="s">
        <v>227</v>
      </c>
      <c r="B31" s="59" t="s">
        <v>228</v>
      </c>
      <c r="C31" s="59" t="s">
        <v>229</v>
      </c>
      <c r="D31" s="72" t="s">
        <v>92</v>
      </c>
      <c r="E31" s="72" t="s">
        <v>172</v>
      </c>
      <c r="F31" s="61">
        <v>3400</v>
      </c>
      <c r="G31" s="61">
        <v>3500</v>
      </c>
      <c r="H31" s="61">
        <v>3420</v>
      </c>
      <c r="I31" s="61">
        <v>3540</v>
      </c>
      <c r="J31" s="61">
        <v>3380</v>
      </c>
      <c r="K31" s="61">
        <v>3400</v>
      </c>
      <c r="L31" s="61">
        <v>3411.7143000000001</v>
      </c>
      <c r="M31" s="62">
        <v>210</v>
      </c>
      <c r="N31" s="62">
        <v>716460</v>
      </c>
      <c r="O31" s="62">
        <v>29</v>
      </c>
      <c r="P31" s="118">
        <v>-5.7999999999999996E-3</v>
      </c>
      <c r="Q31" s="61">
        <v>3640</v>
      </c>
      <c r="R31" s="61">
        <v>3300</v>
      </c>
      <c r="S31" s="62">
        <v>34000000000</v>
      </c>
    </row>
    <row r="32" spans="1:19" ht="15" customHeight="1" x14ac:dyDescent="0.2">
      <c r="A32" s="59" t="s">
        <v>83</v>
      </c>
      <c r="B32" s="59" t="s">
        <v>84</v>
      </c>
      <c r="C32" s="59" t="s">
        <v>85</v>
      </c>
      <c r="D32" s="72" t="s">
        <v>73</v>
      </c>
      <c r="E32" s="72" t="s">
        <v>172</v>
      </c>
      <c r="F32" s="61">
        <v>18.8</v>
      </c>
      <c r="G32" s="61">
        <v>19.100000000000001</v>
      </c>
      <c r="H32" s="61">
        <v>16</v>
      </c>
      <c r="I32" s="61">
        <v>19.75</v>
      </c>
      <c r="J32" s="61">
        <v>15.6</v>
      </c>
      <c r="K32" s="61">
        <v>19.100000000000001</v>
      </c>
      <c r="L32" s="61">
        <v>17.739599999999999</v>
      </c>
      <c r="M32" s="62">
        <v>52762</v>
      </c>
      <c r="N32" s="62">
        <v>935974.15</v>
      </c>
      <c r="O32" s="62">
        <v>115</v>
      </c>
      <c r="P32" s="118">
        <v>0.21659999999999999</v>
      </c>
      <c r="Q32" s="61">
        <v>19.75</v>
      </c>
      <c r="R32" s="61">
        <v>9.8000000000000007</v>
      </c>
      <c r="S32" s="62">
        <v>258713320</v>
      </c>
    </row>
    <row r="33" spans="1:19" ht="15" customHeight="1" x14ac:dyDescent="0.2">
      <c r="A33" s="59" t="s">
        <v>230</v>
      </c>
      <c r="B33" s="59" t="s">
        <v>231</v>
      </c>
      <c r="C33" s="59" t="s">
        <v>232</v>
      </c>
      <c r="D33" s="72" t="s">
        <v>73</v>
      </c>
      <c r="E33" s="72" t="s">
        <v>172</v>
      </c>
      <c r="F33" s="61">
        <v>1840</v>
      </c>
      <c r="G33" s="61">
        <v>1860</v>
      </c>
      <c r="H33" s="61">
        <v>1750</v>
      </c>
      <c r="I33" s="61">
        <v>1880</v>
      </c>
      <c r="J33" s="61">
        <v>1750</v>
      </c>
      <c r="K33" s="61">
        <v>1860</v>
      </c>
      <c r="L33" s="61">
        <v>1826.4634000000001</v>
      </c>
      <c r="M33" s="62">
        <v>82</v>
      </c>
      <c r="N33" s="62">
        <v>149770</v>
      </c>
      <c r="O33" s="62">
        <v>14</v>
      </c>
      <c r="P33" s="118">
        <v>3.3300000000000003E-2</v>
      </c>
      <c r="Q33" s="61">
        <v>1880</v>
      </c>
      <c r="R33" s="61">
        <v>1420</v>
      </c>
      <c r="S33" s="62">
        <v>206171700</v>
      </c>
    </row>
    <row r="34" spans="1:19" ht="15" customHeight="1" x14ac:dyDescent="0.2">
      <c r="A34" s="59" t="s">
        <v>233</v>
      </c>
      <c r="B34" s="59" t="s">
        <v>234</v>
      </c>
      <c r="C34" s="59" t="s">
        <v>235</v>
      </c>
      <c r="D34" s="72" t="s">
        <v>73</v>
      </c>
      <c r="E34" s="72" t="s">
        <v>184</v>
      </c>
      <c r="F34" s="61">
        <v>4240</v>
      </c>
      <c r="G34" s="61">
        <v>4320</v>
      </c>
      <c r="H34" s="61">
        <v>4380</v>
      </c>
      <c r="I34" s="61">
        <v>4380</v>
      </c>
      <c r="J34" s="61">
        <v>4260</v>
      </c>
      <c r="K34" s="61">
        <v>4320</v>
      </c>
      <c r="L34" s="61">
        <v>4272.0261</v>
      </c>
      <c r="M34" s="62">
        <v>153</v>
      </c>
      <c r="N34" s="62">
        <v>653620</v>
      </c>
      <c r="O34" s="62">
        <v>19</v>
      </c>
      <c r="P34" s="118">
        <v>-1.37E-2</v>
      </c>
      <c r="Q34" s="61">
        <v>5500</v>
      </c>
      <c r="R34" s="61">
        <v>4200</v>
      </c>
      <c r="S34" s="62">
        <v>540000000</v>
      </c>
    </row>
    <row r="35" spans="1:19" ht="15" customHeight="1" x14ac:dyDescent="0.2">
      <c r="A35" s="59" t="s">
        <v>236</v>
      </c>
      <c r="B35" s="59" t="s">
        <v>237</v>
      </c>
      <c r="C35" s="59" t="s">
        <v>238</v>
      </c>
      <c r="D35" s="72" t="s">
        <v>73</v>
      </c>
      <c r="E35" s="72" t="s">
        <v>172</v>
      </c>
      <c r="F35" s="61">
        <v>67</v>
      </c>
      <c r="G35" s="61">
        <v>68.5</v>
      </c>
      <c r="H35" s="61">
        <v>68.5</v>
      </c>
      <c r="I35" s="61">
        <v>72</v>
      </c>
      <c r="J35" s="61">
        <v>64</v>
      </c>
      <c r="K35" s="61">
        <v>67</v>
      </c>
      <c r="L35" s="61">
        <v>68.103300000000004</v>
      </c>
      <c r="M35" s="62">
        <v>10436</v>
      </c>
      <c r="N35" s="62">
        <v>710726.5</v>
      </c>
      <c r="O35" s="62">
        <v>104</v>
      </c>
      <c r="P35" s="118">
        <v>7.4999999999999997E-3</v>
      </c>
      <c r="Q35" s="61">
        <v>77.5</v>
      </c>
      <c r="R35" s="61">
        <v>45.4</v>
      </c>
      <c r="S35" s="62">
        <v>109657158</v>
      </c>
    </row>
    <row r="36" spans="1:19" ht="15" customHeight="1" x14ac:dyDescent="0.2">
      <c r="A36" s="59" t="s">
        <v>239</v>
      </c>
      <c r="B36" s="59" t="s">
        <v>240</v>
      </c>
      <c r="C36" s="59" t="s">
        <v>108</v>
      </c>
      <c r="D36" s="72" t="s">
        <v>92</v>
      </c>
      <c r="E36" s="72" t="s">
        <v>172</v>
      </c>
      <c r="F36" s="61">
        <v>11.3</v>
      </c>
      <c r="G36" s="61">
        <v>11.9</v>
      </c>
      <c r="H36" s="61">
        <v>11.5</v>
      </c>
      <c r="I36" s="61">
        <v>12</v>
      </c>
      <c r="J36" s="61">
        <v>11</v>
      </c>
      <c r="K36" s="61">
        <v>11.3</v>
      </c>
      <c r="L36" s="61">
        <v>11.409000000000001</v>
      </c>
      <c r="M36" s="62">
        <v>6612</v>
      </c>
      <c r="N36" s="62">
        <v>75436.2</v>
      </c>
      <c r="O36" s="62">
        <v>20</v>
      </c>
      <c r="P36" s="118">
        <v>-1.7399999999999999E-2</v>
      </c>
      <c r="Q36" s="61">
        <v>14.9</v>
      </c>
      <c r="R36" s="61">
        <v>11</v>
      </c>
      <c r="S36" s="62">
        <v>316077531.89999998</v>
      </c>
    </row>
    <row r="37" spans="1:19" ht="15" customHeight="1" x14ac:dyDescent="0.2">
      <c r="A37" s="59" t="s">
        <v>106</v>
      </c>
      <c r="B37" s="59" t="s">
        <v>107</v>
      </c>
      <c r="C37" s="59" t="s">
        <v>108</v>
      </c>
      <c r="D37" s="72" t="s">
        <v>73</v>
      </c>
      <c r="E37" s="72" t="s">
        <v>184</v>
      </c>
      <c r="F37" s="61">
        <v>6.9</v>
      </c>
      <c r="G37" s="61">
        <v>8.9</v>
      </c>
      <c r="H37" s="61">
        <v>9</v>
      </c>
      <c r="I37" s="61">
        <v>9</v>
      </c>
      <c r="J37" s="61">
        <v>9</v>
      </c>
      <c r="K37" s="61">
        <v>9</v>
      </c>
      <c r="L37" s="61">
        <v>9</v>
      </c>
      <c r="M37" s="62">
        <v>100</v>
      </c>
      <c r="N37" s="62">
        <v>900</v>
      </c>
      <c r="O37" s="62">
        <v>1</v>
      </c>
      <c r="P37" s="118">
        <v>-0.30769999999999997</v>
      </c>
      <c r="Q37" s="61">
        <v>18.3</v>
      </c>
      <c r="R37" s="61">
        <v>9</v>
      </c>
      <c r="S37" s="62">
        <v>1274697</v>
      </c>
    </row>
    <row r="38" spans="1:19" ht="15" customHeight="1" x14ac:dyDescent="0.2">
      <c r="A38" s="59" t="s">
        <v>241</v>
      </c>
      <c r="B38" s="59" t="s">
        <v>242</v>
      </c>
      <c r="C38" s="59" t="s">
        <v>243</v>
      </c>
      <c r="D38" s="72" t="s">
        <v>73</v>
      </c>
      <c r="E38" s="72" t="s">
        <v>172</v>
      </c>
      <c r="F38" s="61">
        <v>5500</v>
      </c>
      <c r="G38" s="61">
        <v>5900</v>
      </c>
      <c r="H38" s="61">
        <v>5400</v>
      </c>
      <c r="I38" s="61">
        <v>5900</v>
      </c>
      <c r="J38" s="61">
        <v>5400</v>
      </c>
      <c r="K38" s="61">
        <v>5900</v>
      </c>
      <c r="L38" s="61">
        <v>5527.2727000000004</v>
      </c>
      <c r="M38" s="62">
        <v>11</v>
      </c>
      <c r="N38" s="62">
        <v>60800</v>
      </c>
      <c r="O38" s="62">
        <v>5</v>
      </c>
      <c r="P38" s="118">
        <v>9.2600000000000002E-2</v>
      </c>
      <c r="Q38" s="61">
        <v>6850</v>
      </c>
      <c r="R38" s="61">
        <v>5000</v>
      </c>
      <c r="S38" s="62">
        <v>5945182200</v>
      </c>
    </row>
    <row r="39" spans="1:19" ht="15" customHeight="1" x14ac:dyDescent="0.2">
      <c r="A39" s="59" t="s">
        <v>244</v>
      </c>
      <c r="B39" s="59" t="s">
        <v>245</v>
      </c>
      <c r="C39" s="59" t="s">
        <v>246</v>
      </c>
      <c r="D39" s="72" t="s">
        <v>73</v>
      </c>
      <c r="E39" s="72" t="s">
        <v>172</v>
      </c>
      <c r="F39" s="61">
        <v>2320</v>
      </c>
      <c r="G39" s="61">
        <v>2440</v>
      </c>
      <c r="H39" s="61">
        <v>2340</v>
      </c>
      <c r="I39" s="61">
        <v>2480</v>
      </c>
      <c r="J39" s="61">
        <v>2340</v>
      </c>
      <c r="K39" s="61">
        <v>2440</v>
      </c>
      <c r="L39" s="61">
        <v>2382.8888999999999</v>
      </c>
      <c r="M39" s="62">
        <v>90</v>
      </c>
      <c r="N39" s="62">
        <v>214460</v>
      </c>
      <c r="O39" s="62">
        <v>29</v>
      </c>
      <c r="P39" s="118">
        <v>5.1700000000000003E-2</v>
      </c>
      <c r="Q39" s="61">
        <v>2780</v>
      </c>
      <c r="R39" s="61">
        <v>1900</v>
      </c>
      <c r="S39" s="62">
        <v>947637440</v>
      </c>
    </row>
    <row r="40" spans="1:19" ht="15" customHeight="1" x14ac:dyDescent="0.2">
      <c r="A40" s="59" t="s">
        <v>247</v>
      </c>
      <c r="B40" s="59" t="s">
        <v>248</v>
      </c>
      <c r="C40" s="59" t="s">
        <v>246</v>
      </c>
      <c r="D40" s="72" t="s">
        <v>73</v>
      </c>
      <c r="E40" s="72" t="s">
        <v>172</v>
      </c>
      <c r="F40" s="61">
        <v>2300</v>
      </c>
      <c r="G40" s="61">
        <v>2420</v>
      </c>
      <c r="H40" s="61">
        <v>2300</v>
      </c>
      <c r="I40" s="61">
        <v>2420</v>
      </c>
      <c r="J40" s="61">
        <v>2280</v>
      </c>
      <c r="K40" s="61">
        <v>2420</v>
      </c>
      <c r="L40" s="61">
        <v>2329.9317999999998</v>
      </c>
      <c r="M40" s="62">
        <v>1027</v>
      </c>
      <c r="N40" s="62">
        <v>2392840</v>
      </c>
      <c r="O40" s="62">
        <v>100</v>
      </c>
      <c r="P40" s="118">
        <v>6.1400000000000003E-2</v>
      </c>
      <c r="Q40" s="61">
        <v>2780</v>
      </c>
      <c r="R40" s="61">
        <v>1930</v>
      </c>
      <c r="S40" s="62">
        <v>297311520</v>
      </c>
    </row>
    <row r="41" spans="1:19" ht="15" customHeight="1" x14ac:dyDescent="0.2">
      <c r="A41" s="59" t="s">
        <v>249</v>
      </c>
      <c r="B41" s="59" t="s">
        <v>250</v>
      </c>
      <c r="C41" s="59" t="s">
        <v>251</v>
      </c>
      <c r="D41" s="72" t="s">
        <v>92</v>
      </c>
      <c r="E41" s="72" t="s">
        <v>172</v>
      </c>
      <c r="F41" s="61">
        <v>860</v>
      </c>
      <c r="G41" s="61">
        <v>870</v>
      </c>
      <c r="H41" s="61">
        <v>830</v>
      </c>
      <c r="I41" s="61">
        <v>875</v>
      </c>
      <c r="J41" s="61">
        <v>830</v>
      </c>
      <c r="K41" s="61">
        <v>865</v>
      </c>
      <c r="L41" s="61">
        <v>840.4674</v>
      </c>
      <c r="M41" s="62">
        <v>2653</v>
      </c>
      <c r="N41" s="62">
        <v>2229760</v>
      </c>
      <c r="O41" s="62">
        <v>45</v>
      </c>
      <c r="P41" s="118">
        <v>4.8500000000000001E-2</v>
      </c>
      <c r="Q41" s="61">
        <v>980</v>
      </c>
      <c r="R41" s="61">
        <v>795</v>
      </c>
      <c r="S41" s="62">
        <v>2224882935</v>
      </c>
    </row>
    <row r="42" spans="1:19" ht="15" customHeight="1" x14ac:dyDescent="0.2">
      <c r="A42" s="59" t="s">
        <v>109</v>
      </c>
      <c r="B42" s="59" t="s">
        <v>110</v>
      </c>
      <c r="C42" s="59" t="s">
        <v>111</v>
      </c>
      <c r="D42" s="72" t="s">
        <v>73</v>
      </c>
      <c r="E42" s="72" t="s">
        <v>184</v>
      </c>
      <c r="F42" s="61">
        <v>462</v>
      </c>
      <c r="G42" s="61">
        <v>600</v>
      </c>
      <c r="H42" s="61">
        <v>462</v>
      </c>
      <c r="I42" s="61">
        <v>462</v>
      </c>
      <c r="J42" s="61">
        <v>462</v>
      </c>
      <c r="K42" s="61">
        <v>462</v>
      </c>
      <c r="L42" s="61">
        <v>462</v>
      </c>
      <c r="M42" s="62">
        <v>10</v>
      </c>
      <c r="N42" s="62">
        <v>4620</v>
      </c>
      <c r="O42" s="62">
        <v>1</v>
      </c>
      <c r="P42" s="118">
        <v>-7.5999999999999998E-2</v>
      </c>
      <c r="Q42" s="61">
        <v>600</v>
      </c>
      <c r="R42" s="61">
        <v>462</v>
      </c>
      <c r="S42" s="62">
        <v>60187512</v>
      </c>
    </row>
    <row r="43" spans="1:19" ht="15" customHeight="1" x14ac:dyDescent="0.2">
      <c r="A43" s="59" t="s">
        <v>252</v>
      </c>
      <c r="B43" s="59" t="s">
        <v>253</v>
      </c>
      <c r="C43" s="59" t="s">
        <v>254</v>
      </c>
      <c r="D43" s="72" t="s">
        <v>73</v>
      </c>
      <c r="E43" s="72" t="s">
        <v>172</v>
      </c>
      <c r="F43" s="61">
        <v>625</v>
      </c>
      <c r="G43" s="61">
        <v>670</v>
      </c>
      <c r="H43" s="61">
        <v>610</v>
      </c>
      <c r="I43" s="61">
        <v>650</v>
      </c>
      <c r="J43" s="61">
        <v>600</v>
      </c>
      <c r="K43" s="61">
        <v>620</v>
      </c>
      <c r="L43" s="61">
        <v>623.18359999999996</v>
      </c>
      <c r="M43" s="62">
        <v>501</v>
      </c>
      <c r="N43" s="62">
        <v>312215</v>
      </c>
      <c r="O43" s="62">
        <v>27</v>
      </c>
      <c r="P43" s="118">
        <v>-1.5900000000000001E-2</v>
      </c>
      <c r="Q43" s="61">
        <v>770</v>
      </c>
      <c r="R43" s="61">
        <v>600</v>
      </c>
      <c r="S43" s="62">
        <v>929145020</v>
      </c>
    </row>
    <row r="44" spans="1:19" ht="15" customHeight="1" x14ac:dyDescent="0.2">
      <c r="A44" s="59" t="s">
        <v>255</v>
      </c>
      <c r="B44" s="59" t="s">
        <v>256</v>
      </c>
      <c r="C44" s="59" t="s">
        <v>257</v>
      </c>
      <c r="D44" s="72" t="s">
        <v>73</v>
      </c>
      <c r="E44" s="72" t="s">
        <v>184</v>
      </c>
      <c r="F44" s="61">
        <v>47.4</v>
      </c>
      <c r="G44" s="61">
        <v>49</v>
      </c>
      <c r="H44" s="61">
        <v>50</v>
      </c>
      <c r="I44" s="61">
        <v>58.5</v>
      </c>
      <c r="J44" s="61">
        <v>46.6</v>
      </c>
      <c r="K44" s="61">
        <v>49</v>
      </c>
      <c r="L44" s="61">
        <v>50.847700000000003</v>
      </c>
      <c r="M44" s="62">
        <v>9948</v>
      </c>
      <c r="N44" s="62">
        <v>505832.5</v>
      </c>
      <c r="O44" s="62">
        <v>115</v>
      </c>
      <c r="P44" s="118">
        <v>-0.02</v>
      </c>
      <c r="Q44" s="61">
        <v>58.5</v>
      </c>
      <c r="R44" s="61">
        <v>43</v>
      </c>
      <c r="S44" s="62">
        <v>280595021</v>
      </c>
    </row>
    <row r="45" spans="1:19" ht="15" customHeight="1" x14ac:dyDescent="0.2">
      <c r="A45" s="59" t="s">
        <v>258</v>
      </c>
      <c r="B45" s="59" t="s">
        <v>259</v>
      </c>
      <c r="C45" s="59" t="s">
        <v>260</v>
      </c>
      <c r="D45" s="72" t="s">
        <v>92</v>
      </c>
      <c r="E45" s="72" t="s">
        <v>172</v>
      </c>
      <c r="F45" s="61">
        <v>630</v>
      </c>
      <c r="G45" s="61">
        <v>655</v>
      </c>
      <c r="H45" s="61">
        <v>630</v>
      </c>
      <c r="I45" s="61">
        <v>655</v>
      </c>
      <c r="J45" s="61">
        <v>625</v>
      </c>
      <c r="K45" s="61">
        <v>650</v>
      </c>
      <c r="L45" s="61">
        <v>632.05880000000002</v>
      </c>
      <c r="M45" s="62">
        <v>187</v>
      </c>
      <c r="N45" s="62">
        <v>118195</v>
      </c>
      <c r="O45" s="62">
        <v>16</v>
      </c>
      <c r="P45" s="118">
        <v>3.1699999999999999E-2</v>
      </c>
      <c r="Q45" s="61">
        <v>695</v>
      </c>
      <c r="R45" s="61">
        <v>480</v>
      </c>
      <c r="S45" s="62">
        <v>274928550</v>
      </c>
    </row>
    <row r="46" spans="1:19" ht="15" customHeight="1" x14ac:dyDescent="0.2">
      <c r="A46" s="59" t="s">
        <v>261</v>
      </c>
      <c r="B46" s="59" t="s">
        <v>262</v>
      </c>
      <c r="C46" s="59" t="s">
        <v>263</v>
      </c>
      <c r="D46" s="72" t="s">
        <v>92</v>
      </c>
      <c r="E46" s="72" t="s">
        <v>172</v>
      </c>
      <c r="F46" s="61">
        <v>67</v>
      </c>
      <c r="G46" s="61">
        <v>70</v>
      </c>
      <c r="H46" s="61">
        <v>72.5</v>
      </c>
      <c r="I46" s="61">
        <v>76.5</v>
      </c>
      <c r="J46" s="61">
        <v>65</v>
      </c>
      <c r="K46" s="61">
        <v>69</v>
      </c>
      <c r="L46" s="61">
        <v>71.683099999999996</v>
      </c>
      <c r="M46" s="62">
        <v>6773</v>
      </c>
      <c r="N46" s="62">
        <v>485509.5</v>
      </c>
      <c r="O46" s="62">
        <v>80</v>
      </c>
      <c r="P46" s="118">
        <v>-1.43E-2</v>
      </c>
      <c r="Q46" s="61">
        <v>76.5</v>
      </c>
      <c r="R46" s="61">
        <v>26.6</v>
      </c>
      <c r="S46" s="62">
        <v>930152775</v>
      </c>
    </row>
    <row r="47" spans="1:19" ht="15" customHeight="1" x14ac:dyDescent="0.2">
      <c r="A47" s="59" t="s">
        <v>264</v>
      </c>
      <c r="B47" s="59" t="s">
        <v>265</v>
      </c>
      <c r="C47" s="59" t="s">
        <v>266</v>
      </c>
      <c r="D47" s="72" t="s">
        <v>73</v>
      </c>
      <c r="E47" s="72" t="s">
        <v>172</v>
      </c>
      <c r="F47" s="61">
        <v>137</v>
      </c>
      <c r="G47" s="61">
        <v>144</v>
      </c>
      <c r="H47" s="61">
        <v>131</v>
      </c>
      <c r="I47" s="61">
        <v>144</v>
      </c>
      <c r="J47" s="61">
        <v>131</v>
      </c>
      <c r="K47" s="61">
        <v>144</v>
      </c>
      <c r="L47" s="61">
        <v>136.1003</v>
      </c>
      <c r="M47" s="62">
        <v>1485</v>
      </c>
      <c r="N47" s="62">
        <v>202109</v>
      </c>
      <c r="O47" s="62">
        <v>42</v>
      </c>
      <c r="P47" s="118">
        <v>9.0899999999999995E-2</v>
      </c>
      <c r="Q47" s="61">
        <v>148</v>
      </c>
      <c r="R47" s="61">
        <v>114</v>
      </c>
      <c r="S47" s="62">
        <v>95387904</v>
      </c>
    </row>
    <row r="48" spans="1:19" ht="15" customHeight="1" x14ac:dyDescent="0.2">
      <c r="A48" s="59" t="s">
        <v>267</v>
      </c>
      <c r="B48" s="59" t="s">
        <v>268</v>
      </c>
      <c r="C48" s="59" t="s">
        <v>269</v>
      </c>
      <c r="D48" s="72" t="s">
        <v>73</v>
      </c>
      <c r="E48" s="72" t="s">
        <v>184</v>
      </c>
      <c r="F48" s="61">
        <v>2380</v>
      </c>
      <c r="G48" s="61">
        <v>2480</v>
      </c>
      <c r="H48" s="61">
        <v>2400</v>
      </c>
      <c r="I48" s="61">
        <v>2480</v>
      </c>
      <c r="J48" s="61">
        <v>2360</v>
      </c>
      <c r="K48" s="61">
        <v>2400</v>
      </c>
      <c r="L48" s="61">
        <v>2392.1569</v>
      </c>
      <c r="M48" s="62">
        <v>51</v>
      </c>
      <c r="N48" s="62">
        <v>122000</v>
      </c>
      <c r="O48" s="62">
        <v>31</v>
      </c>
      <c r="P48" s="118">
        <v>0</v>
      </c>
      <c r="Q48" s="61">
        <v>2800</v>
      </c>
      <c r="R48" s="61">
        <v>2320</v>
      </c>
      <c r="S48" s="62">
        <v>726338400</v>
      </c>
    </row>
    <row r="49" spans="1:19" ht="15" customHeight="1" x14ac:dyDescent="0.2">
      <c r="A49" s="59" t="s">
        <v>270</v>
      </c>
      <c r="B49" s="59" t="s">
        <v>271</v>
      </c>
      <c r="C49" s="59" t="s">
        <v>272</v>
      </c>
      <c r="D49" s="72" t="s">
        <v>73</v>
      </c>
      <c r="E49" s="72" t="s">
        <v>172</v>
      </c>
      <c r="F49" s="61">
        <v>1090</v>
      </c>
      <c r="G49" s="61">
        <v>1140</v>
      </c>
      <c r="H49" s="61">
        <v>1030</v>
      </c>
      <c r="I49" s="61">
        <v>1140</v>
      </c>
      <c r="J49" s="61">
        <v>1020</v>
      </c>
      <c r="K49" s="61">
        <v>1140</v>
      </c>
      <c r="L49" s="61">
        <v>1072.809</v>
      </c>
      <c r="M49" s="62">
        <v>89</v>
      </c>
      <c r="N49" s="62">
        <v>95480</v>
      </c>
      <c r="O49" s="62">
        <v>20</v>
      </c>
      <c r="P49" s="118">
        <v>8.5699999999999998E-2</v>
      </c>
      <c r="Q49" s="61">
        <v>1330</v>
      </c>
      <c r="R49" s="61">
        <v>1000</v>
      </c>
      <c r="S49" s="62">
        <v>345010740</v>
      </c>
    </row>
    <row r="50" spans="1:19" ht="15" customHeight="1" x14ac:dyDescent="0.2">
      <c r="A50" s="59" t="s">
        <v>273</v>
      </c>
      <c r="B50" s="59" t="s">
        <v>274</v>
      </c>
      <c r="C50" s="59" t="s">
        <v>275</v>
      </c>
      <c r="D50" s="72" t="s">
        <v>73</v>
      </c>
      <c r="E50" s="72" t="s">
        <v>172</v>
      </c>
      <c r="F50" s="61">
        <v>308</v>
      </c>
      <c r="G50" s="61">
        <v>312</v>
      </c>
      <c r="H50" s="61">
        <v>300</v>
      </c>
      <c r="I50" s="61">
        <v>312</v>
      </c>
      <c r="J50" s="61">
        <v>300</v>
      </c>
      <c r="K50" s="61">
        <v>308</v>
      </c>
      <c r="L50" s="61">
        <v>305.30689999999998</v>
      </c>
      <c r="M50" s="62">
        <v>202</v>
      </c>
      <c r="N50" s="62">
        <v>61672</v>
      </c>
      <c r="O50" s="62">
        <v>11</v>
      </c>
      <c r="P50" s="118">
        <v>1.32E-2</v>
      </c>
      <c r="Q50" s="61">
        <v>320</v>
      </c>
      <c r="R50" s="61">
        <v>300</v>
      </c>
      <c r="S50" s="62">
        <v>3370856412</v>
      </c>
    </row>
    <row r="51" spans="1:19" ht="15" customHeight="1" x14ac:dyDescent="0.2">
      <c r="A51" s="59" t="s">
        <v>276</v>
      </c>
      <c r="B51" s="59" t="s">
        <v>277</v>
      </c>
      <c r="C51" s="59" t="s">
        <v>278</v>
      </c>
      <c r="D51" s="72" t="s">
        <v>92</v>
      </c>
      <c r="E51" s="72" t="s">
        <v>172</v>
      </c>
      <c r="F51" s="61">
        <v>29600</v>
      </c>
      <c r="G51" s="61">
        <v>30000</v>
      </c>
      <c r="H51" s="61">
        <v>29200</v>
      </c>
      <c r="I51" s="61">
        <v>30000</v>
      </c>
      <c r="J51" s="61">
        <v>29200</v>
      </c>
      <c r="K51" s="61">
        <v>29400</v>
      </c>
      <c r="L51" s="61">
        <v>29816.666700000002</v>
      </c>
      <c r="M51" s="62">
        <v>12</v>
      </c>
      <c r="N51" s="62">
        <v>357800</v>
      </c>
      <c r="O51" s="62">
        <v>11</v>
      </c>
      <c r="P51" s="118">
        <v>0</v>
      </c>
      <c r="Q51" s="61">
        <v>32000</v>
      </c>
      <c r="R51" s="61">
        <v>27000</v>
      </c>
      <c r="S51" s="62">
        <v>887703600</v>
      </c>
    </row>
    <row r="52" spans="1:19" ht="15" customHeight="1" x14ac:dyDescent="0.2">
      <c r="A52" s="59" t="s">
        <v>279</v>
      </c>
      <c r="B52" s="59" t="s">
        <v>280</v>
      </c>
      <c r="C52" s="59" t="s">
        <v>281</v>
      </c>
      <c r="D52" s="72" t="s">
        <v>73</v>
      </c>
      <c r="E52" s="72" t="s">
        <v>184</v>
      </c>
      <c r="F52" s="61">
        <v>9</v>
      </c>
      <c r="G52" s="61">
        <v>12</v>
      </c>
      <c r="H52" s="61">
        <v>12</v>
      </c>
      <c r="I52" s="61">
        <v>12</v>
      </c>
      <c r="J52" s="61">
        <v>12</v>
      </c>
      <c r="K52" s="61">
        <v>12</v>
      </c>
      <c r="L52" s="61">
        <v>12</v>
      </c>
      <c r="M52" s="62">
        <v>44</v>
      </c>
      <c r="N52" s="62">
        <v>528</v>
      </c>
      <c r="O52" s="62">
        <v>1</v>
      </c>
      <c r="P52" s="118">
        <v>9.0899999999999995E-2</v>
      </c>
      <c r="Q52" s="61">
        <v>12</v>
      </c>
      <c r="R52" s="61">
        <v>6.15</v>
      </c>
      <c r="S52" s="62">
        <v>46358700</v>
      </c>
    </row>
    <row r="53" spans="1:19" ht="15" customHeight="1" x14ac:dyDescent="0.2">
      <c r="A53" s="59" t="s">
        <v>282</v>
      </c>
      <c r="B53" s="59" t="s">
        <v>283</v>
      </c>
      <c r="C53" s="59" t="s">
        <v>284</v>
      </c>
      <c r="D53" s="72" t="s">
        <v>92</v>
      </c>
      <c r="E53" s="72" t="s">
        <v>172</v>
      </c>
      <c r="F53" s="61">
        <v>40.200000000000003</v>
      </c>
      <c r="G53" s="61">
        <v>44</v>
      </c>
      <c r="H53" s="61">
        <v>39.799999999999997</v>
      </c>
      <c r="I53" s="61">
        <v>43.5</v>
      </c>
      <c r="J53" s="61">
        <v>38</v>
      </c>
      <c r="K53" s="61">
        <v>43.5</v>
      </c>
      <c r="L53" s="61">
        <v>41.648600000000002</v>
      </c>
      <c r="M53" s="62">
        <v>19382</v>
      </c>
      <c r="N53" s="62">
        <v>807232.2</v>
      </c>
      <c r="O53" s="62">
        <v>28</v>
      </c>
      <c r="P53" s="118">
        <v>7.4099999999999999E-2</v>
      </c>
      <c r="Q53" s="61">
        <v>44.9</v>
      </c>
      <c r="R53" s="61">
        <v>35</v>
      </c>
      <c r="S53" s="62">
        <v>464276674.5</v>
      </c>
    </row>
    <row r="54" spans="1:19" ht="15" customHeight="1" x14ac:dyDescent="0.2">
      <c r="A54" s="59" t="s">
        <v>121</v>
      </c>
      <c r="B54" s="59" t="s">
        <v>122</v>
      </c>
      <c r="C54" s="59" t="s">
        <v>123</v>
      </c>
      <c r="D54" s="72" t="s">
        <v>73</v>
      </c>
      <c r="E54" s="72" t="s">
        <v>184</v>
      </c>
      <c r="F54" s="61">
        <v>202</v>
      </c>
      <c r="G54" s="61">
        <v>250</v>
      </c>
      <c r="H54" s="61">
        <v>202</v>
      </c>
      <c r="I54" s="61">
        <v>202</v>
      </c>
      <c r="J54" s="61">
        <v>202</v>
      </c>
      <c r="K54" s="61">
        <v>202</v>
      </c>
      <c r="L54" s="61">
        <v>202</v>
      </c>
      <c r="M54" s="62">
        <v>203</v>
      </c>
      <c r="N54" s="62">
        <v>41006</v>
      </c>
      <c r="O54" s="62">
        <v>5</v>
      </c>
      <c r="P54" s="118">
        <v>-3.8100000000000002E-2</v>
      </c>
      <c r="Q54" s="61">
        <v>250</v>
      </c>
      <c r="R54" s="61">
        <v>202</v>
      </c>
      <c r="S54" s="62">
        <v>135087298</v>
      </c>
    </row>
    <row r="55" spans="1:19" ht="15" customHeight="1" x14ac:dyDescent="0.2">
      <c r="A55" s="59" t="s">
        <v>134</v>
      </c>
      <c r="B55" s="59" t="s">
        <v>135</v>
      </c>
      <c r="C55" s="59" t="s">
        <v>136</v>
      </c>
      <c r="D55" s="72" t="s">
        <v>73</v>
      </c>
      <c r="E55" s="72" t="s">
        <v>172</v>
      </c>
      <c r="F55" s="61">
        <v>1860</v>
      </c>
      <c r="G55" s="61">
        <v>1940</v>
      </c>
      <c r="H55" s="61">
        <v>1780</v>
      </c>
      <c r="I55" s="61">
        <v>1940</v>
      </c>
      <c r="J55" s="61">
        <v>1750</v>
      </c>
      <c r="K55" s="61">
        <v>1940</v>
      </c>
      <c r="L55" s="61">
        <v>1855.7358999999999</v>
      </c>
      <c r="M55" s="62">
        <v>6529</v>
      </c>
      <c r="N55" s="62">
        <v>12116100</v>
      </c>
      <c r="O55" s="62">
        <v>54</v>
      </c>
      <c r="P55" s="118">
        <v>6.59E-2</v>
      </c>
      <c r="Q55" s="61">
        <v>1940</v>
      </c>
      <c r="R55" s="61">
        <v>1510</v>
      </c>
      <c r="S55" s="62">
        <v>4263677680</v>
      </c>
    </row>
    <row r="56" spans="1:19" ht="15" customHeight="1" x14ac:dyDescent="0.2">
      <c r="A56" s="59" t="s">
        <v>137</v>
      </c>
      <c r="B56" s="59" t="s">
        <v>138</v>
      </c>
      <c r="C56" s="59" t="s">
        <v>139</v>
      </c>
      <c r="D56" s="72" t="s">
        <v>140</v>
      </c>
      <c r="E56" s="72" t="s">
        <v>172</v>
      </c>
      <c r="F56" s="61">
        <v>630</v>
      </c>
      <c r="G56" s="61">
        <v>634</v>
      </c>
      <c r="H56" s="61">
        <v>634</v>
      </c>
      <c r="I56" s="61">
        <v>652</v>
      </c>
      <c r="J56" s="61">
        <v>630</v>
      </c>
      <c r="K56" s="61">
        <v>634</v>
      </c>
      <c r="L56" s="61">
        <v>636.9597</v>
      </c>
      <c r="M56" s="62">
        <v>13817</v>
      </c>
      <c r="N56" s="62">
        <v>8800872</v>
      </c>
      <c r="O56" s="62">
        <v>102</v>
      </c>
      <c r="P56" s="118">
        <v>3.2000000000000002E-3</v>
      </c>
      <c r="Q56" s="61">
        <v>710</v>
      </c>
      <c r="R56" s="61">
        <v>548</v>
      </c>
      <c r="S56" s="62">
        <v>4514081902</v>
      </c>
    </row>
    <row r="57" spans="1:19" ht="15" customHeight="1" x14ac:dyDescent="0.2">
      <c r="A57" s="59" t="s">
        <v>141</v>
      </c>
      <c r="B57" s="59" t="s">
        <v>142</v>
      </c>
      <c r="C57" s="59" t="s">
        <v>143</v>
      </c>
      <c r="D57" s="72" t="s">
        <v>140</v>
      </c>
      <c r="E57" s="72" t="s">
        <v>172</v>
      </c>
      <c r="F57" s="61">
        <v>30</v>
      </c>
      <c r="G57" s="61">
        <v>30.5</v>
      </c>
      <c r="H57" s="61">
        <v>28.3</v>
      </c>
      <c r="I57" s="61">
        <v>30.5</v>
      </c>
      <c r="J57" s="61">
        <v>28</v>
      </c>
      <c r="K57" s="61">
        <v>30.5</v>
      </c>
      <c r="L57" s="61">
        <v>29.121300000000002</v>
      </c>
      <c r="M57" s="62">
        <v>301300</v>
      </c>
      <c r="N57" s="62">
        <v>8774244.5999999996</v>
      </c>
      <c r="O57" s="62">
        <v>293</v>
      </c>
      <c r="P57" s="118">
        <v>8.5400000000000004E-2</v>
      </c>
      <c r="Q57" s="61">
        <v>36</v>
      </c>
      <c r="R57" s="61">
        <v>28</v>
      </c>
      <c r="S57" s="62">
        <v>3843840031</v>
      </c>
    </row>
    <row r="58" spans="1:19" ht="15" customHeight="1" x14ac:dyDescent="0.2">
      <c r="A58" s="59" t="s">
        <v>285</v>
      </c>
      <c r="B58" s="59" t="s">
        <v>286</v>
      </c>
      <c r="C58" s="59" t="s">
        <v>287</v>
      </c>
      <c r="D58" s="72" t="s">
        <v>73</v>
      </c>
      <c r="E58" s="72" t="s">
        <v>172</v>
      </c>
      <c r="F58" s="61">
        <v>790</v>
      </c>
      <c r="G58" s="61">
        <v>875</v>
      </c>
      <c r="H58" s="61">
        <v>740</v>
      </c>
      <c r="I58" s="61">
        <v>840</v>
      </c>
      <c r="J58" s="61">
        <v>740</v>
      </c>
      <c r="K58" s="61">
        <v>840</v>
      </c>
      <c r="L58" s="61">
        <v>808.93499999999995</v>
      </c>
      <c r="M58" s="62">
        <v>662</v>
      </c>
      <c r="N58" s="62">
        <v>535515</v>
      </c>
      <c r="O58" s="62">
        <v>18</v>
      </c>
      <c r="P58" s="118">
        <v>9.0899999999999995E-2</v>
      </c>
      <c r="Q58" s="61">
        <v>1100</v>
      </c>
      <c r="R58" s="61">
        <v>740</v>
      </c>
      <c r="S58" s="62">
        <v>553193760</v>
      </c>
    </row>
    <row r="59" spans="1:19" ht="15" customHeight="1" x14ac:dyDescent="0.2">
      <c r="A59" s="59" t="s">
        <v>74</v>
      </c>
      <c r="B59" s="59" t="s">
        <v>75</v>
      </c>
      <c r="C59" s="59" t="s">
        <v>76</v>
      </c>
      <c r="D59" s="72" t="s">
        <v>73</v>
      </c>
      <c r="E59" s="72" t="s">
        <v>184</v>
      </c>
      <c r="F59" s="61">
        <v>23.4</v>
      </c>
      <c r="G59" s="61">
        <v>23.6</v>
      </c>
      <c r="H59" s="61">
        <v>22.6</v>
      </c>
      <c r="I59" s="61">
        <v>24</v>
      </c>
      <c r="J59" s="61">
        <v>19.600000000000001</v>
      </c>
      <c r="K59" s="61">
        <v>24</v>
      </c>
      <c r="L59" s="61">
        <v>23.743200000000002</v>
      </c>
      <c r="M59" s="62">
        <v>366865</v>
      </c>
      <c r="N59" s="62">
        <v>8710546</v>
      </c>
      <c r="O59" s="62">
        <v>16</v>
      </c>
      <c r="P59" s="118">
        <v>0.30430000000000001</v>
      </c>
      <c r="Q59" s="61">
        <v>24</v>
      </c>
      <c r="R59" s="61">
        <v>18.3</v>
      </c>
      <c r="S59" s="62">
        <v>73114032</v>
      </c>
    </row>
    <row r="60" spans="1:19" ht="15" customHeight="1" x14ac:dyDescent="0.2">
      <c r="A60" s="59" t="s">
        <v>288</v>
      </c>
      <c r="B60" s="59" t="s">
        <v>289</v>
      </c>
      <c r="C60" s="59" t="s">
        <v>290</v>
      </c>
      <c r="D60" s="72" t="s">
        <v>73</v>
      </c>
      <c r="E60" s="72" t="s">
        <v>184</v>
      </c>
      <c r="F60" s="61">
        <v>535</v>
      </c>
      <c r="G60" s="61">
        <v>755</v>
      </c>
      <c r="H60" s="61">
        <v>680</v>
      </c>
      <c r="I60" s="61">
        <v>750</v>
      </c>
      <c r="J60" s="61">
        <v>680</v>
      </c>
      <c r="K60" s="61">
        <v>700</v>
      </c>
      <c r="L60" s="61">
        <v>707.73580000000004</v>
      </c>
      <c r="M60" s="62">
        <v>106</v>
      </c>
      <c r="N60" s="62">
        <v>75020</v>
      </c>
      <c r="O60" s="62">
        <v>13</v>
      </c>
      <c r="P60" s="118">
        <v>3.6999999999999998E-2</v>
      </c>
      <c r="Q60" s="61">
        <v>750</v>
      </c>
      <c r="R60" s="61">
        <v>530</v>
      </c>
      <c r="S60" s="62">
        <v>432403300</v>
      </c>
    </row>
    <row r="61" spans="1:19" ht="15" customHeight="1" x14ac:dyDescent="0.2">
      <c r="A61" s="59" t="s">
        <v>130</v>
      </c>
      <c r="B61" s="59" t="s">
        <v>131</v>
      </c>
      <c r="C61" s="59" t="s">
        <v>132</v>
      </c>
      <c r="D61" s="72" t="s">
        <v>73</v>
      </c>
      <c r="E61" s="72" t="s">
        <v>172</v>
      </c>
      <c r="F61" s="61">
        <v>45.2</v>
      </c>
      <c r="G61" s="61">
        <v>46.4</v>
      </c>
      <c r="H61" s="61">
        <v>44.6</v>
      </c>
      <c r="I61" s="61">
        <v>46.4</v>
      </c>
      <c r="J61" s="61">
        <v>44</v>
      </c>
      <c r="K61" s="61">
        <v>45.2</v>
      </c>
      <c r="L61" s="61">
        <v>45.1128</v>
      </c>
      <c r="M61" s="62">
        <v>1379</v>
      </c>
      <c r="N61" s="62">
        <v>62210.6</v>
      </c>
      <c r="O61" s="62">
        <v>29</v>
      </c>
      <c r="P61" s="118">
        <v>-2.1600000000000001E-2</v>
      </c>
      <c r="Q61" s="61">
        <v>66</v>
      </c>
      <c r="R61" s="61">
        <v>36.6</v>
      </c>
      <c r="S61" s="62">
        <v>41537534.399999999</v>
      </c>
    </row>
    <row r="62" spans="1:19" ht="15" customHeight="1" x14ac:dyDescent="0.2">
      <c r="A62" s="59" t="s">
        <v>99</v>
      </c>
      <c r="B62" s="59" t="s">
        <v>100</v>
      </c>
      <c r="C62" s="59" t="s">
        <v>101</v>
      </c>
      <c r="D62" s="72" t="s">
        <v>92</v>
      </c>
      <c r="E62" s="72" t="s">
        <v>172</v>
      </c>
      <c r="F62" s="61">
        <v>265</v>
      </c>
      <c r="G62" s="61">
        <v>268</v>
      </c>
      <c r="H62" s="61">
        <v>243</v>
      </c>
      <c r="I62" s="61">
        <v>276</v>
      </c>
      <c r="J62" s="61">
        <v>243</v>
      </c>
      <c r="K62" s="61">
        <v>268</v>
      </c>
      <c r="L62" s="61">
        <v>264.65559999999999</v>
      </c>
      <c r="M62" s="62">
        <v>39641</v>
      </c>
      <c r="N62" s="62">
        <v>10491211</v>
      </c>
      <c r="O62" s="62">
        <v>424</v>
      </c>
      <c r="P62" s="118">
        <v>0.10290000000000001</v>
      </c>
      <c r="Q62" s="61">
        <v>276</v>
      </c>
      <c r="R62" s="61">
        <v>175</v>
      </c>
      <c r="S62" s="62">
        <v>525280000</v>
      </c>
    </row>
    <row r="63" spans="1:19" ht="15" customHeight="1" x14ac:dyDescent="0.2">
      <c r="A63" s="59" t="s">
        <v>291</v>
      </c>
      <c r="B63" s="59" t="s">
        <v>292</v>
      </c>
      <c r="C63" s="59" t="s">
        <v>293</v>
      </c>
      <c r="D63" s="72" t="s">
        <v>92</v>
      </c>
      <c r="E63" s="72" t="s">
        <v>172</v>
      </c>
      <c r="F63" s="61">
        <v>163</v>
      </c>
      <c r="G63" s="61">
        <v>174</v>
      </c>
      <c r="H63" s="61">
        <v>160</v>
      </c>
      <c r="I63" s="61">
        <v>174</v>
      </c>
      <c r="J63" s="61">
        <v>159</v>
      </c>
      <c r="K63" s="61">
        <v>174</v>
      </c>
      <c r="L63" s="61">
        <v>166.93719999999999</v>
      </c>
      <c r="M63" s="62">
        <v>541</v>
      </c>
      <c r="N63" s="62">
        <v>90313</v>
      </c>
      <c r="O63" s="62">
        <v>11</v>
      </c>
      <c r="P63" s="118">
        <v>2.35E-2</v>
      </c>
      <c r="Q63" s="61">
        <v>198</v>
      </c>
      <c r="R63" s="61">
        <v>135</v>
      </c>
      <c r="S63" s="62">
        <v>1243195548</v>
      </c>
    </row>
    <row r="64" spans="1:19" ht="15" customHeight="1" x14ac:dyDescent="0.2">
      <c r="A64" s="59" t="s">
        <v>294</v>
      </c>
      <c r="B64" s="59" t="s">
        <v>295</v>
      </c>
      <c r="C64" s="59" t="s">
        <v>296</v>
      </c>
      <c r="D64" s="72" t="s">
        <v>73</v>
      </c>
      <c r="E64" s="72" t="s">
        <v>184</v>
      </c>
      <c r="F64" s="61">
        <v>130</v>
      </c>
      <c r="G64" s="61">
        <v>145</v>
      </c>
      <c r="H64" s="61">
        <v>120</v>
      </c>
      <c r="I64" s="61">
        <v>139</v>
      </c>
      <c r="J64" s="61">
        <v>108</v>
      </c>
      <c r="K64" s="61">
        <v>130</v>
      </c>
      <c r="L64" s="61">
        <v>124.3043</v>
      </c>
      <c r="M64" s="62">
        <v>299</v>
      </c>
      <c r="N64" s="62">
        <v>37167</v>
      </c>
      <c r="O64" s="62">
        <v>17</v>
      </c>
      <c r="P64" s="118">
        <v>8.3299999999999999E-2</v>
      </c>
      <c r="Q64" s="61">
        <v>179</v>
      </c>
      <c r="R64" s="61">
        <v>105</v>
      </c>
      <c r="S64" s="62">
        <v>24629800</v>
      </c>
    </row>
    <row r="65" spans="1:19" ht="15" customHeight="1" x14ac:dyDescent="0.2">
      <c r="A65" s="59" t="s">
        <v>297</v>
      </c>
      <c r="B65" s="59" t="s">
        <v>298</v>
      </c>
      <c r="C65" s="59" t="s">
        <v>299</v>
      </c>
      <c r="D65" s="72" t="s">
        <v>73</v>
      </c>
      <c r="E65" s="72" t="s">
        <v>184</v>
      </c>
      <c r="F65" s="61">
        <v>900</v>
      </c>
      <c r="G65" s="61">
        <v>950</v>
      </c>
      <c r="H65" s="61">
        <v>940</v>
      </c>
      <c r="I65" s="61">
        <v>950</v>
      </c>
      <c r="J65" s="61">
        <v>940</v>
      </c>
      <c r="K65" s="61">
        <v>950</v>
      </c>
      <c r="L65" s="61">
        <v>948.9434</v>
      </c>
      <c r="M65" s="62">
        <v>530</v>
      </c>
      <c r="N65" s="62">
        <v>502940</v>
      </c>
      <c r="O65" s="62">
        <v>15</v>
      </c>
      <c r="P65" s="118">
        <v>1.06E-2</v>
      </c>
      <c r="Q65" s="61">
        <v>950</v>
      </c>
      <c r="R65" s="61">
        <v>860</v>
      </c>
      <c r="S65" s="62">
        <v>77749900</v>
      </c>
    </row>
    <row r="66" spans="1:19" ht="15" customHeight="1" x14ac:dyDescent="0.2">
      <c r="A66" s="59" t="s">
        <v>93</v>
      </c>
      <c r="B66" s="59" t="s">
        <v>94</v>
      </c>
      <c r="C66" s="59" t="s">
        <v>95</v>
      </c>
      <c r="D66" s="72" t="s">
        <v>92</v>
      </c>
      <c r="E66" s="72" t="s">
        <v>172</v>
      </c>
      <c r="F66" s="61">
        <v>77.400000000000006</v>
      </c>
      <c r="G66" s="61">
        <v>77.8</v>
      </c>
      <c r="H66" s="61">
        <v>70.8</v>
      </c>
      <c r="I66" s="61">
        <v>77.599999999999994</v>
      </c>
      <c r="J66" s="61">
        <v>70.8</v>
      </c>
      <c r="K66" s="61">
        <v>77.400000000000006</v>
      </c>
      <c r="L66" s="61">
        <v>76.993200000000002</v>
      </c>
      <c r="M66" s="62">
        <v>4574</v>
      </c>
      <c r="N66" s="62">
        <v>352167</v>
      </c>
      <c r="O66" s="62">
        <v>14</v>
      </c>
      <c r="P66" s="118">
        <v>0.1217</v>
      </c>
      <c r="Q66" s="61">
        <v>78.8</v>
      </c>
      <c r="R66" s="61">
        <v>37.4</v>
      </c>
      <c r="S66" s="62" t="s">
        <v>199</v>
      </c>
    </row>
    <row r="67" spans="1:19" ht="15" customHeight="1" x14ac:dyDescent="0.2">
      <c r="A67" s="59" t="s">
        <v>300</v>
      </c>
      <c r="B67" s="59" t="s">
        <v>301</v>
      </c>
      <c r="C67" s="59" t="s">
        <v>302</v>
      </c>
      <c r="D67" s="72" t="s">
        <v>73</v>
      </c>
      <c r="E67" s="72" t="s">
        <v>172</v>
      </c>
      <c r="F67" s="61">
        <v>4340</v>
      </c>
      <c r="G67" s="61">
        <v>4400</v>
      </c>
      <c r="H67" s="61">
        <v>4360</v>
      </c>
      <c r="I67" s="61">
        <v>4480</v>
      </c>
      <c r="J67" s="61">
        <v>4340</v>
      </c>
      <c r="K67" s="61">
        <v>4340</v>
      </c>
      <c r="L67" s="61">
        <v>4352.6984000000002</v>
      </c>
      <c r="M67" s="62">
        <v>252</v>
      </c>
      <c r="N67" s="62">
        <v>1096880</v>
      </c>
      <c r="O67" s="62">
        <v>12</v>
      </c>
      <c r="P67" s="118">
        <v>0</v>
      </c>
      <c r="Q67" s="61">
        <v>4500</v>
      </c>
      <c r="R67" s="61">
        <v>3660</v>
      </c>
      <c r="S67" s="62">
        <v>1591721040</v>
      </c>
    </row>
    <row r="68" spans="1:19" ht="15" customHeight="1" x14ac:dyDescent="0.2">
      <c r="A68" s="59" t="s">
        <v>303</v>
      </c>
      <c r="B68" s="59" t="s">
        <v>304</v>
      </c>
      <c r="C68" s="59" t="s">
        <v>305</v>
      </c>
      <c r="D68" s="72" t="s">
        <v>73</v>
      </c>
      <c r="E68" s="72" t="s">
        <v>172</v>
      </c>
      <c r="F68" s="61">
        <v>101</v>
      </c>
      <c r="G68" s="61">
        <v>103</v>
      </c>
      <c r="H68" s="61">
        <v>109</v>
      </c>
      <c r="I68" s="61">
        <v>110</v>
      </c>
      <c r="J68" s="61">
        <v>97.5</v>
      </c>
      <c r="K68" s="61">
        <v>103</v>
      </c>
      <c r="L68" s="61">
        <v>101.7093</v>
      </c>
      <c r="M68" s="62">
        <v>3201</v>
      </c>
      <c r="N68" s="62">
        <v>325571.5</v>
      </c>
      <c r="O68" s="62">
        <v>50</v>
      </c>
      <c r="P68" s="118">
        <v>1.9800000000000002E-2</v>
      </c>
      <c r="Q68" s="61">
        <v>153</v>
      </c>
      <c r="R68" s="61">
        <v>94.5</v>
      </c>
      <c r="S68" s="62">
        <v>59740000</v>
      </c>
    </row>
    <row r="69" spans="1:19" ht="15" customHeight="1" x14ac:dyDescent="0.2">
      <c r="A69" s="59" t="s">
        <v>103</v>
      </c>
      <c r="B69" s="59" t="s">
        <v>104</v>
      </c>
      <c r="C69" s="59" t="s">
        <v>105</v>
      </c>
      <c r="D69" s="72" t="s">
        <v>92</v>
      </c>
      <c r="E69" s="72" t="s">
        <v>172</v>
      </c>
      <c r="F69" s="61">
        <v>3</v>
      </c>
      <c r="G69" s="61">
        <v>3.98</v>
      </c>
      <c r="H69" s="61">
        <v>4.3600000000000003</v>
      </c>
      <c r="I69" s="61">
        <v>5.8</v>
      </c>
      <c r="J69" s="61">
        <v>3</v>
      </c>
      <c r="K69" s="61">
        <v>3</v>
      </c>
      <c r="L69" s="61">
        <v>4.5410000000000004</v>
      </c>
      <c r="M69" s="62">
        <v>30863</v>
      </c>
      <c r="N69" s="62">
        <v>140148.07999999999</v>
      </c>
      <c r="O69" s="62">
        <v>52</v>
      </c>
      <c r="P69" s="118">
        <v>-0.31190000000000001</v>
      </c>
      <c r="Q69" s="61">
        <v>8.6999999999999993</v>
      </c>
      <c r="R69" s="61">
        <v>1.5</v>
      </c>
      <c r="S69" s="62">
        <v>15080058</v>
      </c>
    </row>
    <row r="70" spans="1:19" ht="15" customHeight="1" x14ac:dyDescent="0.2">
      <c r="A70" s="59" t="s">
        <v>96</v>
      </c>
      <c r="B70" s="59" t="s">
        <v>97</v>
      </c>
      <c r="C70" s="59" t="s">
        <v>98</v>
      </c>
      <c r="D70" s="72" t="s">
        <v>73</v>
      </c>
      <c r="E70" s="72" t="s">
        <v>172</v>
      </c>
      <c r="F70" s="61">
        <v>79</v>
      </c>
      <c r="G70" s="61">
        <v>81</v>
      </c>
      <c r="H70" s="61">
        <v>75</v>
      </c>
      <c r="I70" s="61">
        <v>86</v>
      </c>
      <c r="J70" s="61">
        <v>66</v>
      </c>
      <c r="K70" s="61">
        <v>82.5</v>
      </c>
      <c r="L70" s="61">
        <v>78.443299999999994</v>
      </c>
      <c r="M70" s="62">
        <v>7175</v>
      </c>
      <c r="N70" s="62">
        <v>562830.5</v>
      </c>
      <c r="O70" s="62">
        <v>94</v>
      </c>
      <c r="P70" s="118">
        <v>0.1149</v>
      </c>
      <c r="Q70" s="61">
        <v>86.5</v>
      </c>
      <c r="R70" s="61">
        <v>25</v>
      </c>
      <c r="S70" s="62">
        <v>114400027.5</v>
      </c>
    </row>
    <row r="71" spans="1:19" ht="15" customHeight="1" x14ac:dyDescent="0.2">
      <c r="A71" s="59" t="s">
        <v>306</v>
      </c>
      <c r="B71" s="59" t="s">
        <v>307</v>
      </c>
      <c r="C71" s="59" t="s">
        <v>308</v>
      </c>
      <c r="D71" s="72" t="s">
        <v>73</v>
      </c>
      <c r="E71" s="72" t="s">
        <v>172</v>
      </c>
      <c r="F71" s="61">
        <v>7.05</v>
      </c>
      <c r="G71" s="61">
        <v>8</v>
      </c>
      <c r="H71" s="61">
        <v>7.5</v>
      </c>
      <c r="I71" s="61">
        <v>7.5</v>
      </c>
      <c r="J71" s="61">
        <v>7.5</v>
      </c>
      <c r="K71" s="61">
        <v>7.5</v>
      </c>
      <c r="L71" s="61">
        <v>7.5</v>
      </c>
      <c r="M71" s="62">
        <v>361</v>
      </c>
      <c r="N71" s="62">
        <v>2707.5</v>
      </c>
      <c r="O71" s="62">
        <v>1</v>
      </c>
      <c r="P71" s="118">
        <v>7.1400000000000005E-2</v>
      </c>
      <c r="Q71" s="61">
        <v>9.5</v>
      </c>
      <c r="R71" s="61">
        <v>6</v>
      </c>
      <c r="S71" s="62">
        <v>33839370</v>
      </c>
    </row>
    <row r="72" spans="1:19" ht="15" customHeight="1" x14ac:dyDescent="0.2">
      <c r="A72" s="59" t="s">
        <v>70</v>
      </c>
      <c r="B72" s="59" t="s">
        <v>71</v>
      </c>
      <c r="C72" s="59" t="s">
        <v>72</v>
      </c>
      <c r="D72" s="72" t="s">
        <v>73</v>
      </c>
      <c r="E72" s="72" t="s">
        <v>184</v>
      </c>
      <c r="F72" s="61">
        <v>5.05</v>
      </c>
      <c r="G72" s="61">
        <v>7</v>
      </c>
      <c r="H72" s="61">
        <v>7</v>
      </c>
      <c r="I72" s="61">
        <v>9</v>
      </c>
      <c r="J72" s="61">
        <v>5.9</v>
      </c>
      <c r="K72" s="61">
        <v>7</v>
      </c>
      <c r="L72" s="61">
        <v>6.8369999999999997</v>
      </c>
      <c r="M72" s="62">
        <v>816</v>
      </c>
      <c r="N72" s="62">
        <v>5579</v>
      </c>
      <c r="O72" s="62">
        <v>7</v>
      </c>
      <c r="P72" s="118">
        <v>0.4</v>
      </c>
      <c r="Q72" s="61">
        <v>9</v>
      </c>
      <c r="R72" s="61">
        <v>3.2</v>
      </c>
      <c r="S72" s="62">
        <v>7431781</v>
      </c>
    </row>
    <row r="73" spans="1:19" ht="15" customHeight="1" x14ac:dyDescent="0.2">
      <c r="A73" s="59" t="s">
        <v>127</v>
      </c>
      <c r="B73" s="59" t="s">
        <v>128</v>
      </c>
      <c r="C73" s="59" t="s">
        <v>129</v>
      </c>
      <c r="D73" s="72" t="s">
        <v>73</v>
      </c>
      <c r="E73" s="72" t="s">
        <v>172</v>
      </c>
      <c r="F73" s="61">
        <v>15.9</v>
      </c>
      <c r="G73" s="61">
        <v>16.2</v>
      </c>
      <c r="H73" s="61">
        <v>16.5</v>
      </c>
      <c r="I73" s="61">
        <v>16.600000000000001</v>
      </c>
      <c r="J73" s="61">
        <v>15.8</v>
      </c>
      <c r="K73" s="61">
        <v>16.2</v>
      </c>
      <c r="L73" s="61">
        <v>16.0745</v>
      </c>
      <c r="M73" s="62">
        <v>33907</v>
      </c>
      <c r="N73" s="62">
        <v>545038.69999999995</v>
      </c>
      <c r="O73" s="62">
        <v>91</v>
      </c>
      <c r="P73" s="118">
        <v>-3.5700000000000003E-2</v>
      </c>
      <c r="Q73" s="61">
        <v>18.600000000000001</v>
      </c>
      <c r="R73" s="61">
        <v>8.35</v>
      </c>
      <c r="S73" s="62">
        <v>272374601.39999998</v>
      </c>
    </row>
    <row r="74" spans="1:19" ht="15" customHeight="1" x14ac:dyDescent="0.2">
      <c r="A74" s="59" t="s">
        <v>153</v>
      </c>
      <c r="B74" s="59" t="s">
        <v>154</v>
      </c>
      <c r="C74" s="59" t="s">
        <v>155</v>
      </c>
      <c r="D74" s="72" t="s">
        <v>73</v>
      </c>
      <c r="E74" s="72" t="s">
        <v>172</v>
      </c>
      <c r="F74" s="61">
        <v>64.2</v>
      </c>
      <c r="G74" s="61">
        <v>64.400000000000006</v>
      </c>
      <c r="H74" s="61">
        <v>64</v>
      </c>
      <c r="I74" s="61">
        <v>64.400000000000006</v>
      </c>
      <c r="J74" s="61">
        <v>62.8</v>
      </c>
      <c r="K74" s="61">
        <v>64.400000000000006</v>
      </c>
      <c r="L74" s="61">
        <v>63.306800000000003</v>
      </c>
      <c r="M74" s="62">
        <v>77786</v>
      </c>
      <c r="N74" s="62">
        <v>4924384.4000000004</v>
      </c>
      <c r="O74" s="62">
        <v>255</v>
      </c>
      <c r="P74" s="118">
        <v>6.3E-3</v>
      </c>
      <c r="Q74" s="61">
        <v>72.599999999999994</v>
      </c>
      <c r="R74" s="61">
        <v>60.6</v>
      </c>
      <c r="S74" s="62">
        <v>20623581902</v>
      </c>
    </row>
    <row r="75" spans="1:19" ht="15" customHeight="1" x14ac:dyDescent="0.2">
      <c r="A75" s="59" t="s">
        <v>309</v>
      </c>
      <c r="B75" s="59" t="s">
        <v>310</v>
      </c>
      <c r="C75" s="59" t="s">
        <v>311</v>
      </c>
      <c r="D75" s="72" t="s">
        <v>92</v>
      </c>
      <c r="E75" s="72" t="s">
        <v>172</v>
      </c>
      <c r="F75" s="61">
        <v>27</v>
      </c>
      <c r="G75" s="61">
        <v>27.4</v>
      </c>
      <c r="H75" s="61">
        <v>27.8</v>
      </c>
      <c r="I75" s="61">
        <v>28</v>
      </c>
      <c r="J75" s="61">
        <v>25.8</v>
      </c>
      <c r="K75" s="61">
        <v>27.6</v>
      </c>
      <c r="L75" s="61">
        <v>27.19</v>
      </c>
      <c r="M75" s="62">
        <v>1056</v>
      </c>
      <c r="N75" s="62">
        <v>28712.6</v>
      </c>
      <c r="O75" s="62">
        <v>12</v>
      </c>
      <c r="P75" s="118">
        <v>-7.1999999999999998E-3</v>
      </c>
      <c r="Q75" s="61">
        <v>28</v>
      </c>
      <c r="R75" s="61">
        <v>16.2</v>
      </c>
      <c r="S75" s="62">
        <v>63972660</v>
      </c>
    </row>
    <row r="76" spans="1:19" ht="15" customHeight="1" x14ac:dyDescent="0.2">
      <c r="A76" s="59" t="s">
        <v>77</v>
      </c>
      <c r="B76" s="59" t="s">
        <v>78</v>
      </c>
      <c r="C76" s="59" t="s">
        <v>79</v>
      </c>
      <c r="D76" s="72" t="s">
        <v>73</v>
      </c>
      <c r="E76" s="72" t="s">
        <v>184</v>
      </c>
      <c r="F76" s="61">
        <v>16.2</v>
      </c>
      <c r="G76" s="61">
        <v>28.8</v>
      </c>
      <c r="H76" s="61">
        <v>23.8</v>
      </c>
      <c r="I76" s="61">
        <v>23.8</v>
      </c>
      <c r="J76" s="61">
        <v>23.8</v>
      </c>
      <c r="K76" s="61">
        <v>23.8</v>
      </c>
      <c r="L76" s="61">
        <v>23.8</v>
      </c>
      <c r="M76" s="62">
        <v>82</v>
      </c>
      <c r="N76" s="62">
        <v>1951.6</v>
      </c>
      <c r="O76" s="62">
        <v>1</v>
      </c>
      <c r="P76" s="118">
        <v>0.29349999999999998</v>
      </c>
      <c r="Q76" s="61">
        <v>38</v>
      </c>
      <c r="R76" s="61">
        <v>18.399999999999999</v>
      </c>
      <c r="S76" s="62">
        <v>7325830.4000000004</v>
      </c>
    </row>
    <row r="77" spans="1:19" s="101" customFormat="1" ht="14.1" customHeight="1" x14ac:dyDescent="0.2">
      <c r="A77" s="99"/>
      <c r="B77" s="99"/>
      <c r="C77" s="100"/>
    </row>
    <row r="78" spans="1:19" s="101" customFormat="1" ht="14.1" customHeight="1" x14ac:dyDescent="0.2">
      <c r="B78" s="99" t="s">
        <v>159</v>
      </c>
      <c r="C78" s="99" t="s">
        <v>160</v>
      </c>
    </row>
    <row r="79" spans="1:19" s="101" customFormat="1" ht="14.1" customHeight="1" x14ac:dyDescent="0.2">
      <c r="B79" s="99"/>
      <c r="C79" s="99" t="s">
        <v>161</v>
      </c>
    </row>
    <row r="80" spans="1:19" s="101" customFormat="1" ht="14.1" customHeight="1" x14ac:dyDescent="0.2">
      <c r="B80" s="99"/>
      <c r="C80" s="99" t="s">
        <v>162</v>
      </c>
    </row>
    <row r="81" spans="2:7" s="101" customFormat="1" ht="14.1" customHeight="1" x14ac:dyDescent="0.2">
      <c r="B81" s="99"/>
      <c r="C81" s="99"/>
    </row>
    <row r="82" spans="2:7" s="101" customFormat="1" ht="14.1" customHeight="1" x14ac:dyDescent="0.2">
      <c r="B82" s="99" t="s">
        <v>312</v>
      </c>
      <c r="C82" s="129" t="s">
        <v>313</v>
      </c>
      <c r="D82" s="129"/>
      <c r="E82" s="129"/>
      <c r="F82" s="129"/>
      <c r="G82" s="129"/>
    </row>
    <row r="83" spans="2:7" s="101" customFormat="1" ht="14.1" customHeight="1" x14ac:dyDescent="0.2">
      <c r="B83" s="99"/>
      <c r="C83" s="129" t="s">
        <v>314</v>
      </c>
      <c r="D83" s="129"/>
      <c r="E83" s="129"/>
      <c r="F83" s="129"/>
      <c r="G83" s="129"/>
    </row>
  </sheetData>
  <mergeCells count="2">
    <mergeCell ref="C82:G82"/>
    <mergeCell ref="C83:G83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164</v>
      </c>
      <c r="F1" s="33" t="s">
        <v>165</v>
      </c>
      <c r="G1" s="33" t="s">
        <v>43</v>
      </c>
      <c r="H1" s="33" t="s">
        <v>44</v>
      </c>
      <c r="I1" s="33" t="s">
        <v>45</v>
      </c>
      <c r="J1" s="33" t="s">
        <v>166</v>
      </c>
      <c r="K1" s="33" t="s">
        <v>167</v>
      </c>
      <c r="L1" s="33" t="s">
        <v>30</v>
      </c>
      <c r="M1" s="33" t="s">
        <v>29</v>
      </c>
      <c r="N1" s="33" t="s">
        <v>315</v>
      </c>
      <c r="O1" s="33" t="s">
        <v>316</v>
      </c>
      <c r="P1" s="33" t="s">
        <v>317</v>
      </c>
      <c r="Q1" s="33" t="s">
        <v>318</v>
      </c>
      <c r="R1" s="26" t="s">
        <v>171</v>
      </c>
    </row>
    <row r="2" spans="1:18" s="65" customFormat="1" ht="15" customHeight="1" x14ac:dyDescent="0.2">
      <c r="A2" s="66" t="s">
        <v>319</v>
      </c>
      <c r="B2" s="66" t="s">
        <v>320</v>
      </c>
      <c r="C2" s="66" t="s">
        <v>229</v>
      </c>
      <c r="D2" s="67" t="s">
        <v>92</v>
      </c>
      <c r="E2" s="68" t="s">
        <v>199</v>
      </c>
      <c r="F2" s="68" t="s">
        <v>199</v>
      </c>
      <c r="G2" s="68">
        <v>89.25</v>
      </c>
      <c r="H2" s="68">
        <v>89.25</v>
      </c>
      <c r="I2" s="68">
        <v>89.25</v>
      </c>
      <c r="J2" s="68">
        <v>89.25</v>
      </c>
      <c r="K2" s="68">
        <v>89.25</v>
      </c>
      <c r="L2" s="69">
        <v>1000000</v>
      </c>
      <c r="M2" s="69">
        <v>892500</v>
      </c>
      <c r="N2" s="70">
        <v>46362</v>
      </c>
      <c r="O2" s="71">
        <v>8.7500000000000008E-3</v>
      </c>
      <c r="P2" s="68">
        <v>1000000</v>
      </c>
      <c r="Q2" s="68" t="s">
        <v>2</v>
      </c>
      <c r="R2" s="62">
        <v>1900000000</v>
      </c>
    </row>
    <row r="3" spans="1:18" ht="15" customHeight="1" x14ac:dyDescent="0.2">
      <c r="A3" s="66" t="s">
        <v>321</v>
      </c>
      <c r="B3" s="66" t="s">
        <v>322</v>
      </c>
      <c r="C3" s="66" t="s">
        <v>323</v>
      </c>
      <c r="D3" s="67" t="s">
        <v>73</v>
      </c>
      <c r="E3" s="68">
        <v>70</v>
      </c>
      <c r="F3" s="68">
        <v>84</v>
      </c>
      <c r="G3" s="68">
        <v>85</v>
      </c>
      <c r="H3" s="68">
        <v>85</v>
      </c>
      <c r="I3" s="68">
        <v>85</v>
      </c>
      <c r="J3" s="68">
        <v>85</v>
      </c>
      <c r="K3" s="68">
        <v>85</v>
      </c>
      <c r="L3" s="69">
        <v>26502</v>
      </c>
      <c r="M3" s="69">
        <v>170055.22</v>
      </c>
      <c r="N3" s="70">
        <v>48136</v>
      </c>
      <c r="O3" s="71">
        <v>4.4999999999999998E-2</v>
      </c>
      <c r="P3" s="68">
        <v>1</v>
      </c>
      <c r="Q3" s="68" t="s">
        <v>324</v>
      </c>
      <c r="R3" s="62">
        <v>352900620.07999998</v>
      </c>
    </row>
    <row r="4" spans="1:18" ht="15" customHeight="1" x14ac:dyDescent="0.2">
      <c r="A4" s="66" t="s">
        <v>325</v>
      </c>
      <c r="B4" s="66" t="s">
        <v>326</v>
      </c>
      <c r="C4" s="66" t="s">
        <v>327</v>
      </c>
      <c r="D4" s="67" t="s">
        <v>92</v>
      </c>
      <c r="E4" s="68" t="s">
        <v>199</v>
      </c>
      <c r="F4" s="68">
        <v>100.5</v>
      </c>
      <c r="G4" s="68">
        <v>100</v>
      </c>
      <c r="H4" s="68">
        <v>100</v>
      </c>
      <c r="I4" s="68">
        <v>100</v>
      </c>
      <c r="J4" s="68">
        <v>100</v>
      </c>
      <c r="K4" s="68">
        <v>100</v>
      </c>
      <c r="L4" s="69">
        <v>2000000</v>
      </c>
      <c r="M4" s="69">
        <v>2000000</v>
      </c>
      <c r="N4" s="70">
        <v>45122</v>
      </c>
      <c r="O4" s="71">
        <v>3.875E-2</v>
      </c>
      <c r="P4" s="68">
        <v>1</v>
      </c>
      <c r="Q4" s="68" t="s">
        <v>2</v>
      </c>
      <c r="R4" s="62">
        <v>2306900000</v>
      </c>
    </row>
    <row r="5" spans="1:18" ht="15" customHeight="1" x14ac:dyDescent="0.2">
      <c r="A5" s="66" t="s">
        <v>328</v>
      </c>
      <c r="B5" s="66" t="s">
        <v>329</v>
      </c>
      <c r="C5" s="66" t="s">
        <v>330</v>
      </c>
      <c r="D5" s="67" t="s">
        <v>92</v>
      </c>
      <c r="E5" s="68" t="s">
        <v>199</v>
      </c>
      <c r="F5" s="68" t="s">
        <v>199</v>
      </c>
      <c r="G5" s="68">
        <v>99.875</v>
      </c>
      <c r="H5" s="68">
        <v>99.875</v>
      </c>
      <c r="I5" s="68">
        <v>99.875</v>
      </c>
      <c r="J5" s="68">
        <v>99.875</v>
      </c>
      <c r="K5" s="68">
        <v>99.875</v>
      </c>
      <c r="L5" s="69">
        <v>27000000</v>
      </c>
      <c r="M5" s="69">
        <v>26966250</v>
      </c>
      <c r="N5" s="70">
        <v>45257</v>
      </c>
      <c r="O5" s="71">
        <v>1.7500000000000002E-2</v>
      </c>
      <c r="P5" s="68">
        <v>1</v>
      </c>
      <c r="Q5" s="68" t="s">
        <v>2</v>
      </c>
      <c r="R5" s="62">
        <v>11220900000</v>
      </c>
    </row>
    <row r="6" spans="1:18" ht="15" customHeight="1" x14ac:dyDescent="0.2">
      <c r="A6" s="66" t="s">
        <v>331</v>
      </c>
      <c r="B6" s="66" t="s">
        <v>332</v>
      </c>
      <c r="C6" s="66" t="s">
        <v>330</v>
      </c>
      <c r="D6" s="67" t="s">
        <v>92</v>
      </c>
      <c r="E6" s="68" t="s">
        <v>199</v>
      </c>
      <c r="F6" s="68" t="s">
        <v>199</v>
      </c>
      <c r="G6" s="68">
        <v>95.025000000000006</v>
      </c>
      <c r="H6" s="68">
        <v>95.075000000000003</v>
      </c>
      <c r="I6" s="68">
        <v>95.025000000000006</v>
      </c>
      <c r="J6" s="68">
        <v>95.075000000000003</v>
      </c>
      <c r="K6" s="68">
        <v>95.05</v>
      </c>
      <c r="L6" s="69">
        <v>24600000</v>
      </c>
      <c r="M6" s="69">
        <v>23382300</v>
      </c>
      <c r="N6" s="70">
        <v>45719</v>
      </c>
      <c r="O6" s="71">
        <v>2.5000000000000001E-3</v>
      </c>
      <c r="P6" s="68">
        <v>1</v>
      </c>
      <c r="Q6" s="68" t="s">
        <v>2</v>
      </c>
      <c r="R6" s="62">
        <v>4699750000</v>
      </c>
    </row>
    <row r="7" spans="1:18" ht="17.100000000000001" customHeight="1" x14ac:dyDescent="0.2">
      <c r="R7" s="101"/>
    </row>
    <row r="8" spans="1:18" ht="17.100000000000001" customHeight="1" x14ac:dyDescent="0.2">
      <c r="B8" s="120" t="s">
        <v>159</v>
      </c>
      <c r="C8" s="99" t="s">
        <v>160</v>
      </c>
      <c r="R8" s="101"/>
    </row>
    <row r="9" spans="1:18" ht="17.100000000000001" customHeight="1" x14ac:dyDescent="0.2">
      <c r="B9" s="99"/>
      <c r="C9" s="99" t="s">
        <v>161</v>
      </c>
      <c r="R9" s="101"/>
    </row>
    <row r="10" spans="1:18" ht="17.100000000000001" customHeight="1" x14ac:dyDescent="0.2">
      <c r="B10" s="99"/>
      <c r="C10" s="99"/>
      <c r="R10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164</v>
      </c>
      <c r="F1" s="33" t="s">
        <v>165</v>
      </c>
      <c r="G1" s="33" t="s">
        <v>43</v>
      </c>
      <c r="H1" s="33" t="s">
        <v>44</v>
      </c>
      <c r="I1" s="33" t="s">
        <v>45</v>
      </c>
      <c r="J1" s="33" t="s">
        <v>166</v>
      </c>
      <c r="K1" s="33" t="s">
        <v>167</v>
      </c>
      <c r="L1" s="33" t="s">
        <v>30</v>
      </c>
      <c r="M1" s="33" t="s">
        <v>29</v>
      </c>
      <c r="N1" s="33" t="s">
        <v>315</v>
      </c>
      <c r="O1" s="33" t="s">
        <v>316</v>
      </c>
      <c r="P1" s="33" t="s">
        <v>317</v>
      </c>
      <c r="Q1" s="33" t="s">
        <v>318</v>
      </c>
      <c r="R1" s="26" t="s">
        <v>171</v>
      </c>
    </row>
    <row r="2" spans="1:18" s="65" customFormat="1" ht="15" customHeight="1" x14ac:dyDescent="0.2">
      <c r="A2" s="66" t="s">
        <v>199</v>
      </c>
      <c r="B2" s="66" t="s">
        <v>199</v>
      </c>
      <c r="C2" s="66" t="s">
        <v>199</v>
      </c>
      <c r="D2" s="67" t="s">
        <v>199</v>
      </c>
      <c r="E2" s="68" t="s">
        <v>199</v>
      </c>
      <c r="F2" s="68" t="s">
        <v>199</v>
      </c>
      <c r="G2" s="68" t="s">
        <v>199</v>
      </c>
      <c r="H2" s="68" t="s">
        <v>199</v>
      </c>
      <c r="I2" s="68" t="s">
        <v>199</v>
      </c>
      <c r="J2" s="68" t="s">
        <v>199</v>
      </c>
      <c r="K2" s="68" t="s">
        <v>199</v>
      </c>
      <c r="L2" s="69" t="s">
        <v>199</v>
      </c>
      <c r="M2" s="69" t="s">
        <v>199</v>
      </c>
      <c r="N2" s="70" t="s">
        <v>199</v>
      </c>
      <c r="O2" s="71" t="s">
        <v>199</v>
      </c>
      <c r="P2" s="68" t="s">
        <v>199</v>
      </c>
      <c r="Q2" s="68" t="s">
        <v>199</v>
      </c>
      <c r="R2" s="62" t="s">
        <v>199</v>
      </c>
    </row>
    <row r="3" spans="1:18" ht="17.100000000000001" customHeight="1" x14ac:dyDescent="0.2">
      <c r="R3" s="101"/>
    </row>
    <row r="4" spans="1:18" ht="17.100000000000001" customHeight="1" x14ac:dyDescent="0.2">
      <c r="B4" s="120" t="s">
        <v>159</v>
      </c>
      <c r="C4" s="99" t="s">
        <v>160</v>
      </c>
      <c r="R4" s="101"/>
    </row>
    <row r="5" spans="1:18" ht="17.100000000000001" customHeight="1" x14ac:dyDescent="0.2">
      <c r="B5" s="99"/>
      <c r="C5" s="99" t="s">
        <v>161</v>
      </c>
      <c r="R5" s="101"/>
    </row>
    <row r="6" spans="1:18" ht="17.100000000000001" customHeight="1" x14ac:dyDescent="0.2">
      <c r="B6" s="99"/>
      <c r="C6" s="99"/>
      <c r="R6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2" customFormat="1" ht="28.5" customHeight="1" x14ac:dyDescent="0.2">
      <c r="A1" s="25" t="s">
        <v>66</v>
      </c>
      <c r="B1" s="25" t="s">
        <v>67</v>
      </c>
      <c r="C1" s="25" t="s">
        <v>333</v>
      </c>
      <c r="D1" s="26" t="s">
        <v>164</v>
      </c>
      <c r="E1" s="26" t="s">
        <v>165</v>
      </c>
      <c r="F1" s="26" t="s">
        <v>43</v>
      </c>
      <c r="G1" s="26" t="s">
        <v>44</v>
      </c>
      <c r="H1" s="26" t="s">
        <v>45</v>
      </c>
      <c r="I1" s="26" t="s">
        <v>166</v>
      </c>
      <c r="J1" s="26" t="s">
        <v>167</v>
      </c>
      <c r="K1" s="26" t="s">
        <v>30</v>
      </c>
      <c r="L1" s="26" t="s">
        <v>29</v>
      </c>
      <c r="M1" s="26" t="s">
        <v>168</v>
      </c>
      <c r="N1" s="26" t="s">
        <v>47</v>
      </c>
      <c r="O1" s="26" t="s">
        <v>171</v>
      </c>
    </row>
    <row r="2" spans="1:15" s="65" customFormat="1" ht="15" customHeight="1" x14ac:dyDescent="0.2">
      <c r="A2" s="59" t="s">
        <v>199</v>
      </c>
      <c r="B2" s="59" t="s">
        <v>199</v>
      </c>
      <c r="C2" s="60" t="s">
        <v>199</v>
      </c>
      <c r="D2" s="61" t="s">
        <v>199</v>
      </c>
      <c r="E2" s="61" t="s">
        <v>199</v>
      </c>
      <c r="F2" s="61" t="s">
        <v>199</v>
      </c>
      <c r="G2" s="61" t="s">
        <v>199</v>
      </c>
      <c r="H2" s="61" t="s">
        <v>199</v>
      </c>
      <c r="I2" s="61" t="s">
        <v>199</v>
      </c>
      <c r="J2" s="61" t="s">
        <v>199</v>
      </c>
      <c r="K2" s="62" t="s">
        <v>199</v>
      </c>
      <c r="L2" s="62" t="s">
        <v>199</v>
      </c>
      <c r="M2" s="62" t="s">
        <v>199</v>
      </c>
      <c r="N2" s="119" t="s">
        <v>199</v>
      </c>
      <c r="O2" s="62" t="s">
        <v>199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1" customWidth="1"/>
  </cols>
  <sheetData>
    <row r="1" spans="1:16" ht="28.5" customHeight="1" x14ac:dyDescent="0.2">
      <c r="A1" s="25" t="s">
        <v>66</v>
      </c>
      <c r="B1" s="25" t="s">
        <v>67</v>
      </c>
      <c r="C1" s="25" t="s">
        <v>68</v>
      </c>
      <c r="D1" s="26" t="s">
        <v>164</v>
      </c>
      <c r="E1" s="26" t="s">
        <v>165</v>
      </c>
      <c r="F1" s="26" t="s">
        <v>43</v>
      </c>
      <c r="G1" s="26" t="s">
        <v>44</v>
      </c>
      <c r="H1" s="26" t="s">
        <v>45</v>
      </c>
      <c r="I1" s="26" t="s">
        <v>166</v>
      </c>
      <c r="J1" s="26" t="s">
        <v>167</v>
      </c>
      <c r="K1" s="26" t="s">
        <v>30</v>
      </c>
      <c r="L1" s="26" t="s">
        <v>29</v>
      </c>
      <c r="M1" s="26" t="s">
        <v>47</v>
      </c>
      <c r="N1" s="26" t="s">
        <v>334</v>
      </c>
      <c r="O1" s="26" t="s">
        <v>335</v>
      </c>
      <c r="P1" s="26" t="s">
        <v>171</v>
      </c>
    </row>
    <row r="2" spans="1:16" s="64" customFormat="1" ht="15" customHeight="1" x14ac:dyDescent="0.2">
      <c r="A2" s="59" t="s">
        <v>336</v>
      </c>
      <c r="B2" s="59" t="s">
        <v>337</v>
      </c>
      <c r="C2" s="60" t="s">
        <v>338</v>
      </c>
      <c r="D2" s="61" t="s">
        <v>199</v>
      </c>
      <c r="E2" s="61" t="s">
        <v>199</v>
      </c>
      <c r="F2" s="61">
        <v>111.2</v>
      </c>
      <c r="G2" s="61">
        <v>114.1</v>
      </c>
      <c r="H2" s="61">
        <v>111.2</v>
      </c>
      <c r="I2" s="61">
        <v>114</v>
      </c>
      <c r="J2" s="61">
        <v>113.7259</v>
      </c>
      <c r="K2" s="62">
        <v>13987</v>
      </c>
      <c r="L2" s="62">
        <v>1590684.1</v>
      </c>
      <c r="M2" s="119">
        <v>2.4299999999999999E-2</v>
      </c>
      <c r="N2" s="124">
        <v>114.0463</v>
      </c>
      <c r="O2" s="63" t="s">
        <v>339</v>
      </c>
      <c r="P2" s="62">
        <v>20603220</v>
      </c>
    </row>
    <row r="3" spans="1:16" ht="15" customHeight="1" x14ac:dyDescent="0.2">
      <c r="A3" s="59" t="s">
        <v>340</v>
      </c>
      <c r="B3" s="59" t="s">
        <v>341</v>
      </c>
      <c r="C3" s="60" t="s">
        <v>338</v>
      </c>
      <c r="D3" s="61">
        <v>123</v>
      </c>
      <c r="E3" s="61">
        <v>153</v>
      </c>
      <c r="F3" s="61">
        <v>141.19999999999999</v>
      </c>
      <c r="G3" s="61">
        <v>141.80000000000001</v>
      </c>
      <c r="H3" s="61">
        <v>139.30000000000001</v>
      </c>
      <c r="I3" s="61">
        <v>139.6</v>
      </c>
      <c r="J3" s="61">
        <v>140.91</v>
      </c>
      <c r="K3" s="62">
        <v>15011</v>
      </c>
      <c r="L3" s="62">
        <v>2115200.6</v>
      </c>
      <c r="M3" s="119">
        <v>-3.5999999999999999E-3</v>
      </c>
      <c r="N3" s="124">
        <v>141.17259999999999</v>
      </c>
      <c r="O3" s="63" t="s">
        <v>339</v>
      </c>
      <c r="P3" s="62">
        <v>35731178.399999999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5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44</v>
      </c>
      <c r="F1" s="2" t="s">
        <v>45</v>
      </c>
      <c r="G1" s="2" t="s">
        <v>30</v>
      </c>
      <c r="H1" s="2" t="s">
        <v>29</v>
      </c>
    </row>
    <row r="2" spans="1:8" ht="12.75" customHeight="1" x14ac:dyDescent="0.2">
      <c r="A2" s="10" t="s">
        <v>342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147</v>
      </c>
      <c r="B3" s="9" t="s">
        <v>148</v>
      </c>
      <c r="C3" s="9" t="s">
        <v>149</v>
      </c>
      <c r="D3" s="73" t="s">
        <v>73</v>
      </c>
      <c r="E3" s="56">
        <v>364</v>
      </c>
      <c r="F3" s="56">
        <v>364</v>
      </c>
      <c r="G3" s="55">
        <v>12000</v>
      </c>
      <c r="H3" s="55">
        <v>4368000</v>
      </c>
    </row>
    <row r="4" spans="1:8" ht="15" customHeight="1" x14ac:dyDescent="0.2">
      <c r="A4" s="9" t="s">
        <v>188</v>
      </c>
      <c r="B4" s="9" t="s">
        <v>189</v>
      </c>
      <c r="C4" s="9" t="s">
        <v>190</v>
      </c>
      <c r="D4" s="73" t="s">
        <v>73</v>
      </c>
      <c r="E4" s="56">
        <v>73.5</v>
      </c>
      <c r="F4" s="56">
        <v>73.5</v>
      </c>
      <c r="G4" s="55">
        <v>46500</v>
      </c>
      <c r="H4" s="55">
        <v>3417750</v>
      </c>
    </row>
    <row r="5" spans="1:8" ht="15" customHeight="1" x14ac:dyDescent="0.2">
      <c r="A5" s="9" t="s">
        <v>156</v>
      </c>
      <c r="B5" s="9" t="s">
        <v>157</v>
      </c>
      <c r="C5" s="9" t="s">
        <v>158</v>
      </c>
      <c r="D5" s="73" t="s">
        <v>73</v>
      </c>
      <c r="E5" s="56">
        <v>1600</v>
      </c>
      <c r="F5" s="56">
        <v>1600</v>
      </c>
      <c r="G5" s="55">
        <v>1250</v>
      </c>
      <c r="H5" s="55">
        <v>2000000</v>
      </c>
    </row>
    <row r="6" spans="1:8" ht="15" customHeight="1" x14ac:dyDescent="0.2">
      <c r="A6" s="9" t="s">
        <v>224</v>
      </c>
      <c r="B6" s="9" t="s">
        <v>225</v>
      </c>
      <c r="C6" s="9" t="s">
        <v>226</v>
      </c>
      <c r="D6" s="73" t="s">
        <v>73</v>
      </c>
      <c r="E6" s="56">
        <v>2200</v>
      </c>
      <c r="F6" s="56">
        <v>2200</v>
      </c>
      <c r="G6" s="55">
        <v>1111</v>
      </c>
      <c r="H6" s="55">
        <v>2444200</v>
      </c>
    </row>
    <row r="7" spans="1:8" ht="15" customHeight="1" x14ac:dyDescent="0.2">
      <c r="A7" s="9" t="s">
        <v>137</v>
      </c>
      <c r="B7" s="9" t="s">
        <v>138</v>
      </c>
      <c r="C7" s="9" t="s">
        <v>139</v>
      </c>
      <c r="D7" s="73" t="s">
        <v>140</v>
      </c>
      <c r="E7" s="56">
        <v>632</v>
      </c>
      <c r="F7" s="56">
        <v>632</v>
      </c>
      <c r="G7" s="55">
        <v>3400</v>
      </c>
      <c r="H7" s="55">
        <v>2148800</v>
      </c>
    </row>
    <row r="8" spans="1:8" ht="15" customHeight="1" x14ac:dyDescent="0.2">
      <c r="A8" s="9" t="s">
        <v>141</v>
      </c>
      <c r="B8" s="9" t="s">
        <v>142</v>
      </c>
      <c r="C8" s="9" t="s">
        <v>143</v>
      </c>
      <c r="D8" s="73" t="s">
        <v>140</v>
      </c>
      <c r="E8" s="56">
        <v>28.2</v>
      </c>
      <c r="F8" s="56">
        <v>28.2</v>
      </c>
      <c r="G8" s="55">
        <v>254929</v>
      </c>
      <c r="H8" s="55">
        <v>7188997.7999999998</v>
      </c>
    </row>
    <row r="9" spans="1:8" ht="15" customHeight="1" x14ac:dyDescent="0.2">
      <c r="A9" s="9" t="s">
        <v>99</v>
      </c>
      <c r="B9" s="9" t="s">
        <v>100</v>
      </c>
      <c r="C9" s="9" t="s">
        <v>101</v>
      </c>
      <c r="D9" s="73" t="s">
        <v>92</v>
      </c>
      <c r="E9" s="56">
        <v>250</v>
      </c>
      <c r="F9" s="56">
        <v>235</v>
      </c>
      <c r="G9" s="55">
        <v>104795</v>
      </c>
      <c r="H9" s="55">
        <v>25598750</v>
      </c>
    </row>
    <row r="10" spans="1:8" ht="12.75" customHeight="1" x14ac:dyDescent="0.2">
      <c r="A10" s="10" t="s">
        <v>22</v>
      </c>
      <c r="B10" s="10"/>
      <c r="C10" s="11"/>
      <c r="D10" s="11"/>
      <c r="E10" s="11"/>
      <c r="F10" s="11"/>
      <c r="G10" s="11"/>
      <c r="H10" s="11"/>
    </row>
    <row r="11" spans="1:8" ht="15" customHeight="1" x14ac:dyDescent="0.2">
      <c r="A11" s="9" t="s">
        <v>199</v>
      </c>
      <c r="B11" s="9" t="s">
        <v>199</v>
      </c>
      <c r="C11" s="9" t="s">
        <v>199</v>
      </c>
      <c r="D11" s="73" t="s">
        <v>199</v>
      </c>
      <c r="E11" s="56" t="s">
        <v>199</v>
      </c>
      <c r="F11" s="56" t="s">
        <v>199</v>
      </c>
      <c r="G11" s="55" t="s">
        <v>199</v>
      </c>
      <c r="H11" s="55" t="s">
        <v>199</v>
      </c>
    </row>
    <row r="13" spans="1:8" ht="12.75" customHeight="1" x14ac:dyDescent="0.2">
      <c r="B13" s="120" t="s">
        <v>159</v>
      </c>
      <c r="C13" s="99" t="s">
        <v>160</v>
      </c>
    </row>
    <row r="14" spans="1:8" ht="12.75" customHeight="1" x14ac:dyDescent="0.2">
      <c r="B14" s="99"/>
      <c r="C14" s="99" t="s">
        <v>161</v>
      </c>
    </row>
    <row r="15" spans="1:8" ht="12.75" customHeight="1" x14ac:dyDescent="0.2">
      <c r="B15" s="99"/>
      <c r="C15" s="99" t="s">
        <v>162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9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1" customWidth="1"/>
  </cols>
  <sheetData>
    <row r="1" spans="1:8" ht="24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30</v>
      </c>
      <c r="F1" s="2" t="s">
        <v>29</v>
      </c>
      <c r="G1" s="2" t="s">
        <v>343</v>
      </c>
      <c r="H1" s="2" t="s">
        <v>171</v>
      </c>
    </row>
    <row r="2" spans="1:8" s="76" customFormat="1" ht="15" customHeight="1" x14ac:dyDescent="0.2">
      <c r="A2" s="74" t="s">
        <v>342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">
      <c r="A3" s="77" t="s">
        <v>118</v>
      </c>
      <c r="B3" s="77" t="s">
        <v>119</v>
      </c>
      <c r="C3" s="77" t="s">
        <v>120</v>
      </c>
      <c r="D3" s="80" t="s">
        <v>73</v>
      </c>
      <c r="E3" s="78">
        <v>46</v>
      </c>
      <c r="F3" s="78">
        <v>333500</v>
      </c>
      <c r="G3" s="79">
        <v>7250</v>
      </c>
      <c r="H3" s="78">
        <v>805185000</v>
      </c>
    </row>
    <row r="4" spans="1:8" ht="15" customHeight="1" x14ac:dyDescent="0.2">
      <c r="A4" s="77" t="s">
        <v>173</v>
      </c>
      <c r="B4" s="77" t="s">
        <v>174</v>
      </c>
      <c r="C4" s="77" t="s">
        <v>175</v>
      </c>
      <c r="D4" s="80" t="s">
        <v>140</v>
      </c>
      <c r="E4" s="78">
        <v>9178</v>
      </c>
      <c r="F4" s="78">
        <v>728375.8</v>
      </c>
      <c r="G4" s="79">
        <v>79.361099999999993</v>
      </c>
      <c r="H4" s="78">
        <v>333446969.60000002</v>
      </c>
    </row>
    <row r="5" spans="1:8" ht="15" customHeight="1" x14ac:dyDescent="0.2">
      <c r="A5" s="77" t="s">
        <v>176</v>
      </c>
      <c r="B5" s="77" t="s">
        <v>177</v>
      </c>
      <c r="C5" s="77" t="s">
        <v>149</v>
      </c>
      <c r="D5" s="80" t="s">
        <v>73</v>
      </c>
      <c r="E5" s="78">
        <v>4081</v>
      </c>
      <c r="F5" s="78">
        <v>1719532</v>
      </c>
      <c r="G5" s="79">
        <v>421.35059999999999</v>
      </c>
      <c r="H5" s="78">
        <v>4134837000</v>
      </c>
    </row>
    <row r="6" spans="1:8" ht="15" customHeight="1" x14ac:dyDescent="0.2">
      <c r="A6" s="77" t="s">
        <v>147</v>
      </c>
      <c r="B6" s="77" t="s">
        <v>148</v>
      </c>
      <c r="C6" s="77" t="s">
        <v>149</v>
      </c>
      <c r="D6" s="80" t="s">
        <v>73</v>
      </c>
      <c r="E6" s="78">
        <v>33241</v>
      </c>
      <c r="F6" s="78">
        <v>12074302</v>
      </c>
      <c r="G6" s="79">
        <v>363.23520000000002</v>
      </c>
      <c r="H6" s="78">
        <v>2469412400</v>
      </c>
    </row>
    <row r="7" spans="1:8" ht="15" customHeight="1" x14ac:dyDescent="0.2">
      <c r="A7" s="77" t="s">
        <v>144</v>
      </c>
      <c r="B7" s="77" t="s">
        <v>145</v>
      </c>
      <c r="C7" s="77" t="s">
        <v>146</v>
      </c>
      <c r="D7" s="80" t="s">
        <v>140</v>
      </c>
      <c r="E7" s="78">
        <v>37006</v>
      </c>
      <c r="F7" s="78">
        <v>8296216</v>
      </c>
      <c r="G7" s="79">
        <v>224.1857</v>
      </c>
      <c r="H7" s="78">
        <v>1220635598</v>
      </c>
    </row>
    <row r="8" spans="1:8" ht="15" customHeight="1" x14ac:dyDescent="0.2">
      <c r="A8" s="77" t="s">
        <v>178</v>
      </c>
      <c r="B8" s="77" t="s">
        <v>179</v>
      </c>
      <c r="C8" s="77" t="s">
        <v>180</v>
      </c>
      <c r="D8" s="80" t="s">
        <v>140</v>
      </c>
      <c r="E8" s="78">
        <v>9650</v>
      </c>
      <c r="F8" s="78">
        <v>3252406</v>
      </c>
      <c r="G8" s="79">
        <v>337.0369</v>
      </c>
      <c r="H8" s="78">
        <v>4561322400</v>
      </c>
    </row>
    <row r="9" spans="1:8" ht="15" customHeight="1" x14ac:dyDescent="0.2">
      <c r="A9" s="77" t="s">
        <v>115</v>
      </c>
      <c r="B9" s="77" t="s">
        <v>116</v>
      </c>
      <c r="C9" s="77" t="s">
        <v>117</v>
      </c>
      <c r="D9" s="80" t="s">
        <v>73</v>
      </c>
      <c r="E9" s="78">
        <v>9403</v>
      </c>
      <c r="F9" s="78">
        <v>3549907</v>
      </c>
      <c r="G9" s="79">
        <v>377.5292</v>
      </c>
      <c r="H9" s="78">
        <v>516342400</v>
      </c>
    </row>
    <row r="10" spans="1:8" ht="15" customHeight="1" x14ac:dyDescent="0.2">
      <c r="A10" s="77" t="s">
        <v>181</v>
      </c>
      <c r="B10" s="77" t="s">
        <v>182</v>
      </c>
      <c r="C10" s="77" t="s">
        <v>183</v>
      </c>
      <c r="D10" s="80" t="s">
        <v>73</v>
      </c>
      <c r="E10" s="78">
        <v>237</v>
      </c>
      <c r="F10" s="78">
        <v>204990</v>
      </c>
      <c r="G10" s="79">
        <v>864.93669999999997</v>
      </c>
      <c r="H10" s="78">
        <v>516000000</v>
      </c>
    </row>
    <row r="11" spans="1:8" ht="15" customHeight="1" x14ac:dyDescent="0.2">
      <c r="A11" s="77" t="s">
        <v>80</v>
      </c>
      <c r="B11" s="77" t="s">
        <v>81</v>
      </c>
      <c r="C11" s="77" t="s">
        <v>82</v>
      </c>
      <c r="D11" s="80" t="s">
        <v>73</v>
      </c>
      <c r="E11" s="78">
        <v>3</v>
      </c>
      <c r="F11" s="78">
        <v>210</v>
      </c>
      <c r="G11" s="79">
        <v>70</v>
      </c>
      <c r="H11" s="78">
        <v>35420000</v>
      </c>
    </row>
    <row r="12" spans="1:8" ht="15" customHeight="1" x14ac:dyDescent="0.2">
      <c r="A12" s="77" t="s">
        <v>185</v>
      </c>
      <c r="B12" s="77" t="s">
        <v>186</v>
      </c>
      <c r="C12" s="77" t="s">
        <v>187</v>
      </c>
      <c r="D12" s="80" t="s">
        <v>92</v>
      </c>
      <c r="E12" s="78">
        <v>5282</v>
      </c>
      <c r="F12" s="78">
        <v>248926.6</v>
      </c>
      <c r="G12" s="79">
        <v>47.127299999999998</v>
      </c>
      <c r="H12" s="78">
        <v>928343483</v>
      </c>
    </row>
    <row r="13" spans="1:8" ht="15" customHeight="1" x14ac:dyDescent="0.2">
      <c r="A13" s="77" t="s">
        <v>188</v>
      </c>
      <c r="B13" s="77" t="s">
        <v>189</v>
      </c>
      <c r="C13" s="77" t="s">
        <v>190</v>
      </c>
      <c r="D13" s="80" t="s">
        <v>73</v>
      </c>
      <c r="E13" s="78">
        <v>56073</v>
      </c>
      <c r="F13" s="78">
        <v>4126285</v>
      </c>
      <c r="G13" s="79">
        <v>73.587699999999998</v>
      </c>
      <c r="H13" s="78">
        <v>761460000</v>
      </c>
    </row>
    <row r="14" spans="1:8" ht="15" customHeight="1" x14ac:dyDescent="0.2">
      <c r="A14" s="77" t="s">
        <v>191</v>
      </c>
      <c r="B14" s="77" t="s">
        <v>192</v>
      </c>
      <c r="C14" s="77" t="s">
        <v>193</v>
      </c>
      <c r="D14" s="80" t="s">
        <v>73</v>
      </c>
      <c r="E14" s="78">
        <v>2</v>
      </c>
      <c r="F14" s="78">
        <v>70</v>
      </c>
      <c r="G14" s="79">
        <v>35</v>
      </c>
      <c r="H14" s="78">
        <v>346491425</v>
      </c>
    </row>
    <row r="15" spans="1:8" ht="15" customHeight="1" x14ac:dyDescent="0.2">
      <c r="A15" s="77" t="s">
        <v>194</v>
      </c>
      <c r="B15" s="77" t="s">
        <v>195</v>
      </c>
      <c r="C15" s="77" t="s">
        <v>196</v>
      </c>
      <c r="D15" s="80" t="s">
        <v>92</v>
      </c>
      <c r="E15" s="78">
        <v>12</v>
      </c>
      <c r="F15" s="78">
        <v>79350</v>
      </c>
      <c r="G15" s="79">
        <v>6612.5</v>
      </c>
      <c r="H15" s="78">
        <v>2778250200</v>
      </c>
    </row>
    <row r="16" spans="1:8" ht="15" customHeight="1" x14ac:dyDescent="0.2">
      <c r="A16" s="77" t="s">
        <v>197</v>
      </c>
      <c r="B16" s="77" t="s">
        <v>198</v>
      </c>
      <c r="C16" s="77" t="s">
        <v>196</v>
      </c>
      <c r="D16" s="80" t="s">
        <v>92</v>
      </c>
      <c r="E16" s="78">
        <v>5</v>
      </c>
      <c r="F16" s="78">
        <v>32250</v>
      </c>
      <c r="G16" s="79">
        <v>6450</v>
      </c>
      <c r="H16" s="78">
        <v>55562500</v>
      </c>
    </row>
    <row r="17" spans="1:8" ht="15" customHeight="1" x14ac:dyDescent="0.2">
      <c r="A17" s="77" t="s">
        <v>200</v>
      </c>
      <c r="B17" s="77" t="s">
        <v>201</v>
      </c>
      <c r="C17" s="77" t="s">
        <v>202</v>
      </c>
      <c r="D17" s="80" t="s">
        <v>73</v>
      </c>
      <c r="E17" s="78">
        <v>3065</v>
      </c>
      <c r="F17" s="78">
        <v>670206</v>
      </c>
      <c r="G17" s="79">
        <v>218.6643</v>
      </c>
      <c r="H17" s="78">
        <v>51696180</v>
      </c>
    </row>
    <row r="18" spans="1:8" ht="15" customHeight="1" x14ac:dyDescent="0.2">
      <c r="A18" s="77" t="s">
        <v>203</v>
      </c>
      <c r="B18" s="77" t="s">
        <v>204</v>
      </c>
      <c r="C18" s="77" t="s">
        <v>205</v>
      </c>
      <c r="D18" s="80" t="s">
        <v>73</v>
      </c>
      <c r="E18" s="78">
        <v>56</v>
      </c>
      <c r="F18" s="78">
        <v>8357</v>
      </c>
      <c r="G18" s="79">
        <v>149.2321</v>
      </c>
      <c r="H18" s="78">
        <v>15229800</v>
      </c>
    </row>
    <row r="19" spans="1:8" ht="15" customHeight="1" x14ac:dyDescent="0.2">
      <c r="A19" s="77" t="s">
        <v>206</v>
      </c>
      <c r="B19" s="77" t="s">
        <v>207</v>
      </c>
      <c r="C19" s="77" t="s">
        <v>208</v>
      </c>
      <c r="D19" s="80" t="s">
        <v>92</v>
      </c>
      <c r="E19" s="78">
        <v>219644</v>
      </c>
      <c r="F19" s="78">
        <v>3934048.2</v>
      </c>
      <c r="G19" s="79">
        <v>17.911000000000001</v>
      </c>
      <c r="H19" s="78">
        <v>742449474</v>
      </c>
    </row>
    <row r="20" spans="1:8" ht="15" customHeight="1" x14ac:dyDescent="0.2">
      <c r="A20" s="77" t="s">
        <v>156</v>
      </c>
      <c r="B20" s="77" t="s">
        <v>157</v>
      </c>
      <c r="C20" s="77" t="s">
        <v>158</v>
      </c>
      <c r="D20" s="80" t="s">
        <v>73</v>
      </c>
      <c r="E20" s="78">
        <v>3772</v>
      </c>
      <c r="F20" s="78">
        <v>6086240</v>
      </c>
      <c r="G20" s="79">
        <v>1613.5313000000001</v>
      </c>
      <c r="H20" s="78">
        <v>2270463250</v>
      </c>
    </row>
    <row r="21" spans="1:8" ht="15" customHeight="1" x14ac:dyDescent="0.2">
      <c r="A21" s="77" t="s">
        <v>209</v>
      </c>
      <c r="B21" s="77" t="s">
        <v>210</v>
      </c>
      <c r="C21" s="77" t="s">
        <v>211</v>
      </c>
      <c r="D21" s="80" t="s">
        <v>92</v>
      </c>
      <c r="E21" s="78">
        <v>985</v>
      </c>
      <c r="F21" s="78">
        <v>56258</v>
      </c>
      <c r="G21" s="79">
        <v>57.114699999999999</v>
      </c>
      <c r="H21" s="78">
        <v>114098580</v>
      </c>
    </row>
    <row r="22" spans="1:8" ht="15" customHeight="1" x14ac:dyDescent="0.2">
      <c r="A22" s="77" t="s">
        <v>86</v>
      </c>
      <c r="B22" s="77" t="s">
        <v>87</v>
      </c>
      <c r="C22" s="77" t="s">
        <v>88</v>
      </c>
      <c r="D22" s="80" t="s">
        <v>73</v>
      </c>
      <c r="E22" s="78">
        <v>2480</v>
      </c>
      <c r="F22" s="78">
        <v>19543</v>
      </c>
      <c r="G22" s="79">
        <v>7.8802000000000003</v>
      </c>
      <c r="H22" s="78">
        <v>292766128</v>
      </c>
    </row>
    <row r="23" spans="1:8" ht="15" customHeight="1" x14ac:dyDescent="0.2">
      <c r="A23" s="77" t="s">
        <v>212</v>
      </c>
      <c r="B23" s="77" t="s">
        <v>213</v>
      </c>
      <c r="C23" s="77" t="s">
        <v>214</v>
      </c>
      <c r="D23" s="80" t="s">
        <v>73</v>
      </c>
      <c r="E23" s="78">
        <v>7734</v>
      </c>
      <c r="F23" s="78">
        <v>18396.560000000001</v>
      </c>
      <c r="G23" s="79">
        <v>2.3786999999999998</v>
      </c>
      <c r="H23" s="78">
        <v>25758979.199999999</v>
      </c>
    </row>
    <row r="24" spans="1:8" ht="15" customHeight="1" x14ac:dyDescent="0.2">
      <c r="A24" s="77" t="s">
        <v>215</v>
      </c>
      <c r="B24" s="77" t="s">
        <v>216</v>
      </c>
      <c r="C24" s="77" t="s">
        <v>217</v>
      </c>
      <c r="D24" s="80" t="s">
        <v>73</v>
      </c>
      <c r="E24" s="78">
        <v>2000</v>
      </c>
      <c r="F24" s="78">
        <v>1595000</v>
      </c>
      <c r="G24" s="79">
        <v>797.5</v>
      </c>
      <c r="H24" s="78">
        <v>1812181035</v>
      </c>
    </row>
    <row r="25" spans="1:8" ht="15" customHeight="1" x14ac:dyDescent="0.2">
      <c r="A25" s="77" t="s">
        <v>218</v>
      </c>
      <c r="B25" s="77" t="s">
        <v>219</v>
      </c>
      <c r="C25" s="77" t="s">
        <v>220</v>
      </c>
      <c r="D25" s="80" t="s">
        <v>92</v>
      </c>
      <c r="E25" s="78">
        <v>1191</v>
      </c>
      <c r="F25" s="78">
        <v>943850</v>
      </c>
      <c r="G25" s="79">
        <v>792.48530000000005</v>
      </c>
      <c r="H25" s="78">
        <v>1670315625</v>
      </c>
    </row>
    <row r="26" spans="1:8" ht="15" customHeight="1" x14ac:dyDescent="0.2">
      <c r="A26" s="77" t="s">
        <v>112</v>
      </c>
      <c r="B26" s="77" t="s">
        <v>113</v>
      </c>
      <c r="C26" s="77" t="s">
        <v>114</v>
      </c>
      <c r="D26" s="80" t="s">
        <v>73</v>
      </c>
      <c r="E26" s="78">
        <v>1220</v>
      </c>
      <c r="F26" s="78">
        <v>16470</v>
      </c>
      <c r="G26" s="79">
        <v>13.5</v>
      </c>
      <c r="H26" s="78">
        <v>106599375</v>
      </c>
    </row>
    <row r="27" spans="1:8" ht="15" customHeight="1" x14ac:dyDescent="0.2">
      <c r="A27" s="77" t="s">
        <v>150</v>
      </c>
      <c r="B27" s="77" t="s">
        <v>151</v>
      </c>
      <c r="C27" s="77" t="s">
        <v>152</v>
      </c>
      <c r="D27" s="80" t="s">
        <v>140</v>
      </c>
      <c r="E27" s="78">
        <v>29143</v>
      </c>
      <c r="F27" s="78">
        <v>5073539</v>
      </c>
      <c r="G27" s="79">
        <v>174.09119999999999</v>
      </c>
      <c r="H27" s="78">
        <v>13982711955</v>
      </c>
    </row>
    <row r="28" spans="1:8" ht="15" customHeight="1" x14ac:dyDescent="0.2">
      <c r="A28" s="77" t="s">
        <v>124</v>
      </c>
      <c r="B28" s="77" t="s">
        <v>125</v>
      </c>
      <c r="C28" s="77" t="s">
        <v>126</v>
      </c>
      <c r="D28" s="80" t="s">
        <v>73</v>
      </c>
      <c r="E28" s="78">
        <v>75</v>
      </c>
      <c r="F28" s="78">
        <v>3165</v>
      </c>
      <c r="G28" s="79">
        <v>42.2</v>
      </c>
      <c r="H28" s="78">
        <v>104186271.8</v>
      </c>
    </row>
    <row r="29" spans="1:8" ht="15" customHeight="1" x14ac:dyDescent="0.2">
      <c r="A29" s="77" t="s">
        <v>221</v>
      </c>
      <c r="B29" s="77" t="s">
        <v>222</v>
      </c>
      <c r="C29" s="77" t="s">
        <v>223</v>
      </c>
      <c r="D29" s="80" t="s">
        <v>73</v>
      </c>
      <c r="E29" s="78">
        <v>267</v>
      </c>
      <c r="F29" s="78">
        <v>23493</v>
      </c>
      <c r="G29" s="79">
        <v>87.988799999999998</v>
      </c>
      <c r="H29" s="78">
        <v>42823800</v>
      </c>
    </row>
    <row r="30" spans="1:8" ht="15" customHeight="1" x14ac:dyDescent="0.2">
      <c r="A30" s="77" t="s">
        <v>89</v>
      </c>
      <c r="B30" s="77" t="s">
        <v>90</v>
      </c>
      <c r="C30" s="77" t="s">
        <v>91</v>
      </c>
      <c r="D30" s="80" t="s">
        <v>92</v>
      </c>
      <c r="E30" s="78">
        <v>5074</v>
      </c>
      <c r="F30" s="78">
        <v>432682</v>
      </c>
      <c r="G30" s="79">
        <v>85.274299999999997</v>
      </c>
      <c r="H30" s="78">
        <v>53699537.5</v>
      </c>
    </row>
    <row r="31" spans="1:8" ht="15" customHeight="1" x14ac:dyDescent="0.2">
      <c r="A31" s="77" t="s">
        <v>224</v>
      </c>
      <c r="B31" s="77" t="s">
        <v>225</v>
      </c>
      <c r="C31" s="77" t="s">
        <v>226</v>
      </c>
      <c r="D31" s="80" t="s">
        <v>73</v>
      </c>
      <c r="E31" s="78">
        <v>1188</v>
      </c>
      <c r="F31" s="78">
        <v>2624520</v>
      </c>
      <c r="G31" s="79">
        <v>2209.1918999999998</v>
      </c>
      <c r="H31" s="78">
        <v>352240000</v>
      </c>
    </row>
    <row r="32" spans="1:8" ht="15" customHeight="1" x14ac:dyDescent="0.2">
      <c r="A32" s="77" t="s">
        <v>227</v>
      </c>
      <c r="B32" s="77" t="s">
        <v>228</v>
      </c>
      <c r="C32" s="77" t="s">
        <v>229</v>
      </c>
      <c r="D32" s="80" t="s">
        <v>92</v>
      </c>
      <c r="E32" s="78">
        <v>210</v>
      </c>
      <c r="F32" s="78">
        <v>716460</v>
      </c>
      <c r="G32" s="79">
        <v>3411.7143000000001</v>
      </c>
      <c r="H32" s="78">
        <v>34000000000</v>
      </c>
    </row>
    <row r="33" spans="1:8" ht="15" customHeight="1" x14ac:dyDescent="0.2">
      <c r="A33" s="77" t="s">
        <v>83</v>
      </c>
      <c r="B33" s="77" t="s">
        <v>84</v>
      </c>
      <c r="C33" s="77" t="s">
        <v>85</v>
      </c>
      <c r="D33" s="80" t="s">
        <v>73</v>
      </c>
      <c r="E33" s="78">
        <v>52762</v>
      </c>
      <c r="F33" s="78">
        <v>935974.15</v>
      </c>
      <c r="G33" s="79">
        <v>17.739599999999999</v>
      </c>
      <c r="H33" s="78">
        <v>258713320</v>
      </c>
    </row>
    <row r="34" spans="1:8" ht="15" customHeight="1" x14ac:dyDescent="0.2">
      <c r="A34" s="77" t="s">
        <v>230</v>
      </c>
      <c r="B34" s="77" t="s">
        <v>231</v>
      </c>
      <c r="C34" s="77" t="s">
        <v>232</v>
      </c>
      <c r="D34" s="80" t="s">
        <v>73</v>
      </c>
      <c r="E34" s="78">
        <v>82</v>
      </c>
      <c r="F34" s="78">
        <v>149770</v>
      </c>
      <c r="G34" s="79">
        <v>1826.4634000000001</v>
      </c>
      <c r="H34" s="78">
        <v>206171700</v>
      </c>
    </row>
    <row r="35" spans="1:8" ht="15" customHeight="1" x14ac:dyDescent="0.2">
      <c r="A35" s="77" t="s">
        <v>233</v>
      </c>
      <c r="B35" s="77" t="s">
        <v>234</v>
      </c>
      <c r="C35" s="77" t="s">
        <v>235</v>
      </c>
      <c r="D35" s="80" t="s">
        <v>73</v>
      </c>
      <c r="E35" s="78">
        <v>153</v>
      </c>
      <c r="F35" s="78">
        <v>653620</v>
      </c>
      <c r="G35" s="79">
        <v>4272.0261</v>
      </c>
      <c r="H35" s="78">
        <v>540000000</v>
      </c>
    </row>
    <row r="36" spans="1:8" ht="15" customHeight="1" x14ac:dyDescent="0.2">
      <c r="A36" s="77" t="s">
        <v>236</v>
      </c>
      <c r="B36" s="77" t="s">
        <v>237</v>
      </c>
      <c r="C36" s="77" t="s">
        <v>238</v>
      </c>
      <c r="D36" s="80" t="s">
        <v>73</v>
      </c>
      <c r="E36" s="78">
        <v>10436</v>
      </c>
      <c r="F36" s="78">
        <v>710726.5</v>
      </c>
      <c r="G36" s="79">
        <v>68.103300000000004</v>
      </c>
      <c r="H36" s="78">
        <v>109657158</v>
      </c>
    </row>
    <row r="37" spans="1:8" ht="15" customHeight="1" x14ac:dyDescent="0.2">
      <c r="A37" s="77" t="s">
        <v>239</v>
      </c>
      <c r="B37" s="77" t="s">
        <v>240</v>
      </c>
      <c r="C37" s="77" t="s">
        <v>108</v>
      </c>
      <c r="D37" s="80" t="s">
        <v>92</v>
      </c>
      <c r="E37" s="78">
        <v>6612</v>
      </c>
      <c r="F37" s="78">
        <v>75436.2</v>
      </c>
      <c r="G37" s="79">
        <v>11.409000000000001</v>
      </c>
      <c r="H37" s="78">
        <v>316077531.89999998</v>
      </c>
    </row>
    <row r="38" spans="1:8" ht="15" customHeight="1" x14ac:dyDescent="0.2">
      <c r="A38" s="77" t="s">
        <v>106</v>
      </c>
      <c r="B38" s="77" t="s">
        <v>107</v>
      </c>
      <c r="C38" s="77" t="s">
        <v>108</v>
      </c>
      <c r="D38" s="80" t="s">
        <v>73</v>
      </c>
      <c r="E38" s="78">
        <v>100</v>
      </c>
      <c r="F38" s="78">
        <v>900</v>
      </c>
      <c r="G38" s="79">
        <v>9</v>
      </c>
      <c r="H38" s="78">
        <v>1274697</v>
      </c>
    </row>
    <row r="39" spans="1:8" ht="15" customHeight="1" x14ac:dyDescent="0.2">
      <c r="A39" s="77" t="s">
        <v>241</v>
      </c>
      <c r="B39" s="77" t="s">
        <v>242</v>
      </c>
      <c r="C39" s="77" t="s">
        <v>243</v>
      </c>
      <c r="D39" s="80" t="s">
        <v>73</v>
      </c>
      <c r="E39" s="78">
        <v>11</v>
      </c>
      <c r="F39" s="78">
        <v>60800</v>
      </c>
      <c r="G39" s="79">
        <v>5527.2727000000004</v>
      </c>
      <c r="H39" s="78">
        <v>5945182200</v>
      </c>
    </row>
    <row r="40" spans="1:8" ht="15" customHeight="1" x14ac:dyDescent="0.2">
      <c r="A40" s="77" t="s">
        <v>244</v>
      </c>
      <c r="B40" s="77" t="s">
        <v>245</v>
      </c>
      <c r="C40" s="77" t="s">
        <v>246</v>
      </c>
      <c r="D40" s="80" t="s">
        <v>73</v>
      </c>
      <c r="E40" s="78">
        <v>90</v>
      </c>
      <c r="F40" s="78">
        <v>214460</v>
      </c>
      <c r="G40" s="79">
        <v>2382.8888999999999</v>
      </c>
      <c r="H40" s="78">
        <v>947637440</v>
      </c>
    </row>
    <row r="41" spans="1:8" ht="15" customHeight="1" x14ac:dyDescent="0.2">
      <c r="A41" s="77" t="s">
        <v>247</v>
      </c>
      <c r="B41" s="77" t="s">
        <v>248</v>
      </c>
      <c r="C41" s="77" t="s">
        <v>246</v>
      </c>
      <c r="D41" s="80" t="s">
        <v>73</v>
      </c>
      <c r="E41" s="78">
        <v>1027</v>
      </c>
      <c r="F41" s="78">
        <v>2392840</v>
      </c>
      <c r="G41" s="79">
        <v>2329.9317999999998</v>
      </c>
      <c r="H41" s="78">
        <v>297311520</v>
      </c>
    </row>
    <row r="42" spans="1:8" ht="15" customHeight="1" x14ac:dyDescent="0.2">
      <c r="A42" s="77" t="s">
        <v>249</v>
      </c>
      <c r="B42" s="77" t="s">
        <v>250</v>
      </c>
      <c r="C42" s="77" t="s">
        <v>251</v>
      </c>
      <c r="D42" s="80" t="s">
        <v>92</v>
      </c>
      <c r="E42" s="78">
        <v>2653</v>
      </c>
      <c r="F42" s="78">
        <v>2229760</v>
      </c>
      <c r="G42" s="79">
        <v>840.4674</v>
      </c>
      <c r="H42" s="78">
        <v>2224882935</v>
      </c>
    </row>
    <row r="43" spans="1:8" ht="15" customHeight="1" x14ac:dyDescent="0.2">
      <c r="A43" s="77" t="s">
        <v>109</v>
      </c>
      <c r="B43" s="77" t="s">
        <v>110</v>
      </c>
      <c r="C43" s="77" t="s">
        <v>111</v>
      </c>
      <c r="D43" s="80" t="s">
        <v>73</v>
      </c>
      <c r="E43" s="78">
        <v>10</v>
      </c>
      <c r="F43" s="78">
        <v>4620</v>
      </c>
      <c r="G43" s="79">
        <v>462</v>
      </c>
      <c r="H43" s="78">
        <v>60187512</v>
      </c>
    </row>
    <row r="44" spans="1:8" ht="15" customHeight="1" x14ac:dyDescent="0.2">
      <c r="A44" s="77" t="s">
        <v>252</v>
      </c>
      <c r="B44" s="77" t="s">
        <v>253</v>
      </c>
      <c r="C44" s="77" t="s">
        <v>254</v>
      </c>
      <c r="D44" s="80" t="s">
        <v>73</v>
      </c>
      <c r="E44" s="78">
        <v>501</v>
      </c>
      <c r="F44" s="78">
        <v>312215</v>
      </c>
      <c r="G44" s="79">
        <v>623.18359999999996</v>
      </c>
      <c r="H44" s="78">
        <v>929145020</v>
      </c>
    </row>
    <row r="45" spans="1:8" ht="15" customHeight="1" x14ac:dyDescent="0.2">
      <c r="A45" s="77" t="s">
        <v>255</v>
      </c>
      <c r="B45" s="77" t="s">
        <v>256</v>
      </c>
      <c r="C45" s="77" t="s">
        <v>257</v>
      </c>
      <c r="D45" s="80" t="s">
        <v>73</v>
      </c>
      <c r="E45" s="78">
        <v>9948</v>
      </c>
      <c r="F45" s="78">
        <v>505832.5</v>
      </c>
      <c r="G45" s="79">
        <v>50.847700000000003</v>
      </c>
      <c r="H45" s="78">
        <v>280595021</v>
      </c>
    </row>
    <row r="46" spans="1:8" ht="15" customHeight="1" x14ac:dyDescent="0.2">
      <c r="A46" s="77" t="s">
        <v>258</v>
      </c>
      <c r="B46" s="77" t="s">
        <v>259</v>
      </c>
      <c r="C46" s="77" t="s">
        <v>260</v>
      </c>
      <c r="D46" s="80" t="s">
        <v>92</v>
      </c>
      <c r="E46" s="78">
        <v>187</v>
      </c>
      <c r="F46" s="78">
        <v>118195</v>
      </c>
      <c r="G46" s="79">
        <v>632.05880000000002</v>
      </c>
      <c r="H46" s="78">
        <v>274928550</v>
      </c>
    </row>
    <row r="47" spans="1:8" ht="15" customHeight="1" x14ac:dyDescent="0.2">
      <c r="A47" s="77" t="s">
        <v>261</v>
      </c>
      <c r="B47" s="77" t="s">
        <v>262</v>
      </c>
      <c r="C47" s="77" t="s">
        <v>263</v>
      </c>
      <c r="D47" s="80" t="s">
        <v>92</v>
      </c>
      <c r="E47" s="78">
        <v>6773</v>
      </c>
      <c r="F47" s="78">
        <v>485509.5</v>
      </c>
      <c r="G47" s="79">
        <v>71.683099999999996</v>
      </c>
      <c r="H47" s="78">
        <v>930152775</v>
      </c>
    </row>
    <row r="48" spans="1:8" ht="15" customHeight="1" x14ac:dyDescent="0.2">
      <c r="A48" s="77" t="s">
        <v>264</v>
      </c>
      <c r="B48" s="77" t="s">
        <v>265</v>
      </c>
      <c r="C48" s="77" t="s">
        <v>266</v>
      </c>
      <c r="D48" s="80" t="s">
        <v>73</v>
      </c>
      <c r="E48" s="78">
        <v>1485</v>
      </c>
      <c r="F48" s="78">
        <v>202109</v>
      </c>
      <c r="G48" s="79">
        <v>136.1003</v>
      </c>
      <c r="H48" s="78">
        <v>95387904</v>
      </c>
    </row>
    <row r="49" spans="1:8" ht="15" customHeight="1" x14ac:dyDescent="0.2">
      <c r="A49" s="77" t="s">
        <v>267</v>
      </c>
      <c r="B49" s="77" t="s">
        <v>268</v>
      </c>
      <c r="C49" s="77" t="s">
        <v>269</v>
      </c>
      <c r="D49" s="80" t="s">
        <v>73</v>
      </c>
      <c r="E49" s="78">
        <v>51</v>
      </c>
      <c r="F49" s="78">
        <v>122000</v>
      </c>
      <c r="G49" s="79">
        <v>2392.1569</v>
      </c>
      <c r="H49" s="78">
        <v>726338400</v>
      </c>
    </row>
    <row r="50" spans="1:8" ht="15" customHeight="1" x14ac:dyDescent="0.2">
      <c r="A50" s="77" t="s">
        <v>270</v>
      </c>
      <c r="B50" s="77" t="s">
        <v>271</v>
      </c>
      <c r="C50" s="77" t="s">
        <v>272</v>
      </c>
      <c r="D50" s="80" t="s">
        <v>73</v>
      </c>
      <c r="E50" s="78">
        <v>89</v>
      </c>
      <c r="F50" s="78">
        <v>95480</v>
      </c>
      <c r="G50" s="79">
        <v>1072.809</v>
      </c>
      <c r="H50" s="78">
        <v>345010740</v>
      </c>
    </row>
    <row r="51" spans="1:8" ht="15" customHeight="1" x14ac:dyDescent="0.2">
      <c r="A51" s="77" t="s">
        <v>273</v>
      </c>
      <c r="B51" s="77" t="s">
        <v>274</v>
      </c>
      <c r="C51" s="77" t="s">
        <v>275</v>
      </c>
      <c r="D51" s="80" t="s">
        <v>73</v>
      </c>
      <c r="E51" s="78">
        <v>202</v>
      </c>
      <c r="F51" s="78">
        <v>61672</v>
      </c>
      <c r="G51" s="79">
        <v>305.30689999999998</v>
      </c>
      <c r="H51" s="78">
        <v>3370856412</v>
      </c>
    </row>
    <row r="52" spans="1:8" ht="15" customHeight="1" x14ac:dyDescent="0.2">
      <c r="A52" s="77" t="s">
        <v>276</v>
      </c>
      <c r="B52" s="77" t="s">
        <v>277</v>
      </c>
      <c r="C52" s="77" t="s">
        <v>278</v>
      </c>
      <c r="D52" s="80" t="s">
        <v>92</v>
      </c>
      <c r="E52" s="78">
        <v>12</v>
      </c>
      <c r="F52" s="78">
        <v>357800</v>
      </c>
      <c r="G52" s="79">
        <v>29816.666700000002</v>
      </c>
      <c r="H52" s="78">
        <v>887703600</v>
      </c>
    </row>
    <row r="53" spans="1:8" ht="15" customHeight="1" x14ac:dyDescent="0.2">
      <c r="A53" s="77" t="s">
        <v>279</v>
      </c>
      <c r="B53" s="77" t="s">
        <v>280</v>
      </c>
      <c r="C53" s="77" t="s">
        <v>281</v>
      </c>
      <c r="D53" s="80" t="s">
        <v>73</v>
      </c>
      <c r="E53" s="78">
        <v>44</v>
      </c>
      <c r="F53" s="78">
        <v>528</v>
      </c>
      <c r="G53" s="79">
        <v>12</v>
      </c>
      <c r="H53" s="78">
        <v>46358700</v>
      </c>
    </row>
    <row r="54" spans="1:8" ht="15" customHeight="1" x14ac:dyDescent="0.2">
      <c r="A54" s="77" t="s">
        <v>282</v>
      </c>
      <c r="B54" s="77" t="s">
        <v>283</v>
      </c>
      <c r="C54" s="77" t="s">
        <v>284</v>
      </c>
      <c r="D54" s="80" t="s">
        <v>92</v>
      </c>
      <c r="E54" s="78">
        <v>19382</v>
      </c>
      <c r="F54" s="78">
        <v>807232.2</v>
      </c>
      <c r="G54" s="79">
        <v>41.648600000000002</v>
      </c>
      <c r="H54" s="78">
        <v>464276674.5</v>
      </c>
    </row>
    <row r="55" spans="1:8" ht="15" customHeight="1" x14ac:dyDescent="0.2">
      <c r="A55" s="77" t="s">
        <v>121</v>
      </c>
      <c r="B55" s="77" t="s">
        <v>122</v>
      </c>
      <c r="C55" s="77" t="s">
        <v>123</v>
      </c>
      <c r="D55" s="80" t="s">
        <v>73</v>
      </c>
      <c r="E55" s="78">
        <v>203</v>
      </c>
      <c r="F55" s="78">
        <v>41006</v>
      </c>
      <c r="G55" s="79">
        <v>202</v>
      </c>
      <c r="H55" s="78">
        <v>135087298</v>
      </c>
    </row>
    <row r="56" spans="1:8" ht="15" customHeight="1" x14ac:dyDescent="0.2">
      <c r="A56" s="77" t="s">
        <v>134</v>
      </c>
      <c r="B56" s="77" t="s">
        <v>135</v>
      </c>
      <c r="C56" s="77" t="s">
        <v>136</v>
      </c>
      <c r="D56" s="80" t="s">
        <v>73</v>
      </c>
      <c r="E56" s="78">
        <v>6529</v>
      </c>
      <c r="F56" s="78">
        <v>12116100</v>
      </c>
      <c r="G56" s="79">
        <v>1855.7358999999999</v>
      </c>
      <c r="H56" s="78">
        <v>4263677680</v>
      </c>
    </row>
    <row r="57" spans="1:8" ht="15" customHeight="1" x14ac:dyDescent="0.2">
      <c r="A57" s="77" t="s">
        <v>137</v>
      </c>
      <c r="B57" s="77" t="s">
        <v>138</v>
      </c>
      <c r="C57" s="77" t="s">
        <v>139</v>
      </c>
      <c r="D57" s="80" t="s">
        <v>140</v>
      </c>
      <c r="E57" s="78">
        <v>17217</v>
      </c>
      <c r="F57" s="78">
        <v>10949672</v>
      </c>
      <c r="G57" s="79">
        <v>635.98030000000006</v>
      </c>
      <c r="H57" s="78">
        <v>4514081902</v>
      </c>
    </row>
    <row r="58" spans="1:8" ht="15" customHeight="1" x14ac:dyDescent="0.2">
      <c r="A58" s="77" t="s">
        <v>141</v>
      </c>
      <c r="B58" s="77" t="s">
        <v>142</v>
      </c>
      <c r="C58" s="77" t="s">
        <v>143</v>
      </c>
      <c r="D58" s="80" t="s">
        <v>140</v>
      </c>
      <c r="E58" s="78">
        <v>556229</v>
      </c>
      <c r="F58" s="78">
        <v>15963242.4</v>
      </c>
      <c r="G58" s="79">
        <v>28.699000000000002</v>
      </c>
      <c r="H58" s="78">
        <v>3843840031</v>
      </c>
    </row>
    <row r="59" spans="1:8" ht="15" customHeight="1" x14ac:dyDescent="0.2">
      <c r="A59" s="77" t="s">
        <v>285</v>
      </c>
      <c r="B59" s="77" t="s">
        <v>286</v>
      </c>
      <c r="C59" s="77" t="s">
        <v>287</v>
      </c>
      <c r="D59" s="80" t="s">
        <v>73</v>
      </c>
      <c r="E59" s="78">
        <v>662</v>
      </c>
      <c r="F59" s="78">
        <v>535515</v>
      </c>
      <c r="G59" s="79">
        <v>808.93499999999995</v>
      </c>
      <c r="H59" s="78">
        <v>553193760</v>
      </c>
    </row>
    <row r="60" spans="1:8" ht="15" customHeight="1" x14ac:dyDescent="0.2">
      <c r="A60" s="77" t="s">
        <v>74</v>
      </c>
      <c r="B60" s="77" t="s">
        <v>75</v>
      </c>
      <c r="C60" s="77" t="s">
        <v>76</v>
      </c>
      <c r="D60" s="80" t="s">
        <v>73</v>
      </c>
      <c r="E60" s="78">
        <v>366865</v>
      </c>
      <c r="F60" s="78">
        <v>8710546</v>
      </c>
      <c r="G60" s="79">
        <v>23.743200000000002</v>
      </c>
      <c r="H60" s="78">
        <v>73114032</v>
      </c>
    </row>
    <row r="61" spans="1:8" ht="15" customHeight="1" x14ac:dyDescent="0.2">
      <c r="A61" s="77" t="s">
        <v>288</v>
      </c>
      <c r="B61" s="77" t="s">
        <v>289</v>
      </c>
      <c r="C61" s="77" t="s">
        <v>290</v>
      </c>
      <c r="D61" s="80" t="s">
        <v>73</v>
      </c>
      <c r="E61" s="78">
        <v>106</v>
      </c>
      <c r="F61" s="78">
        <v>75020</v>
      </c>
      <c r="G61" s="79">
        <v>707.73580000000004</v>
      </c>
      <c r="H61" s="78">
        <v>432403300</v>
      </c>
    </row>
    <row r="62" spans="1:8" ht="15" customHeight="1" x14ac:dyDescent="0.2">
      <c r="A62" s="77" t="s">
        <v>130</v>
      </c>
      <c r="B62" s="77" t="s">
        <v>131</v>
      </c>
      <c r="C62" s="77" t="s">
        <v>132</v>
      </c>
      <c r="D62" s="80" t="s">
        <v>73</v>
      </c>
      <c r="E62" s="78">
        <v>1379</v>
      </c>
      <c r="F62" s="78">
        <v>62210.6</v>
      </c>
      <c r="G62" s="79">
        <v>45.1128</v>
      </c>
      <c r="H62" s="78">
        <v>41537534.399999999</v>
      </c>
    </row>
    <row r="63" spans="1:8" ht="15" customHeight="1" x14ac:dyDescent="0.2">
      <c r="A63" s="77" t="s">
        <v>99</v>
      </c>
      <c r="B63" s="77" t="s">
        <v>100</v>
      </c>
      <c r="C63" s="77" t="s">
        <v>101</v>
      </c>
      <c r="D63" s="80" t="s">
        <v>92</v>
      </c>
      <c r="E63" s="78">
        <v>144436</v>
      </c>
      <c r="F63" s="78">
        <v>36089961</v>
      </c>
      <c r="G63" s="79">
        <v>249.8682</v>
      </c>
      <c r="H63" s="78">
        <v>525280000</v>
      </c>
    </row>
    <row r="64" spans="1:8" ht="15" customHeight="1" x14ac:dyDescent="0.2">
      <c r="A64" s="77" t="s">
        <v>291</v>
      </c>
      <c r="B64" s="77" t="s">
        <v>292</v>
      </c>
      <c r="C64" s="77" t="s">
        <v>293</v>
      </c>
      <c r="D64" s="80" t="s">
        <v>92</v>
      </c>
      <c r="E64" s="78">
        <v>541</v>
      </c>
      <c r="F64" s="78">
        <v>90313</v>
      </c>
      <c r="G64" s="79">
        <v>166.93719999999999</v>
      </c>
      <c r="H64" s="78">
        <v>1243195548</v>
      </c>
    </row>
    <row r="65" spans="1:8" ht="15" customHeight="1" x14ac:dyDescent="0.2">
      <c r="A65" s="77" t="s">
        <v>294</v>
      </c>
      <c r="B65" s="77" t="s">
        <v>295</v>
      </c>
      <c r="C65" s="77" t="s">
        <v>296</v>
      </c>
      <c r="D65" s="80" t="s">
        <v>73</v>
      </c>
      <c r="E65" s="78">
        <v>299</v>
      </c>
      <c r="F65" s="78">
        <v>37167</v>
      </c>
      <c r="G65" s="79">
        <v>124.3043</v>
      </c>
      <c r="H65" s="78">
        <v>24629800</v>
      </c>
    </row>
    <row r="66" spans="1:8" ht="15" customHeight="1" x14ac:dyDescent="0.2">
      <c r="A66" s="77" t="s">
        <v>297</v>
      </c>
      <c r="B66" s="77" t="s">
        <v>298</v>
      </c>
      <c r="C66" s="77" t="s">
        <v>299</v>
      </c>
      <c r="D66" s="80" t="s">
        <v>73</v>
      </c>
      <c r="E66" s="78">
        <v>530</v>
      </c>
      <c r="F66" s="78">
        <v>502940</v>
      </c>
      <c r="G66" s="79">
        <v>948.9434</v>
      </c>
      <c r="H66" s="78">
        <v>77749900</v>
      </c>
    </row>
    <row r="67" spans="1:8" ht="15" customHeight="1" x14ac:dyDescent="0.2">
      <c r="A67" s="77" t="s">
        <v>93</v>
      </c>
      <c r="B67" s="77" t="s">
        <v>94</v>
      </c>
      <c r="C67" s="77" t="s">
        <v>95</v>
      </c>
      <c r="D67" s="80" t="s">
        <v>92</v>
      </c>
      <c r="E67" s="78">
        <v>4574</v>
      </c>
      <c r="F67" s="78">
        <v>352167</v>
      </c>
      <c r="G67" s="79">
        <v>76.993200000000002</v>
      </c>
      <c r="H67" s="78" t="s">
        <v>199</v>
      </c>
    </row>
    <row r="68" spans="1:8" ht="15" customHeight="1" x14ac:dyDescent="0.2">
      <c r="A68" s="77" t="s">
        <v>300</v>
      </c>
      <c r="B68" s="77" t="s">
        <v>301</v>
      </c>
      <c r="C68" s="77" t="s">
        <v>302</v>
      </c>
      <c r="D68" s="80" t="s">
        <v>73</v>
      </c>
      <c r="E68" s="78">
        <v>252</v>
      </c>
      <c r="F68" s="78">
        <v>1096880</v>
      </c>
      <c r="G68" s="79">
        <v>4352.6984000000002</v>
      </c>
      <c r="H68" s="78">
        <v>1591721040</v>
      </c>
    </row>
    <row r="69" spans="1:8" ht="15" customHeight="1" x14ac:dyDescent="0.2">
      <c r="A69" s="77" t="s">
        <v>303</v>
      </c>
      <c r="B69" s="77" t="s">
        <v>304</v>
      </c>
      <c r="C69" s="77" t="s">
        <v>305</v>
      </c>
      <c r="D69" s="80" t="s">
        <v>73</v>
      </c>
      <c r="E69" s="78">
        <v>3201</v>
      </c>
      <c r="F69" s="78">
        <v>325571.5</v>
      </c>
      <c r="G69" s="79">
        <v>101.7093</v>
      </c>
      <c r="H69" s="78">
        <v>59740000</v>
      </c>
    </row>
    <row r="70" spans="1:8" ht="15" customHeight="1" x14ac:dyDescent="0.2">
      <c r="A70" s="77" t="s">
        <v>103</v>
      </c>
      <c r="B70" s="77" t="s">
        <v>104</v>
      </c>
      <c r="C70" s="77" t="s">
        <v>105</v>
      </c>
      <c r="D70" s="80" t="s">
        <v>92</v>
      </c>
      <c r="E70" s="78">
        <v>30863</v>
      </c>
      <c r="F70" s="78">
        <v>140148.07999999999</v>
      </c>
      <c r="G70" s="79">
        <v>4.5410000000000004</v>
      </c>
      <c r="H70" s="78">
        <v>15080058</v>
      </c>
    </row>
    <row r="71" spans="1:8" ht="15" customHeight="1" x14ac:dyDescent="0.2">
      <c r="A71" s="77" t="s">
        <v>96</v>
      </c>
      <c r="B71" s="77" t="s">
        <v>97</v>
      </c>
      <c r="C71" s="77" t="s">
        <v>98</v>
      </c>
      <c r="D71" s="80" t="s">
        <v>73</v>
      </c>
      <c r="E71" s="78">
        <v>7175</v>
      </c>
      <c r="F71" s="78">
        <v>562830.5</v>
      </c>
      <c r="G71" s="79">
        <v>78.443299999999994</v>
      </c>
      <c r="H71" s="78">
        <v>114400027.5</v>
      </c>
    </row>
    <row r="72" spans="1:8" ht="15" customHeight="1" x14ac:dyDescent="0.2">
      <c r="A72" s="77" t="s">
        <v>306</v>
      </c>
      <c r="B72" s="77" t="s">
        <v>307</v>
      </c>
      <c r="C72" s="77" t="s">
        <v>308</v>
      </c>
      <c r="D72" s="80" t="s">
        <v>73</v>
      </c>
      <c r="E72" s="78">
        <v>361</v>
      </c>
      <c r="F72" s="78">
        <v>2707.5</v>
      </c>
      <c r="G72" s="79">
        <v>7.5</v>
      </c>
      <c r="H72" s="78">
        <v>33839370</v>
      </c>
    </row>
    <row r="73" spans="1:8" ht="15" customHeight="1" x14ac:dyDescent="0.2">
      <c r="A73" s="77" t="s">
        <v>70</v>
      </c>
      <c r="B73" s="77" t="s">
        <v>71</v>
      </c>
      <c r="C73" s="77" t="s">
        <v>72</v>
      </c>
      <c r="D73" s="80" t="s">
        <v>73</v>
      </c>
      <c r="E73" s="78">
        <v>816</v>
      </c>
      <c r="F73" s="78">
        <v>5579</v>
      </c>
      <c r="G73" s="79">
        <v>6.8369999999999997</v>
      </c>
      <c r="H73" s="78">
        <v>7431781</v>
      </c>
    </row>
    <row r="74" spans="1:8" ht="15" customHeight="1" x14ac:dyDescent="0.2">
      <c r="A74" s="77" t="s">
        <v>127</v>
      </c>
      <c r="B74" s="77" t="s">
        <v>128</v>
      </c>
      <c r="C74" s="77" t="s">
        <v>129</v>
      </c>
      <c r="D74" s="80" t="s">
        <v>73</v>
      </c>
      <c r="E74" s="78">
        <v>33907</v>
      </c>
      <c r="F74" s="78">
        <v>545038.69999999995</v>
      </c>
      <c r="G74" s="79">
        <v>16.0745</v>
      </c>
      <c r="H74" s="78">
        <v>272374601.39999998</v>
      </c>
    </row>
    <row r="75" spans="1:8" ht="15" customHeight="1" x14ac:dyDescent="0.2">
      <c r="A75" s="77" t="s">
        <v>153</v>
      </c>
      <c r="B75" s="77" t="s">
        <v>154</v>
      </c>
      <c r="C75" s="77" t="s">
        <v>155</v>
      </c>
      <c r="D75" s="80" t="s">
        <v>73</v>
      </c>
      <c r="E75" s="78">
        <v>77786</v>
      </c>
      <c r="F75" s="78">
        <v>4924384.4000000004</v>
      </c>
      <c r="G75" s="79">
        <v>63.306800000000003</v>
      </c>
      <c r="H75" s="78">
        <v>20623581902</v>
      </c>
    </row>
    <row r="76" spans="1:8" ht="15" customHeight="1" x14ac:dyDescent="0.2">
      <c r="A76" s="77" t="s">
        <v>309</v>
      </c>
      <c r="B76" s="77" t="s">
        <v>310</v>
      </c>
      <c r="C76" s="77" t="s">
        <v>311</v>
      </c>
      <c r="D76" s="80" t="s">
        <v>92</v>
      </c>
      <c r="E76" s="78">
        <v>1056</v>
      </c>
      <c r="F76" s="78">
        <v>28712.6</v>
      </c>
      <c r="G76" s="79">
        <v>27.19</v>
      </c>
      <c r="H76" s="78">
        <v>63972660</v>
      </c>
    </row>
    <row r="77" spans="1:8" ht="15" customHeight="1" x14ac:dyDescent="0.2">
      <c r="A77" s="77" t="s">
        <v>77</v>
      </c>
      <c r="B77" s="77" t="s">
        <v>78</v>
      </c>
      <c r="C77" s="77" t="s">
        <v>79</v>
      </c>
      <c r="D77" s="80" t="s">
        <v>73</v>
      </c>
      <c r="E77" s="78">
        <v>82</v>
      </c>
      <c r="F77" s="78">
        <v>1951.6</v>
      </c>
      <c r="G77" s="79">
        <v>23.8</v>
      </c>
      <c r="H77" s="78">
        <v>7325830.4000000004</v>
      </c>
    </row>
    <row r="78" spans="1:8" s="76" customFormat="1" ht="15" customHeight="1" x14ac:dyDescent="0.2">
      <c r="A78" s="74" t="s">
        <v>22</v>
      </c>
      <c r="B78" s="74"/>
      <c r="C78" s="75"/>
      <c r="D78" s="75"/>
      <c r="E78" s="75"/>
      <c r="F78" s="75"/>
      <c r="G78" s="75"/>
      <c r="H78" s="101"/>
    </row>
    <row r="79" spans="1:8" s="76" customFormat="1" ht="15" customHeight="1" x14ac:dyDescent="0.2">
      <c r="A79" s="77" t="s">
        <v>319</v>
      </c>
      <c r="B79" s="77" t="s">
        <v>320</v>
      </c>
      <c r="C79" s="77" t="s">
        <v>229</v>
      </c>
      <c r="D79" s="80" t="s">
        <v>92</v>
      </c>
      <c r="E79" s="78">
        <v>2000000</v>
      </c>
      <c r="F79" s="78">
        <v>1842500</v>
      </c>
      <c r="G79" s="79">
        <v>89.25</v>
      </c>
      <c r="H79" s="78">
        <v>1900000000</v>
      </c>
    </row>
    <row r="80" spans="1:8" ht="15" customHeight="1" x14ac:dyDescent="0.2">
      <c r="A80" s="77" t="s">
        <v>321</v>
      </c>
      <c r="B80" s="77" t="s">
        <v>322</v>
      </c>
      <c r="C80" s="77" t="s">
        <v>323</v>
      </c>
      <c r="D80" s="80" t="s">
        <v>73</v>
      </c>
      <c r="E80" s="78">
        <v>26502</v>
      </c>
      <c r="F80" s="78">
        <v>170055.22</v>
      </c>
      <c r="G80" s="79">
        <v>85</v>
      </c>
      <c r="H80" s="78">
        <v>352900620.07999998</v>
      </c>
    </row>
    <row r="81" spans="1:8" ht="15" customHeight="1" x14ac:dyDescent="0.2">
      <c r="A81" s="77" t="s">
        <v>344</v>
      </c>
      <c r="B81" s="77" t="s">
        <v>345</v>
      </c>
      <c r="C81" s="77" t="s">
        <v>346</v>
      </c>
      <c r="D81" s="80" t="s">
        <v>92</v>
      </c>
      <c r="E81" s="78">
        <v>500000</v>
      </c>
      <c r="F81" s="78">
        <v>3424303.22</v>
      </c>
      <c r="G81" s="79">
        <v>90.7</v>
      </c>
      <c r="H81" s="78">
        <v>308187289.70999998</v>
      </c>
    </row>
    <row r="82" spans="1:8" ht="15" customHeight="1" x14ac:dyDescent="0.2">
      <c r="A82" s="77" t="s">
        <v>347</v>
      </c>
      <c r="B82" s="77" t="s">
        <v>348</v>
      </c>
      <c r="C82" s="77" t="s">
        <v>349</v>
      </c>
      <c r="D82" s="80" t="s">
        <v>73</v>
      </c>
      <c r="E82" s="78">
        <v>6800000</v>
      </c>
      <c r="F82" s="78">
        <v>34388862.07</v>
      </c>
      <c r="G82" s="79">
        <v>101.7</v>
      </c>
      <c r="H82" s="78" t="s">
        <v>199</v>
      </c>
    </row>
    <row r="83" spans="1:8" ht="15" customHeight="1" x14ac:dyDescent="0.2">
      <c r="A83" s="77" t="s">
        <v>350</v>
      </c>
      <c r="B83" s="77" t="s">
        <v>351</v>
      </c>
      <c r="C83" s="77" t="s">
        <v>349</v>
      </c>
      <c r="D83" s="80" t="s">
        <v>73</v>
      </c>
      <c r="E83" s="78">
        <v>2000000</v>
      </c>
      <c r="F83" s="78">
        <v>13217644.18</v>
      </c>
      <c r="G83" s="79">
        <v>101.7</v>
      </c>
      <c r="H83" s="78" t="s">
        <v>199</v>
      </c>
    </row>
    <row r="84" spans="1:8" ht="15" customHeight="1" x14ac:dyDescent="0.2">
      <c r="A84" s="77" t="s">
        <v>325</v>
      </c>
      <c r="B84" s="77" t="s">
        <v>326</v>
      </c>
      <c r="C84" s="77" t="s">
        <v>327</v>
      </c>
      <c r="D84" s="80" t="s">
        <v>92</v>
      </c>
      <c r="E84" s="78">
        <v>5946610</v>
      </c>
      <c r="F84" s="78">
        <v>5954235</v>
      </c>
      <c r="G84" s="79">
        <v>100.12820000000001</v>
      </c>
      <c r="H84" s="78">
        <v>2306900000</v>
      </c>
    </row>
    <row r="85" spans="1:8" ht="15" customHeight="1" x14ac:dyDescent="0.2">
      <c r="A85" s="77" t="s">
        <v>328</v>
      </c>
      <c r="B85" s="77" t="s">
        <v>329</v>
      </c>
      <c r="C85" s="77" t="s">
        <v>330</v>
      </c>
      <c r="D85" s="80" t="s">
        <v>92</v>
      </c>
      <c r="E85" s="78">
        <v>116139000</v>
      </c>
      <c r="F85" s="78">
        <v>115653913.7</v>
      </c>
      <c r="G85" s="79">
        <v>99.618099999999998</v>
      </c>
      <c r="H85" s="78">
        <v>11220900000</v>
      </c>
    </row>
    <row r="86" spans="1:8" ht="15" customHeight="1" x14ac:dyDescent="0.2">
      <c r="A86" s="77" t="s">
        <v>352</v>
      </c>
      <c r="B86" s="77" t="s">
        <v>353</v>
      </c>
      <c r="C86" s="77" t="s">
        <v>330</v>
      </c>
      <c r="D86" s="80" t="s">
        <v>92</v>
      </c>
      <c r="E86" s="78">
        <v>25000</v>
      </c>
      <c r="F86" s="78">
        <v>199994.89</v>
      </c>
      <c r="G86" s="79">
        <v>106</v>
      </c>
      <c r="H86" s="78">
        <v>11199713868</v>
      </c>
    </row>
    <row r="87" spans="1:8" ht="15" customHeight="1" x14ac:dyDescent="0.2">
      <c r="A87" s="77" t="s">
        <v>331</v>
      </c>
      <c r="B87" s="77" t="s">
        <v>332</v>
      </c>
      <c r="C87" s="77" t="s">
        <v>330</v>
      </c>
      <c r="D87" s="80" t="s">
        <v>92</v>
      </c>
      <c r="E87" s="78">
        <v>74900000</v>
      </c>
      <c r="F87" s="78">
        <v>70796770</v>
      </c>
      <c r="G87" s="79">
        <v>94.479299999999995</v>
      </c>
      <c r="H87" s="78">
        <v>4699750000</v>
      </c>
    </row>
    <row r="88" spans="1:8" ht="15" customHeight="1" x14ac:dyDescent="0.2">
      <c r="A88" s="77" t="s">
        <v>354</v>
      </c>
      <c r="B88" s="77" t="s">
        <v>355</v>
      </c>
      <c r="C88" s="77" t="s">
        <v>330</v>
      </c>
      <c r="D88" s="80" t="s">
        <v>92</v>
      </c>
      <c r="E88" s="78">
        <v>2400000</v>
      </c>
      <c r="F88" s="78">
        <v>17671044.449999999</v>
      </c>
      <c r="G88" s="79">
        <v>97.714299999999994</v>
      </c>
      <c r="H88" s="78">
        <v>2942043390</v>
      </c>
    </row>
    <row r="89" spans="1:8" ht="15" customHeight="1" x14ac:dyDescent="0.2">
      <c r="A89" s="77" t="s">
        <v>356</v>
      </c>
      <c r="B89" s="77" t="s">
        <v>357</v>
      </c>
      <c r="C89" s="77" t="s">
        <v>330</v>
      </c>
      <c r="D89" s="80" t="s">
        <v>92</v>
      </c>
      <c r="E89" s="78">
        <v>10000000</v>
      </c>
      <c r="F89" s="78">
        <v>9845000</v>
      </c>
      <c r="G89" s="79">
        <v>98.45</v>
      </c>
      <c r="H89" s="78">
        <v>7964605000</v>
      </c>
    </row>
    <row r="90" spans="1:8" ht="15" customHeight="1" x14ac:dyDescent="0.2">
      <c r="A90" s="77" t="s">
        <v>358</v>
      </c>
      <c r="B90" s="77" t="s">
        <v>359</v>
      </c>
      <c r="C90" s="77" t="s">
        <v>330</v>
      </c>
      <c r="D90" s="80" t="s">
        <v>92</v>
      </c>
      <c r="E90" s="78">
        <v>12250000</v>
      </c>
      <c r="F90" s="78">
        <v>11551500</v>
      </c>
      <c r="G90" s="79">
        <v>94.298000000000002</v>
      </c>
      <c r="H90" s="78">
        <v>9420000000</v>
      </c>
    </row>
    <row r="91" spans="1:8" ht="15" customHeight="1" x14ac:dyDescent="0.2">
      <c r="A91" s="77" t="s">
        <v>360</v>
      </c>
      <c r="B91" s="77" t="s">
        <v>361</v>
      </c>
      <c r="C91" s="77" t="s">
        <v>330</v>
      </c>
      <c r="D91" s="80" t="s">
        <v>92</v>
      </c>
      <c r="E91" s="78">
        <v>1000000</v>
      </c>
      <c r="F91" s="78">
        <v>6434962.4000000004</v>
      </c>
      <c r="G91" s="79">
        <v>85.35</v>
      </c>
      <c r="H91" s="78">
        <v>6434962396.5</v>
      </c>
    </row>
    <row r="92" spans="1:8" ht="15" customHeight="1" x14ac:dyDescent="0.2">
      <c r="A92" s="77" t="s">
        <v>362</v>
      </c>
      <c r="B92" s="77" t="s">
        <v>363</v>
      </c>
      <c r="C92" s="77" t="s">
        <v>330</v>
      </c>
      <c r="D92" s="80" t="s">
        <v>92</v>
      </c>
      <c r="E92" s="78">
        <v>65680000</v>
      </c>
      <c r="F92" s="78">
        <v>48842895.170000002</v>
      </c>
      <c r="G92" s="79">
        <v>73.349999999999994</v>
      </c>
      <c r="H92" s="78">
        <v>8544559055.4399996</v>
      </c>
    </row>
    <row r="93" spans="1:8" ht="12.75" customHeight="1" x14ac:dyDescent="0.2">
      <c r="H93" s="101"/>
    </row>
    <row r="94" spans="1:8" ht="12.75" customHeight="1" x14ac:dyDescent="0.2">
      <c r="B94" s="120" t="s">
        <v>159</v>
      </c>
      <c r="C94" s="99" t="s">
        <v>160</v>
      </c>
      <c r="H94" s="101"/>
    </row>
    <row r="95" spans="1:8" ht="12.75" customHeight="1" x14ac:dyDescent="0.2">
      <c r="B95" s="99"/>
      <c r="C95" s="99" t="s">
        <v>161</v>
      </c>
      <c r="H95" s="101"/>
    </row>
    <row r="96" spans="1:8" ht="12.75" customHeight="1" x14ac:dyDescent="0.2">
      <c r="B96" s="99"/>
      <c r="C96" s="99" t="s">
        <v>162</v>
      </c>
      <c r="H96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2022-12-29T09:22:08Z</dcterms:modified>
  <cp:category/>
</cp:coreProperties>
</file>