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1\ENG\"/>
    </mc:Choice>
  </mc:AlternateContent>
  <xr:revisionPtr revIDLastSave="0" documentId="13_ncr:1_{B76C0EC3-D2AF-41DE-BB5E-4252A0789A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CorporateActions!$A$1:$H$75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<sst xmlns="http://schemas.openxmlformats.org/spreadsheetml/2006/main" count="1899" uniqueCount="551">
  <si>
    <t xml:space="preserve"> Zagreb Stock Exchange - Regulated Market</t>
  </si>
  <si>
    <t>Trading Summary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</si>
  <si>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</si>
  <si>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</si>
  <si>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</si>
  <si>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</si>
  <si>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</si>
  <si>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</si>
  <si>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</si>
  <si>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</si>
  <si>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</si>
  <si>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</si>
  <si>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</si>
  <si>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</si>
  <si>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</si>
  <si>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</si>
  <si>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</si>
  <si>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</si>
  <si>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</si>
  <si>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</si>
  <si>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</si>
  <si>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</si>
  <si>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</si>
  <si>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</si>
  <si>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</si>
  <si>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</si>
  <si>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</si>
  <si>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</si>
  <si>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</si>
  <si>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</si>
  <si>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</si>
  <si>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</si>
  <si>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</si>
  <si>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</si>
  <si>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</si>
  <si>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</si>
  <si>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</si>
  <si>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</si>
  <si>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</si>
  <si>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</si>
  <si>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</si>
  <si>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</si>
  <si>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</si>
  <si>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</si>
  <si>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</si>
  <si>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</si>
  <si>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</si>
  <si>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</si>
  <si>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</si>
  <si>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</si>
  <si>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</si>
  <si>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</si>
  <si>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</si>
  <si>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</si>
  <si>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</si>
  <si>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</si>
  <si>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</si>
  <si>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</si>
  <si>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</si>
  <si>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</si>
  <si>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</si>
  <si>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</si>
  <si>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</si>
  <si>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</si>
  <si>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</si>
  <si>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</si>
  <si>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</si>
  <si>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</si>
  <si>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VIDU</t>
  </si>
  <si>
    <t>HRVIDURA0009</t>
  </si>
  <si>
    <t>VILLA DUBROVNIK d.d.</t>
  </si>
  <si>
    <t>RR</t>
  </si>
  <si>
    <t>JDPL</t>
  </si>
  <si>
    <t>HRJDPLRA0007</t>
  </si>
  <si>
    <t>JADROPLOV d.d.</t>
  </si>
  <si>
    <t>SPVA</t>
  </si>
  <si>
    <t>HRSPVARA0007</t>
  </si>
  <si>
    <t>SPACVA d.d.</t>
  </si>
  <si>
    <t>ULPL</t>
  </si>
  <si>
    <t>HRULPLRA0002</t>
  </si>
  <si>
    <t>ALPHA ADRIATIC d.d.</t>
  </si>
  <si>
    <t>CTKS</t>
  </si>
  <si>
    <t>HRCTKSRA0004</t>
  </si>
  <si>
    <t>CATEKS d.d.</t>
  </si>
  <si>
    <t>ATPL</t>
  </si>
  <si>
    <t>HRATPLRA0008</t>
  </si>
  <si>
    <t>ATLANTSKA PLOVIDBA d.d.</t>
  </si>
  <si>
    <t>TKPR</t>
  </si>
  <si>
    <t>HRTKPRRA0000</t>
  </si>
  <si>
    <t>TEKSTILPROMET d.d.</t>
  </si>
  <si>
    <t>SAPN</t>
  </si>
  <si>
    <t>HRSAPNRA0007</t>
  </si>
  <si>
    <t>Saponia d.d.</t>
  </si>
  <si>
    <t>HTPO</t>
  </si>
  <si>
    <t>HRHTPORA0008</t>
  </si>
  <si>
    <t>HTP OREBIC d.d.</t>
  </si>
  <si>
    <t>KBZ</t>
  </si>
  <si>
    <t>HRKBZ0RA0005</t>
  </si>
  <si>
    <t>AGRAM BANKA d.d.</t>
  </si>
  <si>
    <t>Top 10 declines</t>
  </si>
  <si>
    <t>DLKV</t>
  </si>
  <si>
    <t>HRDLKVRA0006</t>
  </si>
  <si>
    <t>Dalekovod, d.d.</t>
  </si>
  <si>
    <t>RO</t>
  </si>
  <si>
    <t>HJDR</t>
  </si>
  <si>
    <t>HRHJDRRA0001</t>
  </si>
  <si>
    <t>HOTELI JADRAN d.d.</t>
  </si>
  <si>
    <t>MGMA</t>
  </si>
  <si>
    <t>HRMGMARA0005</t>
  </si>
  <si>
    <t>MAGMA d.d.</t>
  </si>
  <si>
    <t>3MAJ</t>
  </si>
  <si>
    <t>HR3MAJRA0002</t>
  </si>
  <si>
    <t>3. MAJ Brodogradiliste dd</t>
  </si>
  <si>
    <t>MRSK</t>
  </si>
  <si>
    <t>HRMRSKRA0004</t>
  </si>
  <si>
    <t>MARASKA d.d.</t>
  </si>
  <si>
    <t>PTKM</t>
  </si>
  <si>
    <t>HRPTKMRA0005</t>
  </si>
  <si>
    <t>PETROKEMIJA, d.d.</t>
  </si>
  <si>
    <t>DDJH</t>
  </si>
  <si>
    <t>HRDDJHRA0007</t>
  </si>
  <si>
    <t>DURO DAKOVIC GRUPA d.d.</t>
  </si>
  <si>
    <t>HZVG</t>
  </si>
  <si>
    <t>HRHZVGRA0002</t>
  </si>
  <si>
    <t>HOTELI ZIVOGOSCE d.d.</t>
  </si>
  <si>
    <t>BRNK</t>
  </si>
  <si>
    <t>HRBRNKRA0002</t>
  </si>
  <si>
    <t>BRIONKA d. d.</t>
  </si>
  <si>
    <t>CRAL</t>
  </si>
  <si>
    <t>HRCRALRA0005</t>
  </si>
  <si>
    <t>Croatia Airlines d.d.</t>
  </si>
  <si>
    <t>Top 10 stock with the highest turnover</t>
  </si>
  <si>
    <t>PODR</t>
  </si>
  <si>
    <t>HRPODRRA0004</t>
  </si>
  <si>
    <t>PODRAVKA d.d.</t>
  </si>
  <si>
    <t>RP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</si>
  <si>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</si>
  <si>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</si>
  <si>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</si>
  <si>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</si>
  <si>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</si>
  <si>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</si>
  <si>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</si>
  <si>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</si>
  <si>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</si>
  <si>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</si>
  <si>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</si>
  <si>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</si>
  <si>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ATGR</t>
  </si>
  <si>
    <t>HRATGRRA0003</t>
  </si>
  <si>
    <t>ATLANTIC GRUPA d.d.</t>
  </si>
  <si>
    <t>OPTE</t>
  </si>
  <si>
    <t>HROPTERA0001</t>
  </si>
  <si>
    <t>OT-OPTIMA TELEKOM d.d.</t>
  </si>
  <si>
    <t>KOEI</t>
  </si>
  <si>
    <t>HRKOEIRA0009</t>
  </si>
  <si>
    <t>KONCAR d.d.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</si>
  <si>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</si>
  <si>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</si>
  <si>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</si>
  <si>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</si>
  <si>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</si>
  <si>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</si>
  <si>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</si>
  <si>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</si>
  <si>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</si>
  <si>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</si>
  <si>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</si>
  <si>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</si>
  <si>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</si>
  <si>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</si>
  <si>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</si>
  <si>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</si>
  <si>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CTLL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</si>
  <si>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</si>
  <si>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</si>
  <si>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</si>
  <si>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</si>
  <si>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</si>
  <si>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</si>
  <si>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</si>
  <si>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</si>
  <si>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</si>
  <si>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</si>
  <si>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</si>
  <si>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</si>
  <si>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BDMR</t>
  </si>
  <si>
    <t>HRBDMRRA0002</t>
  </si>
  <si>
    <t>BRODOMERKUR d.d.</t>
  </si>
  <si>
    <t>BLKL</t>
  </si>
  <si>
    <t>HRBLKLRA0000</t>
  </si>
  <si>
    <t>BILOKALNIK-IPA d.d.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</si>
  <si>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</si>
  <si>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</si>
  <si>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</si>
  <si>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</si>
  <si>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</si>
  <si>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</si>
  <si>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</si>
  <si>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</si>
  <si>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</si>
  <si>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</si>
  <si>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</si>
  <si>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</si>
  <si>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</si>
  <si>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</si>
  <si>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</si>
  <si>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FMPS</t>
  </si>
  <si>
    <t>HRFMPSRA0003</t>
  </si>
  <si>
    <t>ZAIF Proprius dd u likvid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</si>
  <si>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</si>
  <si>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</si>
  <si>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</si>
  <si>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</si>
  <si>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</si>
  <si>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</si>
  <si>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</si>
  <si>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</si>
  <si>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</si>
  <si>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</si>
  <si>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</si>
  <si>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</si>
  <si>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</si>
  <si>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</si>
  <si>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</si>
  <si>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</si>
  <si>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</si>
  <si>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</si>
  <si>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</si>
  <si>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</si>
  <si>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</si>
  <si>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</si>
  <si>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</si>
  <si>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</si>
  <si>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</si>
  <si>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</si>
  <si>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</si>
  <si>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</si>
  <si>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</si>
  <si>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</si>
  <si>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</si>
  <si>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</si>
  <si>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</si>
  <si>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</si>
  <si>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</si>
  <si>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</si>
  <si>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</si>
  <si>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</si>
  <si>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</si>
  <si>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</si>
  <si>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</si>
  <si>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</si>
  <si>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</si>
  <si>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</si>
  <si>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</si>
  <si>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</si>
  <si>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</si>
  <si>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</si>
  <si>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</si>
  <si>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</si>
  <si>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</si>
  <si>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</si>
  <si>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</si>
  <si>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</si>
  <si>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</si>
  <si>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</si>
  <si>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</si>
  <si>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</si>
  <si>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</si>
  <si>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</si>
  <si>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</si>
  <si>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</si>
  <si>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</si>
  <si>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</si>
  <si>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</si>
  <si>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</si>
  <si>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</si>
  <si>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</si>
  <si>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</si>
  <si>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</si>
  <si>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</si>
  <si>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</si>
  <si>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</si>
  <si>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</si>
  <si>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</si>
  <si>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</si>
  <si>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</si>
  <si>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</si>
  <si>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</si>
  <si>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</si>
  <si>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</si>
  <si>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</si>
  <si>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</si>
  <si>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</si>
  <si>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</si>
  <si>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</si>
  <si>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</si>
  <si>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</si>
  <si>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M7PR</t>
  </si>
  <si>
    <t>HRM7PRRA0001</t>
  </si>
  <si>
    <t>Primo Real Estate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</si>
  <si>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</si>
  <si>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</si>
  <si>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</si>
  <si>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</si>
  <si>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</si>
  <si>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</si>
  <si>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</si>
  <si>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</si>
  <si>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</si>
  <si>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</si>
  <si>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</si>
  <si>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</si>
  <si>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</si>
  <si>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</si>
  <si>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</si>
  <si>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</si>
  <si>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</si>
  <si>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</si>
  <si>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</si>
  <si>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</si>
  <si>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</si>
  <si>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</si>
  <si>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</si>
  <si>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</si>
  <si>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</si>
  <si>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</si>
  <si>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</si>
  <si>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</si>
  <si>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</si>
  <si>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</si>
  <si>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</si>
  <si>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</si>
  <si>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</si>
  <si>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SPAN</t>
  </si>
  <si>
    <t>HRSPANRA0007</t>
  </si>
  <si>
    <t>SPAN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</si>
  <si>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</si>
  <si>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</si>
  <si>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</si>
  <si>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</si>
  <si>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</si>
  <si>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</si>
  <si>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</si>
  <si>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</si>
  <si>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</si>
  <si>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</si>
  <si>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</si>
  <si>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</si>
  <si>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</si>
  <si>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</si>
  <si>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</si>
  <si>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</si>
  <si>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</si>
  <si>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</si>
  <si>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VDZG</t>
  </si>
  <si>
    <t>HRVDZGRA0006</t>
  </si>
  <si>
    <t>VODOPRIVREDA ZAGREB d.d.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</si>
  <si>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</si>
  <si>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</si>
  <si>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</si>
  <si>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</si>
  <si>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</si>
  <si>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</si>
  <si>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</si>
  <si>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</si>
  <si>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</si>
  <si>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</si>
  <si>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</si>
  <si>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</si>
  <si>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</si>
  <si>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</si>
  <si>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</si>
  <si>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</si>
  <si>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</si>
  <si>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</si>
  <si>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</si>
  <si>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</si>
  <si>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</si>
  <si>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</si>
  <si>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</si>
  <si>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</si>
  <si>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</si>
  <si>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</si>
  <si>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</si>
  <si>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</si>
  <si>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</si>
  <si>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</si>
  <si>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</si>
  <si>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</si>
  <si>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</si>
  <si>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</si>
  <si>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</si>
  <si>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</si>
  <si>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EUR</t>
  </si>
  <si>
    <t>3JDG2</t>
  </si>
  <si>
    <t>HRJDGLO24XA2</t>
  </si>
  <si>
    <t>JGL d.d.</t>
  </si>
  <si>
    <t>HRK</t>
  </si>
  <si>
    <t>3LNG</t>
  </si>
  <si>
    <t>HRLNGUO31AE3</t>
  </si>
  <si>
    <t>LANISTE d.o.o.</t>
  </si>
  <si>
    <t>3OPT</t>
  </si>
  <si>
    <t>HROPTEO142A5</t>
  </si>
  <si>
    <t>3ZGH</t>
  </si>
  <si>
    <t>HRZGHOO237A3</t>
  </si>
  <si>
    <t>ZAGREBACKI HOLDING d.o.o.</t>
  </si>
  <si>
    <t>4GVZ</t>
  </si>
  <si>
    <t>HRGDVZO314A5</t>
  </si>
  <si>
    <t>GRAD VARAZDIN</t>
  </si>
  <si>
    <t>H23BA</t>
  </si>
  <si>
    <t>HRRHMFO23BA4</t>
  </si>
  <si>
    <t>RHMF</t>
  </si>
  <si>
    <t>H247E</t>
  </si>
  <si>
    <t>HRRHMFO247E7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</si>
  <si>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</si>
  <si>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</si>
  <si>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</si>
  <si>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</si>
  <si>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</si>
  <si>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</si>
  <si>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</si>
  <si>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</si>
  <si>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</si>
  <si>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</si>
  <si>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</si>
  <si>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</si>
  <si>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</si>
  <si>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</si>
  <si>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</si>
  <si>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</si>
  <si>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</si>
  <si>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</si>
  <si>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2021-12-30</t>
  </si>
  <si>
    <t>7SLO</t>
  </si>
  <si>
    <t>HRICAMFSBI06</t>
  </si>
  <si>
    <t>Equity</t>
  </si>
  <si>
    <t>Reference price</t>
  </si>
  <si>
    <t>3ATG2</t>
  </si>
  <si>
    <t>HRATGRO25CA5</t>
  </si>
  <si>
    <t>3MSA</t>
  </si>
  <si>
    <t>HRMSANO267A9</t>
  </si>
  <si>
    <t>M SAN GRUPA d.o.o.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</si>
  <si>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</si>
  <si>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</si>
  <si>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</si>
  <si>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</si>
  <si>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</si>
  <si>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</si>
  <si>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</si>
  <si>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</si>
  <si>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</si>
  <si>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</si>
  <si>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</si>
  <si>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</si>
  <si>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</si>
  <si>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</si>
  <si>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</si>
  <si>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</si>
  <si>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</si>
  <si>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</si>
  <si>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</si>
  <si>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</si>
  <si>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</si>
  <si>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</si>
  <si>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</si>
  <si>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</si>
  <si>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H275E</t>
  </si>
  <si>
    <t>HRRHMFO275E8</t>
  </si>
  <si>
    <t>H327A</t>
  </si>
  <si>
    <t>HRRHMFO327A5</t>
  </si>
  <si>
    <t>2021-01-01 - 2021-12-31</t>
  </si>
  <si>
    <t>New listings - equties</t>
  </si>
  <si>
    <t>Listing date</t>
  </si>
  <si>
    <t>Number of  shares</t>
  </si>
  <si>
    <t>100 HRK</t>
  </si>
  <si>
    <t>2</t>
  </si>
  <si>
    <t>200 HRK</t>
  </si>
  <si>
    <t>3</t>
  </si>
  <si>
    <t>10 HRK</t>
  </si>
  <si>
    <t>New listings - bonds</t>
  </si>
  <si>
    <t>Number of  bonds</t>
  </si>
  <si>
    <t>ERSTE&amp;STEIERMÄRKISCHE BANKA d.d.</t>
  </si>
  <si>
    <t>100.000 EUR</t>
  </si>
  <si>
    <t>GRAD VARAŽDIN</t>
  </si>
  <si>
    <t>1 HRK</t>
  </si>
  <si>
    <t>Ministarstvo financija RH-dosp 2028</t>
  </si>
  <si>
    <t>4</t>
  </si>
  <si>
    <t>5</t>
  </si>
  <si>
    <t>3INA</t>
  </si>
  <si>
    <t>HRINA0O26CA0</t>
  </si>
  <si>
    <t>INA-INDUSTRIJA NAFTE, d.d.</t>
  </si>
  <si>
    <t>1.000.000 HRK</t>
  </si>
  <si>
    <t>6</t>
  </si>
  <si>
    <t>3HOK</t>
  </si>
  <si>
    <t>HRHOKOO25CA0</t>
  </si>
  <si>
    <t>HOK-OSIGURANJE d.d.</t>
  </si>
  <si>
    <t>7</t>
  </si>
  <si>
    <t>3SMB2</t>
  </si>
  <si>
    <t>HRSMBKO268E1</t>
  </si>
  <si>
    <t>1 EUR</t>
  </si>
  <si>
    <t>Change of market segment</t>
  </si>
  <si>
    <t>From market</t>
  </si>
  <si>
    <t>To market</t>
  </si>
  <si>
    <t>VIRO TVORNICA ŠEĆERA d.d.</t>
  </si>
  <si>
    <t>Delistings - equities</t>
  </si>
  <si>
    <t>Last trading date</t>
  </si>
  <si>
    <t>1</t>
  </si>
  <si>
    <t>KARLOVAČKA BANKA d.d.</t>
  </si>
  <si>
    <t>KABA2</t>
  </si>
  <si>
    <t>HRKABAPA0008</t>
  </si>
  <si>
    <t>-</t>
  </si>
  <si>
    <t>Privredna banka Zagreb d.d.</t>
  </si>
  <si>
    <t>HOTELI ŽIVOGOŠĆE d.d.</t>
  </si>
  <si>
    <t>700 HRK</t>
  </si>
  <si>
    <t>8</t>
  </si>
  <si>
    <t>9</t>
  </si>
  <si>
    <t>SPAČVA d.d.</t>
  </si>
  <si>
    <t>20 HRK</t>
  </si>
  <si>
    <t>Delistings - bonds</t>
  </si>
  <si>
    <t>Ministarstvo financija RH-dosp 2021</t>
  </si>
  <si>
    <t>Listing of additional issues - equities</t>
  </si>
  <si>
    <t>Number of additional shares</t>
  </si>
  <si>
    <t>MODRA ŠPILJA d.d.</t>
  </si>
  <si>
    <t>MEDORA HOTELI I LJETOVALIŠTA d.d.</t>
  </si>
  <si>
    <t xml:space="preserve"> -</t>
  </si>
  <si>
    <t>Capital Increases</t>
  </si>
  <si>
    <t>Share Capital</t>
  </si>
  <si>
    <t>78.962.500 HRK</t>
  </si>
  <si>
    <t>627.879.530 HRK</t>
  </si>
  <si>
    <t>46.066.860 HRK</t>
  </si>
  <si>
    <t>STJD</t>
  </si>
  <si>
    <t>HRSTJDRA0006</t>
  </si>
  <si>
    <t>STANOVI JADRAN d.d.</t>
  </si>
  <si>
    <t>147.301.800 HRK</t>
  </si>
  <si>
    <t>VARTEKS d.d.</t>
  </si>
  <si>
    <t>50.266.860 HRK</t>
  </si>
  <si>
    <t>98.203.200 HRK</t>
  </si>
  <si>
    <t>Imperial Riviera d. d.</t>
  </si>
  <si>
    <t>1.516.434.188,42 HRK</t>
  </si>
  <si>
    <t>Capital Decreases</t>
  </si>
  <si>
    <t>247.193.000 HRK</t>
  </si>
  <si>
    <t>2.471.930 HRK</t>
  </si>
  <si>
    <t>Change of Nominal Value and Capital Decreases</t>
  </si>
  <si>
    <t>Change of number of outstanding shares by share buyback</t>
  </si>
  <si>
    <t>Hrvatski Telekom d.d.</t>
  </si>
  <si>
    <t>Stock split/Reverse stock split</t>
  </si>
  <si>
    <t>Čakovečki mlinovi,d.d.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</si>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</sst>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</font>
    <font>
      <sz val="9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  <font>
      <b/>
      <sz val="12"/>
      <name val="Calibri"/>
      <family val="2"/>
    </font>
    <font>
      <b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72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3" fillId="2" borderId="0" xfId="1" applyFont="1" applyAlignment="1">
      <alignment wrapText="1"/>
    </xf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0" fontId="14" fillId="2" borderId="0" xfId="1" applyFont="1"/>
    <xf numFmtId="49" fontId="16" fillId="2" borderId="2" xfId="2" applyNumberFormat="1" applyFont="1" applyBorder="1" applyAlignment="1">
      <alignment horizontal="left" vertical="center" wrapText="1"/>
    </xf>
    <xf numFmtId="49" fontId="16" fillId="2" borderId="2" xfId="2" applyNumberFormat="1" applyFont="1" applyBorder="1" applyAlignment="1">
      <alignment horizontal="center" vertical="center" wrapText="1"/>
    </xf>
    <xf numFmtId="49" fontId="16" fillId="2" borderId="2" xfId="2" applyNumberFormat="1" applyFont="1" applyBorder="1" applyAlignment="1">
      <alignment horizontal="left" vertical="center"/>
    </xf>
    <xf numFmtId="164" fontId="16" fillId="2" borderId="2" xfId="2" applyNumberFormat="1" applyFont="1" applyBorder="1" applyAlignment="1">
      <alignment horizontal="center" vertical="center" wrapText="1"/>
    </xf>
    <xf numFmtId="14" fontId="16" fillId="2" borderId="2" xfId="2" applyNumberFormat="1" applyFont="1" applyBorder="1" applyAlignment="1">
      <alignment horizontal="center" vertical="center" wrapText="1"/>
    </xf>
    <xf numFmtId="168" fontId="16" fillId="2" borderId="2" xfId="3" applyNumberFormat="1" applyFont="1" applyFill="1" applyBorder="1" applyAlignment="1" applyProtection="1">
      <alignment horizontal="center" vertical="center" wrapText="1"/>
    </xf>
    <xf numFmtId="169" fontId="16" fillId="2" borderId="2" xfId="2" applyNumberFormat="1" applyFont="1" applyBorder="1" applyAlignment="1">
      <alignment horizontal="center" vertical="center" wrapText="1"/>
    </xf>
    <xf numFmtId="0" fontId="11" fillId="2" borderId="0" xfId="1"/>
    <xf numFmtId="49" fontId="17" fillId="2" borderId="2" xfId="2" applyNumberFormat="1" applyFont="1" applyBorder="1" applyAlignment="1">
      <alignment horizontal="center" vertical="center" wrapText="1"/>
    </xf>
    <xf numFmtId="49" fontId="17" fillId="2" borderId="2" xfId="2" applyNumberFormat="1" applyFont="1" applyBorder="1" applyAlignment="1">
      <alignment horizontal="left" vertical="center"/>
    </xf>
    <xf numFmtId="164" fontId="17" fillId="2" borderId="2" xfId="2" applyNumberFormat="1" applyFont="1" applyBorder="1" applyAlignment="1">
      <alignment horizontal="center" vertical="center" wrapText="1"/>
    </xf>
    <xf numFmtId="14" fontId="17" fillId="2" borderId="2" xfId="2" applyNumberFormat="1" applyFont="1" applyBorder="1" applyAlignment="1">
      <alignment horizontal="center" vertical="center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169" fontId="17" fillId="2" borderId="2" xfId="2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 wrapText="1"/>
    </xf>
    <xf numFmtId="49" fontId="16" fillId="2" borderId="2" xfId="1" applyNumberFormat="1" applyFont="1" applyBorder="1" applyAlignment="1">
      <alignment horizontal="center" vertical="center" wrapText="1"/>
    </xf>
    <xf numFmtId="49" fontId="16" fillId="2" borderId="2" xfId="1" applyNumberFormat="1" applyFont="1" applyBorder="1" applyAlignment="1">
      <alignment horizontal="left" vertical="center"/>
    </xf>
    <xf numFmtId="164" fontId="16" fillId="2" borderId="2" xfId="1" applyNumberFormat="1" applyFont="1" applyBorder="1" applyAlignment="1">
      <alignment horizontal="center" vertical="center" wrapText="1"/>
    </xf>
    <xf numFmtId="14" fontId="16" fillId="2" borderId="2" xfId="1" applyNumberFormat="1" applyFont="1" applyBorder="1" applyAlignment="1">
      <alignment horizontal="center" vertical="center" wrapText="1"/>
    </xf>
    <xf numFmtId="169" fontId="16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 applyProtection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0" fontId="19" fillId="2" borderId="0" xfId="1" applyFont="1"/>
    <xf numFmtId="0" fontId="19" fillId="2" borderId="0" xfId="1" applyFont="1" applyAlignment="1">
      <alignment vertical="top" wrapText="1"/>
    </xf>
    <xf numFmtId="49" fontId="16" fillId="2" borderId="1" xfId="1" applyNumberFormat="1" applyFont="1" applyBorder="1" applyAlignment="1">
      <alignment horizontal="left" vertical="center" wrapText="1"/>
    </xf>
    <xf numFmtId="49" fontId="16" fillId="2" borderId="1" xfId="1" applyNumberFormat="1" applyFont="1" applyBorder="1" applyAlignment="1">
      <alignment horizontal="left" vertical="center"/>
    </xf>
    <xf numFmtId="164" fontId="16" fillId="2" borderId="1" xfId="1" applyNumberFormat="1" applyFont="1" applyBorder="1" applyAlignment="1">
      <alignment horizontal="center" vertical="center" wrapText="1"/>
    </xf>
    <xf numFmtId="14" fontId="16" fillId="2" borderId="1" xfId="1" applyNumberFormat="1" applyFont="1" applyBorder="1" applyAlignment="1">
      <alignment horizontal="center" vertical="center" wrapText="1"/>
    </xf>
    <xf numFmtId="168" fontId="16" fillId="2" borderId="1" xfId="3" applyNumberFormat="1" applyFont="1" applyFill="1" applyBorder="1" applyAlignment="1" applyProtection="1">
      <alignment horizontal="right" vertical="center" wrapText="1"/>
    </xf>
    <xf numFmtId="169" fontId="16" fillId="2" borderId="1" xfId="1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left" vertical="center" wrapText="1"/>
    </xf>
    <xf numFmtId="0" fontId="20" fillId="2" borderId="0" xfId="1" applyFont="1"/>
    <xf numFmtId="49" fontId="17" fillId="2" borderId="2" xfId="1" applyNumberFormat="1" applyFont="1" applyBorder="1" applyAlignment="1">
      <alignment horizontal="left" vertical="center" wrapText="1"/>
    </xf>
    <xf numFmtId="49" fontId="16" fillId="4" borderId="1" xfId="1" applyNumberFormat="1" applyFont="1" applyFill="1" applyBorder="1" applyAlignment="1">
      <alignment horizontal="center" vertical="center" wrapText="1"/>
    </xf>
    <xf numFmtId="49" fontId="16" fillId="4" borderId="1" xfId="1" applyNumberFormat="1" applyFont="1" applyFill="1" applyBorder="1" applyAlignment="1">
      <alignment horizontal="left" vertical="center"/>
    </xf>
    <xf numFmtId="164" fontId="16" fillId="4" borderId="1" xfId="1" applyNumberFormat="1" applyFont="1" applyFill="1" applyBorder="1" applyAlignment="1">
      <alignment horizontal="center" vertical="center" wrapText="1"/>
    </xf>
    <xf numFmtId="14" fontId="16" fillId="4" borderId="1" xfId="1" applyNumberFormat="1" applyFont="1" applyFill="1" applyBorder="1" applyAlignment="1">
      <alignment horizontal="center" vertical="center" wrapText="1"/>
    </xf>
    <xf numFmtId="168" fontId="16" fillId="4" borderId="1" xfId="3" applyNumberFormat="1" applyFont="1" applyFill="1" applyBorder="1" applyAlignment="1" applyProtection="1">
      <alignment horizontal="center" vertical="center" wrapText="1"/>
    </xf>
    <xf numFmtId="169" fontId="16" fillId="4" borderId="1" xfId="1" applyNumberFormat="1" applyFont="1" applyFill="1" applyBorder="1" applyAlignment="1">
      <alignment horizontal="center" vertical="center" wrapText="1"/>
    </xf>
    <xf numFmtId="49" fontId="16" fillId="2" borderId="12" xfId="1" applyNumberFormat="1" applyFont="1" applyBorder="1" applyAlignment="1">
      <alignment horizontal="left" vertical="center" wrapText="1"/>
    </xf>
    <xf numFmtId="49" fontId="16" fillId="2" borderId="12" xfId="2" applyNumberFormat="1" applyFont="1" applyBorder="1" applyAlignment="1">
      <alignment horizontal="center" vertical="center" wrapText="1"/>
    </xf>
    <xf numFmtId="49" fontId="16" fillId="2" borderId="12" xfId="2" applyNumberFormat="1" applyFont="1" applyBorder="1" applyAlignment="1">
      <alignment horizontal="left" vertical="center"/>
    </xf>
    <xf numFmtId="164" fontId="16" fillId="2" borderId="12" xfId="2" applyNumberFormat="1" applyFont="1" applyBorder="1" applyAlignment="1">
      <alignment horizontal="center" vertical="center" wrapText="1"/>
    </xf>
    <xf numFmtId="14" fontId="16" fillId="2" borderId="12" xfId="2" applyNumberFormat="1" applyFont="1" applyBorder="1" applyAlignment="1">
      <alignment horizontal="center" vertical="center" wrapText="1"/>
    </xf>
    <xf numFmtId="168" fontId="16" fillId="2" borderId="12" xfId="3" applyNumberFormat="1" applyFont="1" applyFill="1" applyBorder="1" applyAlignment="1" applyProtection="1">
      <alignment horizontal="center" vertical="center" wrapText="1"/>
    </xf>
    <xf numFmtId="169" fontId="16" fillId="2" borderId="12" xfId="2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left" vertical="center"/>
    </xf>
    <xf numFmtId="49" fontId="17" fillId="2" borderId="12" xfId="2" applyNumberFormat="1" applyFont="1" applyBorder="1" applyAlignment="1">
      <alignment horizontal="left" vertical="center" wrapText="1"/>
    </xf>
    <xf numFmtId="49" fontId="17" fillId="2" borderId="12" xfId="2" applyNumberFormat="1" applyFont="1" applyBorder="1" applyAlignment="1">
      <alignment horizontal="center" vertical="center" wrapText="1"/>
    </xf>
    <xf numFmtId="49" fontId="17" fillId="2" borderId="12" xfId="2" applyNumberFormat="1" applyFont="1" applyBorder="1" applyAlignment="1">
      <alignment horizontal="left" vertical="center"/>
    </xf>
    <xf numFmtId="164" fontId="17" fillId="2" borderId="12" xfId="2" applyNumberFormat="1" applyFont="1" applyBorder="1" applyAlignment="1">
      <alignment horizontal="center" vertical="center" wrapText="1"/>
    </xf>
    <xf numFmtId="14" fontId="17" fillId="2" borderId="12" xfId="2" applyNumberFormat="1" applyFont="1" applyBorder="1" applyAlignment="1">
      <alignment horizontal="center" vertical="center" wrapText="1"/>
    </xf>
    <xf numFmtId="168" fontId="17" fillId="2" borderId="12" xfId="3" applyNumberFormat="1" applyFont="1" applyFill="1" applyBorder="1" applyAlignment="1" applyProtection="1">
      <alignment horizontal="center" vertical="center" wrapText="1"/>
    </xf>
    <xf numFmtId="49" fontId="18" fillId="2" borderId="13" xfId="2" applyNumberFormat="1" applyFont="1" applyBorder="1" applyAlignment="1">
      <alignment horizontal="center" vertical="center" wrapText="1"/>
    </xf>
    <xf numFmtId="49" fontId="16" fillId="2" borderId="0" xfId="1" applyNumberFormat="1" applyFont="1" applyAlignment="1">
      <alignment horizontal="left" vertical="center"/>
    </xf>
    <xf numFmtId="164" fontId="16" fillId="2" borderId="0" xfId="1" applyNumberFormat="1" applyFont="1" applyAlignment="1">
      <alignment horizontal="center" vertical="center" wrapText="1"/>
    </xf>
    <xf numFmtId="14" fontId="16" fillId="2" borderId="0" xfId="1" applyNumberFormat="1" applyFont="1" applyAlignment="1">
      <alignment horizontal="center" vertical="center" wrapText="1"/>
    </xf>
    <xf numFmtId="168" fontId="16" fillId="2" borderId="0" xfId="3" applyNumberFormat="1" applyFont="1" applyFill="1" applyBorder="1" applyAlignment="1" applyProtection="1">
      <alignment horizontal="right" vertical="center" wrapText="1"/>
    </xf>
    <xf numFmtId="169" fontId="16" fillId="2" borderId="0" xfId="1" applyNumberFormat="1" applyFont="1" applyAlignment="1">
      <alignment horizontal="right" vertical="center" wrapText="1"/>
    </xf>
    <xf numFmtId="0" fontId="11" fillId="2" borderId="0" xfId="1" applyAlignment="1">
      <alignment vertical="center"/>
    </xf>
    <xf numFmtId="0" fontId="18" fillId="2" borderId="0" xfId="1" applyFont="1" applyAlignment="1">
      <alignment horizontal="left"/>
    </xf>
    <xf numFmtId="0" fontId="22" fillId="2" borderId="0" xfId="1" applyFont="1" applyAlignment="1">
      <alignment horizontal="center" wrapText="1"/>
    </xf>
    <xf numFmtId="49" fontId="16" fillId="2" borderId="13" xfId="2" applyNumberFormat="1" applyFont="1" applyBorder="1" applyAlignment="1">
      <alignment horizontal="left" vertical="center" wrapText="1"/>
    </xf>
    <xf numFmtId="49" fontId="16" fillId="2" borderId="13" xfId="2" applyNumberFormat="1" applyFont="1" applyBorder="1" applyAlignment="1">
      <alignment horizontal="center" vertical="center" wrapText="1"/>
    </xf>
    <xf numFmtId="49" fontId="16" fillId="2" borderId="13" xfId="2" applyNumberFormat="1" applyFont="1" applyBorder="1" applyAlignment="1">
      <alignment horizontal="left" vertical="center"/>
    </xf>
    <xf numFmtId="164" fontId="16" fillId="2" borderId="13" xfId="2" applyNumberFormat="1" applyFont="1" applyBorder="1" applyAlignment="1">
      <alignment horizontal="center" vertical="center" wrapText="1"/>
    </xf>
    <xf numFmtId="14" fontId="16" fillId="2" borderId="13" xfId="2" applyNumberFormat="1" applyFont="1" applyBorder="1" applyAlignment="1">
      <alignment horizontal="center" vertical="center" wrapText="1"/>
    </xf>
    <xf numFmtId="164" fontId="17" fillId="2" borderId="13" xfId="2" applyNumberFormat="1" applyFont="1" applyBorder="1" applyAlignment="1">
      <alignment horizontal="center" vertical="center" wrapText="1"/>
    </xf>
    <xf numFmtId="14" fontId="17" fillId="2" borderId="13" xfId="2" applyNumberFormat="1" applyFont="1" applyBorder="1" applyAlignment="1">
      <alignment horizontal="center" vertical="center" wrapText="1"/>
    </xf>
    <xf numFmtId="49" fontId="17" fillId="2" borderId="13" xfId="2" applyNumberFormat="1" applyFont="1" applyBorder="1" applyAlignment="1">
      <alignment horizontal="left" vertical="center" wrapText="1"/>
    </xf>
    <xf numFmtId="0" fontId="15" fillId="2" borderId="0" xfId="1" applyFont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0" fontId="16" fillId="2" borderId="0" xfId="1" applyFont="1" applyAlignment="1">
      <alignment horizontal="left" vertical="center" wrapText="1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center" vertical="center"/>
    </xf>
    <xf numFmtId="0" fontId="13" fillId="2" borderId="0" xfId="1" applyFont="1" applyAlignment="1">
      <alignment vertical="center" wrapText="1"/>
    </xf>
    <xf numFmtId="0" fontId="14" fillId="2" borderId="0" xfId="1" applyFont="1" applyAlignment="1">
      <alignment horizontal="left" vertical="center"/>
    </xf>
    <xf numFmtId="0" fontId="15" fillId="2" borderId="0" xfId="1" applyFont="1" applyAlignment="1">
      <alignment horizontal="right" vertical="center" wrapText="1"/>
    </xf>
    <xf numFmtId="3" fontId="15" fillId="2" borderId="0" xfId="1" applyNumberFormat="1" applyFont="1" applyAlignment="1">
      <alignment horizontal="right" vertical="center" wrapText="1"/>
    </xf>
    <xf numFmtId="0" fontId="19" fillId="2" borderId="0" xfId="1" applyFont="1" applyAlignment="1">
      <alignment vertical="center"/>
    </xf>
    <xf numFmtId="3" fontId="18" fillId="2" borderId="14" xfId="2" applyNumberFormat="1" applyFont="1" applyBorder="1" applyAlignment="1">
      <alignment horizontal="center" vertical="center"/>
    </xf>
    <xf numFmtId="0" fontId="14" fillId="2" borderId="0" xfId="2" applyFont="1" applyAlignment="1">
      <alignment horizontal="left" vertical="center"/>
    </xf>
    <xf numFmtId="49" fontId="16" fillId="2" borderId="0" xfId="2" applyNumberFormat="1" applyFont="1" applyAlignment="1">
      <alignment horizontal="left" vertical="center" wrapText="1"/>
    </xf>
    <xf numFmtId="49" fontId="17" fillId="2" borderId="0" xfId="2" applyNumberFormat="1" applyFont="1" applyAlignment="1">
      <alignment horizontal="center" vertical="center" wrapText="1"/>
    </xf>
    <xf numFmtId="49" fontId="17" fillId="2" borderId="0" xfId="2" applyNumberFormat="1" applyFont="1" applyAlignment="1">
      <alignment horizontal="left" vertical="center"/>
    </xf>
    <xf numFmtId="164" fontId="17" fillId="2" borderId="0" xfId="2" applyNumberFormat="1" applyFont="1" applyAlignment="1">
      <alignment horizontal="center" vertical="center" wrapText="1"/>
    </xf>
    <xf numFmtId="14" fontId="17" fillId="2" borderId="0" xfId="2" applyNumberFormat="1" applyFont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0" fontId="17" fillId="2" borderId="0" xfId="1" applyFont="1" applyAlignment="1">
      <alignment horizontal="left" vertical="center"/>
    </xf>
    <xf numFmtId="0" fontId="24" fillId="2" borderId="0" xfId="1" applyFont="1" applyAlignment="1">
      <alignment horizontal="center" vertical="center" wrapText="1"/>
    </xf>
    <xf numFmtId="0" fontId="24" fillId="2" borderId="0" xfId="1" applyFont="1" applyAlignment="1">
      <alignment horizontal="right" vertical="center" wrapText="1"/>
    </xf>
    <xf numFmtId="3" fontId="24" fillId="2" borderId="0" xfId="1" applyNumberFormat="1" applyFont="1" applyAlignment="1">
      <alignment horizontal="right" vertical="center" wrapText="1"/>
    </xf>
    <xf numFmtId="0" fontId="17" fillId="2" borderId="14" xfId="1" applyFont="1" applyBorder="1" applyAlignment="1">
      <alignment horizontal="center" vertical="center" wrapText="1"/>
    </xf>
    <xf numFmtId="14" fontId="17" fillId="2" borderId="14" xfId="1" applyNumberFormat="1" applyFont="1" applyBorder="1" applyAlignment="1">
      <alignment horizontal="right" vertical="center" wrapText="1"/>
    </xf>
    <xf numFmtId="3" fontId="17" fillId="2" borderId="14" xfId="1" applyNumberFormat="1" applyFont="1" applyBorder="1" applyAlignment="1">
      <alignment horizontal="right" vertical="center" wrapText="1"/>
    </xf>
    <xf numFmtId="49" fontId="16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12" fillId="2" borderId="0" xfId="2" applyFont="1" applyAlignment="1">
      <alignment horizontal="left" vertical="center" wrapText="1"/>
    </xf>
    <xf numFmtId="0" fontId="15" fillId="2" borderId="15" xfId="2" applyFont="1" applyBorder="1" applyAlignment="1">
      <alignment horizontal="right" wrapText="1"/>
    </xf>
    <xf numFmtId="168" fontId="17" fillId="2" borderId="2" xfId="3" applyNumberFormat="1" applyFont="1" applyFill="1" applyBorder="1" applyAlignment="1" applyProtection="1">
      <alignment horizontal="center" vertical="center" wrapText="1"/>
    </xf>
    <xf numFmtId="0" fontId="23" fillId="2" borderId="0" xfId="1" applyFont="1" applyAlignment="1">
      <alignment horizontal="left" vertical="center" wrapText="1"/>
    </xf>
    <xf numFmtId="0" fontId="22" fillId="2" borderId="0" xfId="1" applyFont="1" applyAlignment="1">
      <alignment horizontal="center" wrapText="1"/>
    </xf>
    <xf numFmtId="168" fontId="17" fillId="2" borderId="13" xfId="3" applyNumberFormat="1" applyFont="1" applyFill="1" applyBorder="1" applyAlignment="1" applyProtection="1">
      <alignment horizontal="right" vertical="center" wrapText="1"/>
    </xf>
    <xf numFmtId="0" fontId="12" fillId="2" borderId="0" xfId="1" applyFont="1" applyAlignment="1">
      <alignment horizontal="left" vertical="center" wrapText="1"/>
    </xf>
    <xf numFmtId="167" fontId="17" fillId="2" borderId="13" xfId="3" applyFont="1" applyFill="1" applyBorder="1" applyAlignment="1" applyProtection="1">
      <alignment horizontal="right" vertical="center" wrapText="1"/>
    </xf>
    <xf numFmtId="0" fontId="21" fillId="2" borderId="0" xfId="1" applyFont="1" applyAlignment="1">
      <alignment horizontal="left" vertical="center" wrapText="1"/>
    </xf>
    <xf numFmtId="167" fontId="16" fillId="2" borderId="13" xfId="3" applyFont="1" applyFill="1" applyBorder="1" applyAlignment="1" applyProtection="1">
      <alignment horizontal="right" vertical="center" wrapText="1"/>
    </xf>
    <xf numFmtId="0" fontId="12" fillId="2" borderId="0" xfId="1" applyFont="1" applyAlignment="1">
      <alignment horizontal="left" wrapText="1"/>
    </xf>
  </cellXfs>
  <cellStyles count="4">
    <cellStyle name="Comma 2 2" xfId="3" xr:uid="{089A0F9F-CAA2-4985-BACC-58A1D95BBA6E}"/>
    <cellStyle name="Normal" xfId="0" builtinId="0"/>
    <cellStyle name="Normal 2" xfId="1" xr:uid="{AB033746-4FD0-4172-A966-9B6FE6D1210E}"/>
    <cellStyle name="Normal 2 2" xfId="2" xr:uid="{F18F0915-E197-4CFF-92DD-3B2C766AF8F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471</v>
      </c>
    </row>
    <row r="15" spans="1:2" ht="15" customHeight="1" x14ac:dyDescent="0.25">
      <c r="A15" s="15"/>
    </row>
    <row r="17" spans="1:3" ht="28.5" customHeight="1" x14ac:dyDescent="0.25">
      <c r="A17" s="256" t="s">
        <v>2</v>
      </c>
      <c r="B17" s="256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28" spans="1:3" ht="12.75" customHeight="1" x14ac:dyDescent="0.2">
      <c r="A28" s="7" t="s">
        <v>12</v>
      </c>
    </row>
    <row r="33" spans="1:2" ht="12.75" customHeight="1" x14ac:dyDescent="0.2">
      <c r="A33" s="257" t="s">
        <v>13</v>
      </c>
      <c r="B33" s="257"/>
    </row>
    <row r="34" spans="1:2" ht="12.75" customHeight="1" x14ac:dyDescent="0.2">
      <c r="A34" s="7" t="s">
        <v>14</v>
      </c>
      <c r="B34" s="1"/>
    </row>
    <row r="35" spans="1:2" ht="12.75" customHeight="1" x14ac:dyDescent="0.2">
      <c r="A35" s="1" t="s">
        <v>15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1962099985.8500001</v>
      </c>
      <c r="C2" s="42">
        <f>SUM(C3:C7)</f>
        <v>1962099985.8500001</v>
      </c>
      <c r="E2" s="43"/>
    </row>
    <row r="3" spans="1:5" ht="12.75" customHeight="1" x14ac:dyDescent="0.2">
      <c r="A3" s="44" t="s">
        <v>19</v>
      </c>
      <c r="B3" s="4">
        <v>1739474733.9300001</v>
      </c>
      <c r="C3" s="4">
        <v>1739474733.9300001</v>
      </c>
      <c r="E3" s="5"/>
    </row>
    <row r="4" spans="1:5" ht="12" customHeight="1" x14ac:dyDescent="0.2">
      <c r="A4" s="44" t="s">
        <v>20</v>
      </c>
      <c r="B4" s="4">
        <v>177273296.47999999</v>
      </c>
      <c r="C4" s="4">
        <v>177273296.47999999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45351955.439999998</v>
      </c>
      <c r="C7" s="4">
        <v>45351955.439999998</v>
      </c>
      <c r="E7" s="43"/>
    </row>
    <row r="8" spans="1:5" ht="12" customHeight="1" x14ac:dyDescent="0.2">
      <c r="A8" s="12" t="s">
        <v>24</v>
      </c>
      <c r="B8" s="42">
        <v>527261564.5</v>
      </c>
      <c r="C8" s="42">
        <v>527261564.5</v>
      </c>
      <c r="E8" s="43"/>
    </row>
    <row r="9" spans="1:5" ht="12" customHeight="1" x14ac:dyDescent="0.2">
      <c r="A9" s="12" t="s">
        <v>25</v>
      </c>
      <c r="B9" s="42">
        <v>50344900.700000003</v>
      </c>
      <c r="C9" s="42">
        <v>50344900.700000003</v>
      </c>
      <c r="E9" s="43"/>
    </row>
    <row r="10" spans="1:5" ht="12" customHeight="1" x14ac:dyDescent="0.2">
      <c r="A10" s="45" t="s">
        <v>26</v>
      </c>
      <c r="B10" s="46">
        <f>SUM(B3:B9)</f>
        <v>2539706451.0500002</v>
      </c>
      <c r="C10" s="46">
        <f>SUM(C3:C9)</f>
        <v>2539706451.0500002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1962099985.8499999</v>
      </c>
      <c r="C14" s="42">
        <f>SUM(C16:C22)</f>
        <v>196192436</v>
      </c>
      <c r="D14" s="42">
        <f>SUM(D16:D22)</f>
        <v>91496</v>
      </c>
      <c r="E14" s="42">
        <f>SUM(E16:E22)</f>
        <v>273964842999.38</v>
      </c>
    </row>
    <row r="15" spans="1:5" ht="12" customHeight="1" x14ac:dyDescent="0.2">
      <c r="A15" s="12" t="s">
        <v>19</v>
      </c>
      <c r="B15" s="42">
        <f>SUM(B16:B18)</f>
        <v>1739474733.9299998</v>
      </c>
      <c r="C15" s="42">
        <f>SUM(C16:C18)</f>
        <v>34099182</v>
      </c>
      <c r="D15" s="42">
        <f>SUM(D16:D18)</f>
        <v>90436</v>
      </c>
      <c r="E15" s="42">
        <f>SUM(E16:E18)</f>
        <v>139352326166.85001</v>
      </c>
    </row>
    <row r="16" spans="1:5" ht="12" customHeight="1" x14ac:dyDescent="0.2">
      <c r="A16" s="44" t="s">
        <v>32</v>
      </c>
      <c r="B16" s="4">
        <v>749544419.39999998</v>
      </c>
      <c r="C16" s="4">
        <v>7821388</v>
      </c>
      <c r="D16" s="4">
        <v>22930</v>
      </c>
      <c r="E16" s="4">
        <v>31342835153.5</v>
      </c>
    </row>
    <row r="17" spans="1:5" s="47" customFormat="1" ht="12" customHeight="1" x14ac:dyDescent="0.2">
      <c r="A17" s="44" t="s">
        <v>33</v>
      </c>
      <c r="B17" s="4">
        <v>288101356.25</v>
      </c>
      <c r="C17" s="4">
        <v>18047323</v>
      </c>
      <c r="D17" s="4">
        <v>24699</v>
      </c>
      <c r="E17" s="4">
        <v>50325878835</v>
      </c>
    </row>
    <row r="18" spans="1:5" s="47" customFormat="1" ht="12" customHeight="1" x14ac:dyDescent="0.2">
      <c r="A18" s="44" t="s">
        <v>34</v>
      </c>
      <c r="B18" s="4">
        <v>701828958.27999997</v>
      </c>
      <c r="C18" s="4">
        <v>8230471</v>
      </c>
      <c r="D18" s="4">
        <v>42807</v>
      </c>
      <c r="E18" s="4">
        <v>57683612178.349998</v>
      </c>
    </row>
    <row r="19" spans="1:5" s="47" customFormat="1" ht="12" customHeight="1" x14ac:dyDescent="0.2">
      <c r="A19" s="12" t="s">
        <v>20</v>
      </c>
      <c r="B19" s="42">
        <v>177273296.47999999</v>
      </c>
      <c r="C19" s="42">
        <v>161728057</v>
      </c>
      <c r="D19" s="42">
        <v>56</v>
      </c>
      <c r="E19" s="42">
        <v>134549299989.09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45351955.439999998</v>
      </c>
      <c r="C22" s="46">
        <v>365197</v>
      </c>
      <c r="D22" s="46">
        <v>1004</v>
      </c>
      <c r="E22" s="46">
        <v>63216843.439999998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68</v>
      </c>
    </row>
    <row r="26" spans="1:5" ht="12" customHeight="1" x14ac:dyDescent="0.2">
      <c r="A26" s="13" t="s">
        <v>37</v>
      </c>
      <c r="B26" s="3">
        <v>28</v>
      </c>
    </row>
    <row r="27" spans="1:5" ht="12" customHeight="1" x14ac:dyDescent="0.2">
      <c r="A27" s="37" t="s">
        <v>38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98</v>
      </c>
      <c r="D31" s="50"/>
    </row>
    <row r="32" spans="1:5" ht="12" customHeight="1" x14ac:dyDescent="0.2">
      <c r="A32" s="44" t="s">
        <v>32</v>
      </c>
      <c r="B32" s="51">
        <v>6</v>
      </c>
    </row>
    <row r="33" spans="1:4" ht="12" customHeight="1" x14ac:dyDescent="0.2">
      <c r="A33" s="44" t="s">
        <v>33</v>
      </c>
      <c r="B33" s="51">
        <v>23</v>
      </c>
      <c r="D33" s="52"/>
    </row>
    <row r="34" spans="1:4" ht="12" customHeight="1" x14ac:dyDescent="0.2">
      <c r="A34" s="44" t="s">
        <v>34</v>
      </c>
      <c r="B34" s="51">
        <v>69</v>
      </c>
    </row>
    <row r="35" spans="1:4" ht="12" customHeight="1" x14ac:dyDescent="0.2">
      <c r="A35" s="12" t="s">
        <v>20</v>
      </c>
      <c r="B35" s="51">
        <v>32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1738.84</v>
      </c>
      <c r="C2" s="99">
        <v>2085.23</v>
      </c>
      <c r="D2" s="99">
        <v>1734.24</v>
      </c>
      <c r="E2" s="99">
        <v>2079.35</v>
      </c>
      <c r="F2" s="131">
        <v>0.19550000000000001</v>
      </c>
      <c r="G2" s="100">
        <v>1399889320.1800001</v>
      </c>
    </row>
    <row r="3" spans="1:7" ht="13.5" customHeight="1" x14ac:dyDescent="0.2">
      <c r="A3" s="101" t="s">
        <v>47</v>
      </c>
      <c r="B3" s="102">
        <v>1179.5899999999999</v>
      </c>
      <c r="C3" s="102">
        <v>1445.13</v>
      </c>
      <c r="D3" s="102">
        <v>1176.47</v>
      </c>
      <c r="E3" s="102">
        <v>1441.05</v>
      </c>
      <c r="F3" s="132">
        <v>0.2213</v>
      </c>
      <c r="G3" s="103">
        <v>1399889320.1800001</v>
      </c>
    </row>
    <row r="4" spans="1:7" ht="13.5" customHeight="1" x14ac:dyDescent="0.2">
      <c r="A4" s="101" t="s">
        <v>48</v>
      </c>
      <c r="B4" s="102">
        <v>1088.26</v>
      </c>
      <c r="C4" s="102">
        <v>1265.81</v>
      </c>
      <c r="D4" s="102">
        <v>1085.18</v>
      </c>
      <c r="E4" s="102">
        <v>1262.31</v>
      </c>
      <c r="F4" s="132">
        <v>0.16039999999999999</v>
      </c>
      <c r="G4" s="103">
        <v>1099034169.25</v>
      </c>
    </row>
    <row r="5" spans="1:7" ht="13.5" customHeight="1" x14ac:dyDescent="0.2">
      <c r="A5" s="101" t="s">
        <v>49</v>
      </c>
      <c r="B5" s="102">
        <v>1087.78</v>
      </c>
      <c r="C5" s="102">
        <v>1296.92</v>
      </c>
      <c r="D5" s="102">
        <v>1084.71</v>
      </c>
      <c r="E5" s="102">
        <v>1293.33</v>
      </c>
      <c r="F5" s="132">
        <v>0.1895</v>
      </c>
      <c r="G5" s="103">
        <v>1099034169.25</v>
      </c>
    </row>
    <row r="6" spans="1:7" ht="13.5" customHeight="1" x14ac:dyDescent="0.2">
      <c r="A6" s="101" t="s">
        <v>50</v>
      </c>
      <c r="B6" s="102">
        <v>1048.74</v>
      </c>
      <c r="C6" s="102">
        <v>1245.29</v>
      </c>
      <c r="D6" s="102">
        <v>1042.8599999999999</v>
      </c>
      <c r="E6" s="102">
        <v>1220.29</v>
      </c>
      <c r="F6" s="132">
        <v>0.1643</v>
      </c>
      <c r="G6" s="103">
        <v>749544419.39999998</v>
      </c>
    </row>
    <row r="7" spans="1:7" ht="13.5" customHeight="1" x14ac:dyDescent="0.2">
      <c r="A7" s="101" t="s">
        <v>51</v>
      </c>
      <c r="B7" s="102">
        <v>1104.5999999999999</v>
      </c>
      <c r="C7" s="102">
        <v>1267.77</v>
      </c>
      <c r="D7" s="102">
        <v>1099.5999999999999</v>
      </c>
      <c r="E7" s="102">
        <v>1230.3800000000001</v>
      </c>
      <c r="F7" s="132">
        <v>0.1142</v>
      </c>
      <c r="G7" s="103">
        <v>1394946800.3699999</v>
      </c>
    </row>
    <row r="8" spans="1:7" ht="13.5" customHeight="1" x14ac:dyDescent="0.2">
      <c r="A8" s="101" t="s">
        <v>52</v>
      </c>
      <c r="B8" s="102">
        <v>951.22</v>
      </c>
      <c r="C8" s="102">
        <v>1193.17</v>
      </c>
      <c r="D8" s="102">
        <v>946.7</v>
      </c>
      <c r="E8" s="102">
        <v>1121.9000000000001</v>
      </c>
      <c r="F8" s="132">
        <v>0.1804</v>
      </c>
      <c r="G8" s="103">
        <v>225404583.40000001</v>
      </c>
    </row>
    <row r="9" spans="1:7" ht="13.5" customHeight="1" x14ac:dyDescent="0.2">
      <c r="A9" s="101" t="s">
        <v>53</v>
      </c>
      <c r="B9" s="102">
        <v>695.87</v>
      </c>
      <c r="C9" s="102">
        <v>909.52</v>
      </c>
      <c r="D9" s="102">
        <v>384.4</v>
      </c>
      <c r="E9" s="102">
        <v>478.85</v>
      </c>
      <c r="F9" s="132">
        <v>-0.31490000000000001</v>
      </c>
      <c r="G9" s="103">
        <v>54113519.939999998</v>
      </c>
    </row>
    <row r="10" spans="1:7" s="18" customFormat="1" ht="13.5" customHeight="1" x14ac:dyDescent="0.2">
      <c r="A10" s="101" t="s">
        <v>54</v>
      </c>
      <c r="B10" s="102">
        <v>622.07000000000005</v>
      </c>
      <c r="C10" s="102">
        <v>782.37</v>
      </c>
      <c r="D10" s="102">
        <v>619.6</v>
      </c>
      <c r="E10" s="102">
        <v>773.75</v>
      </c>
      <c r="F10" s="132">
        <v>0.24129999999999999</v>
      </c>
      <c r="G10" s="103">
        <v>303885082</v>
      </c>
    </row>
    <row r="11" spans="1:7" ht="13.5" customHeight="1" x14ac:dyDescent="0.2">
      <c r="A11" s="101" t="s">
        <v>55</v>
      </c>
      <c r="B11" s="102">
        <v>751.12</v>
      </c>
      <c r="C11" s="102">
        <v>1013.87</v>
      </c>
      <c r="D11" s="102">
        <v>730.96</v>
      </c>
      <c r="E11" s="102">
        <v>809.49</v>
      </c>
      <c r="F11" s="132">
        <v>7.9100000000000004E-2</v>
      </c>
      <c r="G11" s="103">
        <v>162758728</v>
      </c>
    </row>
    <row r="12" spans="1:7" ht="13.5" customHeight="1" x14ac:dyDescent="0.2">
      <c r="A12" s="101" t="s">
        <v>56</v>
      </c>
      <c r="B12" s="102">
        <v>3480.91</v>
      </c>
      <c r="C12" s="102">
        <v>3740.85</v>
      </c>
      <c r="D12" s="102">
        <v>3360.12</v>
      </c>
      <c r="E12" s="102">
        <v>3591</v>
      </c>
      <c r="F12" s="132">
        <v>3.2500000000000001E-2</v>
      </c>
      <c r="G12" s="103">
        <v>244945580.09999999</v>
      </c>
    </row>
    <row r="13" spans="1:7" ht="13.5" customHeight="1" x14ac:dyDescent="0.2">
      <c r="A13" s="101" t="s">
        <v>57</v>
      </c>
      <c r="B13" s="102">
        <v>112.34950000000001</v>
      </c>
      <c r="C13" s="102">
        <v>112.5433</v>
      </c>
      <c r="D13" s="102">
        <v>110.31740000000001</v>
      </c>
      <c r="E13" s="102">
        <v>110.5566</v>
      </c>
      <c r="F13" s="132">
        <v>-1.6E-2</v>
      </c>
      <c r="G13" s="103">
        <v>5600804076.3000002</v>
      </c>
    </row>
    <row r="14" spans="1:7" ht="13.5" customHeight="1" x14ac:dyDescent="0.2">
      <c r="A14" s="97" t="s">
        <v>58</v>
      </c>
      <c r="B14" s="95">
        <v>186.90799999999999</v>
      </c>
      <c r="C14" s="95">
        <v>189.48500000000001</v>
      </c>
      <c r="D14" s="95">
        <v>186.67570000000001</v>
      </c>
      <c r="E14" s="95">
        <v>188.22149999999999</v>
      </c>
      <c r="F14" s="133">
        <v>7.1000000000000004E-3</v>
      </c>
      <c r="G14" s="96">
        <v>5600804076.3000002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59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258" t="s">
        <v>42</v>
      </c>
      <c r="C18" s="259"/>
      <c r="D18" s="258" t="s">
        <v>43</v>
      </c>
      <c r="E18" s="259"/>
    </row>
    <row r="19" spans="1:7" ht="12" customHeight="1" x14ac:dyDescent="0.2">
      <c r="A19" s="106" t="s">
        <v>40</v>
      </c>
      <c r="B19" s="107" t="s">
        <v>60</v>
      </c>
      <c r="C19" s="107" t="s">
        <v>61</v>
      </c>
      <c r="D19" s="107" t="s">
        <v>60</v>
      </c>
      <c r="E19" s="107" t="s">
        <v>61</v>
      </c>
      <c r="F19" s="21"/>
    </row>
    <row r="20" spans="1:7" ht="13.5" customHeight="1" x14ac:dyDescent="0.2">
      <c r="A20" s="92" t="s">
        <v>46</v>
      </c>
      <c r="B20" s="104">
        <v>2085.23</v>
      </c>
      <c r="C20" s="105">
        <v>44560</v>
      </c>
      <c r="D20" s="104">
        <v>1734.24</v>
      </c>
      <c r="E20" s="105">
        <v>44200</v>
      </c>
      <c r="F20" s="23"/>
    </row>
    <row r="21" spans="1:7" ht="13.5" customHeight="1" x14ac:dyDescent="0.2">
      <c r="A21" s="108" t="s">
        <v>47</v>
      </c>
      <c r="B21" s="109">
        <v>1445.13</v>
      </c>
      <c r="C21" s="117">
        <v>44560</v>
      </c>
      <c r="D21" s="109">
        <v>1176.47</v>
      </c>
      <c r="E21" s="117">
        <v>44200</v>
      </c>
      <c r="G21" s="20"/>
    </row>
    <row r="22" spans="1:7" ht="13.5" customHeight="1" x14ac:dyDescent="0.2">
      <c r="A22" s="101" t="s">
        <v>48</v>
      </c>
      <c r="B22" s="109">
        <v>1265.81</v>
      </c>
      <c r="C22" s="117">
        <v>44560</v>
      </c>
      <c r="D22" s="109">
        <v>1085.18</v>
      </c>
      <c r="E22" s="117">
        <v>44200</v>
      </c>
      <c r="G22" s="19"/>
    </row>
    <row r="23" spans="1:7" ht="13.5" customHeight="1" x14ac:dyDescent="0.2">
      <c r="A23" s="101" t="s">
        <v>49</v>
      </c>
      <c r="B23" s="109">
        <v>1296.92</v>
      </c>
      <c r="C23" s="117">
        <v>44560</v>
      </c>
      <c r="D23" s="109">
        <v>1084.71</v>
      </c>
      <c r="E23" s="117">
        <v>44200</v>
      </c>
      <c r="G23" s="19"/>
    </row>
    <row r="24" spans="1:7" ht="13.5" customHeight="1" x14ac:dyDescent="0.2">
      <c r="A24" s="101" t="s">
        <v>50</v>
      </c>
      <c r="B24" s="109">
        <v>1245.29</v>
      </c>
      <c r="C24" s="117">
        <v>44470</v>
      </c>
      <c r="D24" s="109">
        <v>1042.8599999999999</v>
      </c>
      <c r="E24" s="117">
        <v>44200</v>
      </c>
      <c r="G24" s="19"/>
    </row>
    <row r="25" spans="1:7" ht="13.5" customHeight="1" x14ac:dyDescent="0.2">
      <c r="A25" s="101" t="s">
        <v>51</v>
      </c>
      <c r="B25" s="109">
        <v>1267.77</v>
      </c>
      <c r="C25" s="117">
        <v>44487</v>
      </c>
      <c r="D25" s="109">
        <v>1099.5999999999999</v>
      </c>
      <c r="E25" s="117">
        <v>44200</v>
      </c>
      <c r="G25" s="19"/>
    </row>
    <row r="26" spans="1:7" ht="13.5" customHeight="1" x14ac:dyDescent="0.2">
      <c r="A26" s="101" t="s">
        <v>52</v>
      </c>
      <c r="B26" s="109">
        <v>1193.17</v>
      </c>
      <c r="C26" s="117">
        <v>44487</v>
      </c>
      <c r="D26" s="109">
        <v>946.7</v>
      </c>
      <c r="E26" s="117">
        <v>44200</v>
      </c>
      <c r="G26" s="19"/>
    </row>
    <row r="27" spans="1:7" ht="13.5" customHeight="1" x14ac:dyDescent="0.2">
      <c r="A27" s="101" t="s">
        <v>53</v>
      </c>
      <c r="B27" s="109">
        <v>909.52</v>
      </c>
      <c r="C27" s="117">
        <v>44249</v>
      </c>
      <c r="D27" s="109">
        <v>384.4</v>
      </c>
      <c r="E27" s="117">
        <v>44378</v>
      </c>
      <c r="F27" s="19"/>
    </row>
    <row r="28" spans="1:7" ht="13.5" customHeight="1" x14ac:dyDescent="0.2">
      <c r="A28" s="101" t="s">
        <v>54</v>
      </c>
      <c r="B28" s="109">
        <v>782.37</v>
      </c>
      <c r="C28" s="117">
        <v>44470</v>
      </c>
      <c r="D28" s="109">
        <v>619.6</v>
      </c>
      <c r="E28" s="117">
        <v>44200</v>
      </c>
      <c r="F28" s="19"/>
    </row>
    <row r="29" spans="1:7" ht="13.5" customHeight="1" x14ac:dyDescent="0.2">
      <c r="A29" s="101" t="s">
        <v>55</v>
      </c>
      <c r="B29" s="109">
        <v>1013.87</v>
      </c>
      <c r="C29" s="117">
        <v>44487</v>
      </c>
      <c r="D29" s="109">
        <v>730.96</v>
      </c>
      <c r="E29" s="117">
        <v>44319</v>
      </c>
      <c r="F29" s="24"/>
    </row>
    <row r="30" spans="1:7" ht="13.5" customHeight="1" x14ac:dyDescent="0.2">
      <c r="A30" s="101" t="s">
        <v>56</v>
      </c>
      <c r="B30" s="109">
        <v>3740.85</v>
      </c>
      <c r="C30" s="117">
        <v>44246</v>
      </c>
      <c r="D30" s="109">
        <v>3360.12</v>
      </c>
      <c r="E30" s="117">
        <v>44396</v>
      </c>
      <c r="F30" s="24"/>
    </row>
    <row r="31" spans="1:7" ht="13.5" customHeight="1" x14ac:dyDescent="0.2">
      <c r="A31" s="101" t="s">
        <v>57</v>
      </c>
      <c r="B31" s="109">
        <v>112.5433</v>
      </c>
      <c r="C31" s="117">
        <v>44201</v>
      </c>
      <c r="D31" s="109">
        <v>110.31740000000001</v>
      </c>
      <c r="E31" s="117">
        <v>44559</v>
      </c>
      <c r="F31" s="24"/>
    </row>
    <row r="32" spans="1:7" ht="13.5" customHeight="1" x14ac:dyDescent="0.2">
      <c r="A32" s="110" t="s">
        <v>58</v>
      </c>
      <c r="B32" s="111">
        <v>189.48500000000001</v>
      </c>
      <c r="C32" s="112">
        <v>44475</v>
      </c>
      <c r="D32" s="111">
        <v>186.67570000000001</v>
      </c>
      <c r="E32" s="112">
        <v>44211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</row>
    <row r="2" spans="1:6" ht="13.5" customHeight="1" x14ac:dyDescent="0.2">
      <c r="A2" s="98" t="s">
        <v>62</v>
      </c>
      <c r="B2" s="99">
        <v>1072.3699999999999</v>
      </c>
      <c r="C2" s="99">
        <v>1426.84</v>
      </c>
      <c r="D2" s="99">
        <v>1067.8800000000001</v>
      </c>
      <c r="E2" s="99">
        <v>1418.59</v>
      </c>
      <c r="F2" s="131">
        <v>0.32219999999999999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59</v>
      </c>
      <c r="B5" s="21"/>
      <c r="C5" s="21"/>
      <c r="D5" s="21"/>
      <c r="E5" s="21"/>
      <c r="F5" s="21"/>
    </row>
    <row r="6" spans="1:6" ht="13.5" customHeight="1" x14ac:dyDescent="0.2">
      <c r="B6" s="258" t="s">
        <v>42</v>
      </c>
      <c r="C6" s="259"/>
      <c r="D6" s="258" t="s">
        <v>43</v>
      </c>
      <c r="E6" s="259"/>
    </row>
    <row r="7" spans="1:6" ht="12" customHeight="1" x14ac:dyDescent="0.2">
      <c r="A7" s="106" t="s">
        <v>40</v>
      </c>
      <c r="B7" s="107" t="s">
        <v>60</v>
      </c>
      <c r="C7" s="107" t="s">
        <v>61</v>
      </c>
      <c r="D7" s="107" t="s">
        <v>60</v>
      </c>
      <c r="E7" s="107" t="s">
        <v>61</v>
      </c>
      <c r="F7" s="21"/>
    </row>
    <row r="8" spans="1:6" ht="13.5" customHeight="1" x14ac:dyDescent="0.2">
      <c r="A8" s="139" t="s">
        <v>62</v>
      </c>
      <c r="B8" s="140">
        <v>1426.84</v>
      </c>
      <c r="C8" s="141">
        <v>44560</v>
      </c>
      <c r="D8" s="140">
        <v>1067.8800000000001</v>
      </c>
      <c r="E8" s="141">
        <v>44200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10" style="28" bestFit="1" customWidth="1"/>
  </cols>
  <sheetData>
    <row r="1" spans="1:8" s="118" customFormat="1" ht="18.75" customHeight="1" x14ac:dyDescent="0.25">
      <c r="A1" s="256" t="s">
        <v>63</v>
      </c>
      <c r="B1" s="256"/>
      <c r="C1" s="256"/>
      <c r="D1" s="256"/>
      <c r="E1" s="256"/>
      <c r="F1" s="256"/>
      <c r="G1" s="256"/>
      <c r="H1" s="256"/>
    </row>
    <row r="2" spans="1:8" s="27" customFormat="1" ht="12.75" customHeight="1" x14ac:dyDescent="0.2">
      <c r="A2" s="25"/>
      <c r="B2" s="26" t="s">
        <v>64</v>
      </c>
      <c r="C2" s="26" t="s">
        <v>65</v>
      </c>
      <c r="D2" s="56" t="s">
        <v>66</v>
      </c>
      <c r="E2" s="123" t="s">
        <v>67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404</v>
      </c>
      <c r="G3" s="134">
        <v>6.6951999999999998</v>
      </c>
      <c r="H3" s="60">
        <v>184980.5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57</v>
      </c>
      <c r="G4" s="134">
        <v>5.2983000000000002</v>
      </c>
      <c r="H4" s="60">
        <v>13055758.15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150</v>
      </c>
      <c r="G5" s="134">
        <v>3.4117999999999999</v>
      </c>
      <c r="H5" s="60">
        <v>56795</v>
      </c>
    </row>
    <row r="6" spans="1:8" ht="17.100000000000001" customHeight="1" x14ac:dyDescent="0.2">
      <c r="A6" s="58">
        <v>4</v>
      </c>
      <c r="B6" s="58" t="s">
        <v>78</v>
      </c>
      <c r="C6" s="58" t="s">
        <v>79</v>
      </c>
      <c r="D6" s="119" t="s">
        <v>80</v>
      </c>
      <c r="E6" s="121" t="s">
        <v>71</v>
      </c>
      <c r="F6" s="59">
        <v>103</v>
      </c>
      <c r="G6" s="134">
        <v>2.2187999999999999</v>
      </c>
      <c r="H6" s="60">
        <v>3600754.2</v>
      </c>
    </row>
    <row r="7" spans="1:8" ht="17.100000000000001" customHeight="1" x14ac:dyDescent="0.2">
      <c r="A7" s="58">
        <v>5</v>
      </c>
      <c r="B7" s="58" t="s">
        <v>81</v>
      </c>
      <c r="C7" s="58" t="s">
        <v>82</v>
      </c>
      <c r="D7" s="119" t="s">
        <v>83</v>
      </c>
      <c r="E7" s="121" t="s">
        <v>71</v>
      </c>
      <c r="F7" s="59">
        <v>230</v>
      </c>
      <c r="G7" s="134">
        <v>1.875</v>
      </c>
      <c r="H7" s="60">
        <v>1270407</v>
      </c>
    </row>
    <row r="8" spans="1:8" ht="17.100000000000001" customHeight="1" x14ac:dyDescent="0.2">
      <c r="A8" s="58">
        <v>6</v>
      </c>
      <c r="B8" s="58" t="s">
        <v>84</v>
      </c>
      <c r="C8" s="58" t="s">
        <v>85</v>
      </c>
      <c r="D8" s="119" t="s">
        <v>86</v>
      </c>
      <c r="E8" s="121" t="s">
        <v>71</v>
      </c>
      <c r="F8" s="59">
        <v>372</v>
      </c>
      <c r="G8" s="134">
        <v>1.5135000000000001</v>
      </c>
      <c r="H8" s="60">
        <v>173787692.5</v>
      </c>
    </row>
    <row r="9" spans="1:8" ht="17.100000000000001" customHeight="1" x14ac:dyDescent="0.2">
      <c r="A9" s="58">
        <v>7</v>
      </c>
      <c r="B9" s="58" t="s">
        <v>87</v>
      </c>
      <c r="C9" s="58" t="s">
        <v>88</v>
      </c>
      <c r="D9" s="119" t="s">
        <v>89</v>
      </c>
      <c r="E9" s="121" t="s">
        <v>71</v>
      </c>
      <c r="F9" s="59">
        <v>900</v>
      </c>
      <c r="G9" s="134">
        <v>1.25</v>
      </c>
      <c r="H9" s="60">
        <v>1035064</v>
      </c>
    </row>
    <row r="10" spans="1:8" ht="17.100000000000001" customHeight="1" x14ac:dyDescent="0.2">
      <c r="A10" s="58">
        <v>8</v>
      </c>
      <c r="B10" s="58" t="s">
        <v>90</v>
      </c>
      <c r="C10" s="58" t="s">
        <v>91</v>
      </c>
      <c r="D10" s="119" t="s">
        <v>92</v>
      </c>
      <c r="E10" s="121" t="s">
        <v>71</v>
      </c>
      <c r="F10" s="59">
        <v>940</v>
      </c>
      <c r="G10" s="134">
        <v>1.1962999999999999</v>
      </c>
      <c r="H10" s="60">
        <v>17277856</v>
      </c>
    </row>
    <row r="11" spans="1:8" ht="16.5" customHeight="1" x14ac:dyDescent="0.2">
      <c r="A11" s="58">
        <v>9</v>
      </c>
      <c r="B11" s="58" t="s">
        <v>93</v>
      </c>
      <c r="C11" s="58" t="s">
        <v>94</v>
      </c>
      <c r="D11" s="119" t="s">
        <v>95</v>
      </c>
      <c r="E11" s="121" t="s">
        <v>71</v>
      </c>
      <c r="F11" s="59">
        <v>150</v>
      </c>
      <c r="G11" s="134">
        <v>0.76470000000000005</v>
      </c>
      <c r="H11" s="60">
        <v>41859</v>
      </c>
    </row>
    <row r="12" spans="1:8" ht="17.100000000000001" customHeight="1" x14ac:dyDescent="0.2">
      <c r="A12" s="61">
        <v>10</v>
      </c>
      <c r="B12" s="61" t="s">
        <v>96</v>
      </c>
      <c r="C12" s="61" t="s">
        <v>97</v>
      </c>
      <c r="D12" s="120" t="s">
        <v>98</v>
      </c>
      <c r="E12" s="122" t="s">
        <v>71</v>
      </c>
      <c r="F12" s="62">
        <v>220</v>
      </c>
      <c r="G12" s="135">
        <v>0.76</v>
      </c>
      <c r="H12" s="63">
        <v>372638</v>
      </c>
    </row>
    <row r="14" spans="1:8" s="118" customFormat="1" ht="19.5" customHeight="1" x14ac:dyDescent="0.25">
      <c r="A14" s="256" t="s">
        <v>99</v>
      </c>
      <c r="B14" s="256"/>
      <c r="C14" s="256"/>
      <c r="D14" s="256"/>
      <c r="E14" s="256"/>
      <c r="F14" s="256"/>
      <c r="G14" s="256"/>
      <c r="H14" s="256"/>
    </row>
    <row r="15" spans="1:8" s="17" customFormat="1" ht="12" customHeight="1" x14ac:dyDescent="0.2">
      <c r="A15" s="23"/>
      <c r="B15" s="26" t="s">
        <v>64</v>
      </c>
      <c r="C15" s="26" t="s">
        <v>65</v>
      </c>
      <c r="D15" s="56" t="s">
        <v>66</v>
      </c>
      <c r="E15" s="123" t="s">
        <v>67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100</v>
      </c>
      <c r="C16" s="58" t="s">
        <v>101</v>
      </c>
      <c r="D16" s="119" t="s">
        <v>102</v>
      </c>
      <c r="E16" s="121" t="s">
        <v>103</v>
      </c>
      <c r="F16" s="59">
        <v>82</v>
      </c>
      <c r="G16" s="134">
        <v>-0.86509999999999998</v>
      </c>
      <c r="H16" s="60">
        <v>21690669.52</v>
      </c>
    </row>
    <row r="17" spans="1:8" ht="17.100000000000001" customHeight="1" x14ac:dyDescent="0.2">
      <c r="A17" s="58">
        <v>2</v>
      </c>
      <c r="B17" s="58" t="s">
        <v>104</v>
      </c>
      <c r="C17" s="58" t="s">
        <v>105</v>
      </c>
      <c r="D17" s="119" t="s">
        <v>106</v>
      </c>
      <c r="E17" s="121" t="s">
        <v>71</v>
      </c>
      <c r="F17" s="59">
        <v>40</v>
      </c>
      <c r="G17" s="134">
        <v>-0.72789999999999999</v>
      </c>
      <c r="H17" s="60">
        <v>20542.5</v>
      </c>
    </row>
    <row r="18" spans="1:8" ht="12.75" customHeight="1" x14ac:dyDescent="0.2">
      <c r="A18" s="58">
        <v>3</v>
      </c>
      <c r="B18" s="58" t="s">
        <v>107</v>
      </c>
      <c r="C18" s="58" t="s">
        <v>108</v>
      </c>
      <c r="D18" s="119" t="s">
        <v>109</v>
      </c>
      <c r="E18" s="121" t="s">
        <v>71</v>
      </c>
      <c r="F18" s="59">
        <v>0.11</v>
      </c>
      <c r="G18" s="134">
        <v>-0.71789999999999998</v>
      </c>
      <c r="H18" s="60">
        <v>33034.379999999997</v>
      </c>
    </row>
    <row r="19" spans="1:8" ht="17.100000000000001" customHeight="1" x14ac:dyDescent="0.2">
      <c r="A19" s="58">
        <v>4</v>
      </c>
      <c r="B19" s="58" t="s">
        <v>110</v>
      </c>
      <c r="C19" s="58" t="s">
        <v>111</v>
      </c>
      <c r="D19" s="119" t="s">
        <v>112</v>
      </c>
      <c r="E19" s="121" t="s">
        <v>71</v>
      </c>
      <c r="F19" s="59">
        <v>14.9</v>
      </c>
      <c r="G19" s="134">
        <v>-0.59730000000000005</v>
      </c>
      <c r="H19" s="60">
        <v>1389.9</v>
      </c>
    </row>
    <row r="20" spans="1:8" ht="17.100000000000001" customHeight="1" x14ac:dyDescent="0.2">
      <c r="A20" s="58">
        <v>5</v>
      </c>
      <c r="B20" s="58" t="s">
        <v>113</v>
      </c>
      <c r="C20" s="58" t="s">
        <v>114</v>
      </c>
      <c r="D20" s="119" t="s">
        <v>115</v>
      </c>
      <c r="E20" s="121" t="s">
        <v>71</v>
      </c>
      <c r="F20" s="59">
        <v>65.5</v>
      </c>
      <c r="G20" s="134">
        <v>-0.52880000000000005</v>
      </c>
      <c r="H20" s="60">
        <v>29291</v>
      </c>
    </row>
    <row r="21" spans="1:8" ht="17.100000000000001" customHeight="1" x14ac:dyDescent="0.2">
      <c r="A21" s="58">
        <v>6</v>
      </c>
      <c r="B21" s="58" t="s">
        <v>116</v>
      </c>
      <c r="C21" s="58" t="s">
        <v>117</v>
      </c>
      <c r="D21" s="119" t="s">
        <v>118</v>
      </c>
      <c r="E21" s="121" t="s">
        <v>103</v>
      </c>
      <c r="F21" s="59">
        <v>34.6</v>
      </c>
      <c r="G21" s="134">
        <v>-0.51539999999999997</v>
      </c>
      <c r="H21" s="60">
        <v>4704251.0999999996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71</v>
      </c>
      <c r="F22" s="59">
        <v>2.13</v>
      </c>
      <c r="G22" s="134">
        <v>-0.50119999999999998</v>
      </c>
      <c r="H22" s="60">
        <v>6148234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71</v>
      </c>
      <c r="F23" s="59">
        <v>7.6</v>
      </c>
      <c r="G23" s="134">
        <v>-0.45710000000000001</v>
      </c>
      <c r="H23" s="60">
        <v>88109.6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71</v>
      </c>
      <c r="F24" s="59">
        <v>40</v>
      </c>
      <c r="G24" s="134">
        <v>-0.31030000000000002</v>
      </c>
      <c r="H24" s="60">
        <v>34455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71</v>
      </c>
      <c r="F25" s="62">
        <v>14</v>
      </c>
      <c r="G25" s="135">
        <v>-0.3</v>
      </c>
      <c r="H25" s="63">
        <v>174074</v>
      </c>
    </row>
    <row r="28" spans="1:8" s="118" customFormat="1" ht="22.5" customHeight="1" x14ac:dyDescent="0.25">
      <c r="A28" s="256" t="s">
        <v>131</v>
      </c>
      <c r="B28" s="256"/>
      <c r="C28" s="256"/>
      <c r="D28" s="256"/>
      <c r="E28" s="256"/>
      <c r="F28" s="256"/>
      <c r="G28" s="256"/>
      <c r="H28" s="256"/>
    </row>
    <row r="29" spans="1:8" ht="12.75" customHeight="1" x14ac:dyDescent="0.2">
      <c r="A29" s="26"/>
      <c r="B29" s="26" t="s">
        <v>64</v>
      </c>
      <c r="C29" s="26" t="s">
        <v>65</v>
      </c>
      <c r="D29" s="56" t="s">
        <v>66</v>
      </c>
      <c r="E29" s="123" t="s">
        <v>67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132</v>
      </c>
      <c r="C30" s="58" t="s">
        <v>133</v>
      </c>
      <c r="D30" s="119" t="s">
        <v>134</v>
      </c>
      <c r="E30" s="121" t="s">
        <v>135</v>
      </c>
      <c r="F30" s="59">
        <v>632</v>
      </c>
      <c r="G30" s="134">
        <v>0.30309999999999998</v>
      </c>
      <c r="H30" s="60">
        <v>215679688</v>
      </c>
    </row>
    <row r="31" spans="1:8" ht="16.5" customHeight="1" x14ac:dyDescent="0.2">
      <c r="A31" s="58">
        <v>2</v>
      </c>
      <c r="B31" s="58" t="s">
        <v>136</v>
      </c>
      <c r="C31" s="58" t="s">
        <v>137</v>
      </c>
      <c r="D31" s="119" t="s">
        <v>138</v>
      </c>
      <c r="E31" s="121" t="s">
        <v>135</v>
      </c>
      <c r="F31" s="59">
        <v>185.5</v>
      </c>
      <c r="G31" s="134">
        <v>2.1999999999999999E-2</v>
      </c>
      <c r="H31" s="60">
        <v>188785820.5</v>
      </c>
    </row>
    <row r="32" spans="1:8" ht="16.5" customHeight="1" x14ac:dyDescent="0.2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135</v>
      </c>
      <c r="F32" s="59">
        <v>33</v>
      </c>
      <c r="G32" s="134">
        <v>0.1149</v>
      </c>
      <c r="H32" s="60">
        <v>182001948.40000001</v>
      </c>
    </row>
    <row r="33" spans="1:8" ht="16.5" customHeight="1" x14ac:dyDescent="0.2">
      <c r="A33" s="58">
        <v>4</v>
      </c>
      <c r="B33" s="58" t="s">
        <v>84</v>
      </c>
      <c r="C33" s="58" t="s">
        <v>85</v>
      </c>
      <c r="D33" s="119" t="s">
        <v>86</v>
      </c>
      <c r="E33" s="121" t="s">
        <v>71</v>
      </c>
      <c r="F33" s="59">
        <v>372</v>
      </c>
      <c r="G33" s="134">
        <v>1.5135000000000001</v>
      </c>
      <c r="H33" s="60">
        <v>173787692.5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71</v>
      </c>
      <c r="F34" s="59">
        <v>415</v>
      </c>
      <c r="G34" s="134">
        <v>8.6400000000000005E-2</v>
      </c>
      <c r="H34" s="60">
        <v>113421871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71</v>
      </c>
      <c r="F35" s="59">
        <v>1840</v>
      </c>
      <c r="G35" s="134">
        <v>0.22670000000000001</v>
      </c>
      <c r="H35" s="60">
        <v>84098425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135</v>
      </c>
      <c r="F36" s="59">
        <v>1680</v>
      </c>
      <c r="G36" s="134">
        <v>0.25369999999999998</v>
      </c>
      <c r="H36" s="60">
        <v>70504260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103</v>
      </c>
      <c r="F37" s="59">
        <v>5.2</v>
      </c>
      <c r="G37" s="134">
        <v>-2.6200000000000001E-2</v>
      </c>
      <c r="H37" s="60">
        <v>52715372.93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103</v>
      </c>
      <c r="F38" s="59">
        <v>900</v>
      </c>
      <c r="G38" s="134">
        <v>0.55169999999999997</v>
      </c>
      <c r="H38" s="60">
        <v>52101645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135</v>
      </c>
      <c r="F39" s="62">
        <v>165.5</v>
      </c>
      <c r="G39" s="135">
        <v>3.44E-2</v>
      </c>
      <c r="H39" s="63">
        <v>48342626.5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5" t="s">
        <v>164</v>
      </c>
      <c r="F1" s="30" t="s">
        <v>165</v>
      </c>
      <c r="G1" s="30" t="s">
        <v>166</v>
      </c>
      <c r="H1" s="30" t="s">
        <v>41</v>
      </c>
      <c r="I1" s="30" t="s">
        <v>42</v>
      </c>
      <c r="J1" s="30" t="s">
        <v>43</v>
      </c>
      <c r="K1" s="30" t="s">
        <v>167</v>
      </c>
      <c r="L1" s="30" t="s">
        <v>168</v>
      </c>
      <c r="M1" s="30" t="s">
        <v>28</v>
      </c>
      <c r="N1" s="30" t="s">
        <v>27</v>
      </c>
      <c r="O1" s="30" t="s">
        <v>169</v>
      </c>
      <c r="P1" s="30" t="s">
        <v>45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110</v>
      </c>
      <c r="B2" s="69" t="s">
        <v>111</v>
      </c>
      <c r="C2" s="116" t="s">
        <v>112</v>
      </c>
      <c r="D2" s="82" t="s">
        <v>71</v>
      </c>
      <c r="E2" s="82" t="s">
        <v>173</v>
      </c>
      <c r="F2" s="71">
        <v>7.5</v>
      </c>
      <c r="G2" s="71">
        <v>47</v>
      </c>
      <c r="H2" s="71">
        <v>37</v>
      </c>
      <c r="I2" s="71">
        <v>37</v>
      </c>
      <c r="J2" s="71">
        <v>14.9</v>
      </c>
      <c r="K2" s="71">
        <v>14.9</v>
      </c>
      <c r="L2" s="71">
        <v>18.782399999999999</v>
      </c>
      <c r="M2" s="72">
        <v>74</v>
      </c>
      <c r="N2" s="72">
        <v>1389.9</v>
      </c>
      <c r="O2" s="72">
        <v>2</v>
      </c>
      <c r="P2" s="136">
        <v>-0.59730000000000005</v>
      </c>
      <c r="Q2" s="71">
        <v>37</v>
      </c>
      <c r="R2" s="71">
        <v>14.9</v>
      </c>
      <c r="S2" s="72">
        <v>21785886</v>
      </c>
    </row>
    <row r="3" spans="1:19" ht="15" customHeight="1" x14ac:dyDescent="0.2">
      <c r="A3" s="69" t="s">
        <v>174</v>
      </c>
      <c r="B3" s="69" t="s">
        <v>175</v>
      </c>
      <c r="C3" s="116" t="s">
        <v>176</v>
      </c>
      <c r="D3" s="82" t="s">
        <v>71</v>
      </c>
      <c r="E3" s="82" t="s">
        <v>173</v>
      </c>
      <c r="F3" s="71">
        <v>6950</v>
      </c>
      <c r="G3" s="71">
        <v>7300</v>
      </c>
      <c r="H3" s="71">
        <v>6500</v>
      </c>
      <c r="I3" s="71">
        <v>7250</v>
      </c>
      <c r="J3" s="71">
        <v>6300</v>
      </c>
      <c r="K3" s="71">
        <v>7000</v>
      </c>
      <c r="L3" s="71">
        <v>6749.5726000000004</v>
      </c>
      <c r="M3" s="72">
        <v>234</v>
      </c>
      <c r="N3" s="72">
        <v>1579400</v>
      </c>
      <c r="O3" s="72">
        <v>87</v>
      </c>
      <c r="P3" s="136">
        <v>0.14749999999999999</v>
      </c>
      <c r="Q3" s="71">
        <v>7250</v>
      </c>
      <c r="R3" s="71">
        <v>6300</v>
      </c>
      <c r="S3" s="72">
        <v>777420000</v>
      </c>
    </row>
    <row r="4" spans="1:19" ht="15" customHeight="1" x14ac:dyDescent="0.2">
      <c r="A4" s="69" t="s">
        <v>157</v>
      </c>
      <c r="B4" s="69" t="s">
        <v>158</v>
      </c>
      <c r="C4" s="116" t="s">
        <v>159</v>
      </c>
      <c r="D4" s="82" t="s">
        <v>135</v>
      </c>
      <c r="E4" s="82" t="s">
        <v>177</v>
      </c>
      <c r="F4" s="71">
        <v>165</v>
      </c>
      <c r="G4" s="71">
        <v>167</v>
      </c>
      <c r="H4" s="71">
        <v>161</v>
      </c>
      <c r="I4" s="71">
        <v>198</v>
      </c>
      <c r="J4" s="71">
        <v>148</v>
      </c>
      <c r="K4" s="71">
        <v>165.5</v>
      </c>
      <c r="L4" s="71">
        <v>177.86689999999999</v>
      </c>
      <c r="M4" s="72">
        <v>271791</v>
      </c>
      <c r="N4" s="72">
        <v>48342626.5</v>
      </c>
      <c r="O4" s="72">
        <v>2948</v>
      </c>
      <c r="P4" s="136">
        <v>3.44E-2</v>
      </c>
      <c r="Q4" s="71">
        <v>198</v>
      </c>
      <c r="R4" s="71">
        <v>148</v>
      </c>
      <c r="S4" s="72">
        <v>695031152</v>
      </c>
    </row>
    <row r="5" spans="1:19" ht="15" customHeight="1" x14ac:dyDescent="0.2">
      <c r="A5" s="69" t="s">
        <v>178</v>
      </c>
      <c r="B5" s="69" t="s">
        <v>179</v>
      </c>
      <c r="C5" s="116" t="s">
        <v>144</v>
      </c>
      <c r="D5" s="82" t="s">
        <v>71</v>
      </c>
      <c r="E5" s="82" t="s">
        <v>177</v>
      </c>
      <c r="F5" s="71">
        <v>460</v>
      </c>
      <c r="G5" s="71">
        <v>466</v>
      </c>
      <c r="H5" s="71">
        <v>440</v>
      </c>
      <c r="I5" s="71">
        <v>490</v>
      </c>
      <c r="J5" s="71">
        <v>440</v>
      </c>
      <c r="K5" s="71">
        <v>460</v>
      </c>
      <c r="L5" s="71">
        <v>461.40980000000002</v>
      </c>
      <c r="M5" s="72">
        <v>69649</v>
      </c>
      <c r="N5" s="72">
        <v>32136728</v>
      </c>
      <c r="O5" s="72">
        <v>831</v>
      </c>
      <c r="P5" s="136">
        <v>5.5E-2</v>
      </c>
      <c r="Q5" s="71">
        <v>490</v>
      </c>
      <c r="R5" s="71">
        <v>434</v>
      </c>
      <c r="S5" s="72">
        <v>4423314000</v>
      </c>
    </row>
    <row r="6" spans="1:19" ht="15" customHeight="1" x14ac:dyDescent="0.2">
      <c r="A6" s="69" t="s">
        <v>142</v>
      </c>
      <c r="B6" s="69" t="s">
        <v>143</v>
      </c>
      <c r="C6" s="116" t="s">
        <v>144</v>
      </c>
      <c r="D6" s="82" t="s">
        <v>71</v>
      </c>
      <c r="E6" s="82" t="s">
        <v>177</v>
      </c>
      <c r="F6" s="71">
        <v>414</v>
      </c>
      <c r="G6" s="71">
        <v>418</v>
      </c>
      <c r="H6" s="71">
        <v>385</v>
      </c>
      <c r="I6" s="71">
        <v>450</v>
      </c>
      <c r="J6" s="71">
        <v>381</v>
      </c>
      <c r="K6" s="71">
        <v>415</v>
      </c>
      <c r="L6" s="71">
        <v>417.59710000000001</v>
      </c>
      <c r="M6" s="72">
        <v>271606</v>
      </c>
      <c r="N6" s="72">
        <v>113421871</v>
      </c>
      <c r="O6" s="72">
        <v>3357</v>
      </c>
      <c r="P6" s="136">
        <v>8.6400000000000005E-2</v>
      </c>
      <c r="Q6" s="71">
        <v>450</v>
      </c>
      <c r="R6" s="71">
        <v>380</v>
      </c>
      <c r="S6" s="72">
        <v>2815401500</v>
      </c>
    </row>
    <row r="7" spans="1:19" ht="15" customHeight="1" x14ac:dyDescent="0.2">
      <c r="A7" s="69" t="s">
        <v>180</v>
      </c>
      <c r="B7" s="69" t="s">
        <v>181</v>
      </c>
      <c r="C7" s="116" t="s">
        <v>182</v>
      </c>
      <c r="D7" s="82" t="s">
        <v>135</v>
      </c>
      <c r="E7" s="82" t="s">
        <v>177</v>
      </c>
      <c r="F7" s="71">
        <v>300</v>
      </c>
      <c r="G7" s="71">
        <v>304</v>
      </c>
      <c r="H7" s="71">
        <v>338</v>
      </c>
      <c r="I7" s="71">
        <v>366</v>
      </c>
      <c r="J7" s="71">
        <v>296</v>
      </c>
      <c r="K7" s="71">
        <v>300</v>
      </c>
      <c r="L7" s="71">
        <v>319.18020000000001</v>
      </c>
      <c r="M7" s="72">
        <v>138574</v>
      </c>
      <c r="N7" s="72">
        <v>44230076</v>
      </c>
      <c r="O7" s="72">
        <v>987</v>
      </c>
      <c r="P7" s="136">
        <v>-0.1124</v>
      </c>
      <c r="Q7" s="71">
        <v>366</v>
      </c>
      <c r="R7" s="71">
        <v>296</v>
      </c>
      <c r="S7" s="72">
        <v>1538616300</v>
      </c>
    </row>
    <row r="8" spans="1:19" ht="15" customHeight="1" x14ac:dyDescent="0.2">
      <c r="A8" s="69" t="s">
        <v>148</v>
      </c>
      <c r="B8" s="69" t="s">
        <v>149</v>
      </c>
      <c r="C8" s="116" t="s">
        <v>150</v>
      </c>
      <c r="D8" s="82" t="s">
        <v>135</v>
      </c>
      <c r="E8" s="82" t="s">
        <v>177</v>
      </c>
      <c r="F8" s="71">
        <v>1660</v>
      </c>
      <c r="G8" s="71">
        <v>1680</v>
      </c>
      <c r="H8" s="71">
        <v>1330</v>
      </c>
      <c r="I8" s="71">
        <v>1680</v>
      </c>
      <c r="J8" s="71">
        <v>1290</v>
      </c>
      <c r="K8" s="71">
        <v>1680</v>
      </c>
      <c r="L8" s="71">
        <v>1489.7889</v>
      </c>
      <c r="M8" s="72">
        <v>47325</v>
      </c>
      <c r="N8" s="72">
        <v>70504260</v>
      </c>
      <c r="O8" s="72">
        <v>1508</v>
      </c>
      <c r="P8" s="136">
        <v>0.25369999999999998</v>
      </c>
      <c r="Q8" s="71">
        <v>1680</v>
      </c>
      <c r="R8" s="71">
        <v>1290</v>
      </c>
      <c r="S8" s="72">
        <v>5601624000</v>
      </c>
    </row>
    <row r="9" spans="1:19" ht="15" customHeight="1" x14ac:dyDescent="0.2">
      <c r="A9" s="69" t="s">
        <v>84</v>
      </c>
      <c r="B9" s="69" t="s">
        <v>85</v>
      </c>
      <c r="C9" s="116" t="s">
        <v>86</v>
      </c>
      <c r="D9" s="82" t="s">
        <v>71</v>
      </c>
      <c r="E9" s="82" t="s">
        <v>177</v>
      </c>
      <c r="F9" s="71">
        <v>370</v>
      </c>
      <c r="G9" s="71">
        <v>372</v>
      </c>
      <c r="H9" s="71">
        <v>148</v>
      </c>
      <c r="I9" s="71">
        <v>574</v>
      </c>
      <c r="J9" s="71">
        <v>148</v>
      </c>
      <c r="K9" s="71">
        <v>372</v>
      </c>
      <c r="L9" s="71">
        <v>342.0378</v>
      </c>
      <c r="M9" s="72">
        <v>508095</v>
      </c>
      <c r="N9" s="72">
        <v>173787692.5</v>
      </c>
      <c r="O9" s="72">
        <v>13445</v>
      </c>
      <c r="P9" s="136">
        <v>1.5135000000000001</v>
      </c>
      <c r="Q9" s="71">
        <v>574</v>
      </c>
      <c r="R9" s="71">
        <v>148</v>
      </c>
      <c r="S9" s="72">
        <v>519133440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71</v>
      </c>
      <c r="E10" s="82" t="s">
        <v>173</v>
      </c>
      <c r="F10" s="71">
        <v>840</v>
      </c>
      <c r="G10" s="71">
        <v>855</v>
      </c>
      <c r="H10" s="71">
        <v>750</v>
      </c>
      <c r="I10" s="71">
        <v>890</v>
      </c>
      <c r="J10" s="71">
        <v>750</v>
      </c>
      <c r="K10" s="71">
        <v>855</v>
      </c>
      <c r="L10" s="71">
        <v>829.54049999999995</v>
      </c>
      <c r="M10" s="72">
        <v>3700</v>
      </c>
      <c r="N10" s="72">
        <v>3069300</v>
      </c>
      <c r="O10" s="72">
        <v>167</v>
      </c>
      <c r="P10" s="136">
        <v>0.1477</v>
      </c>
      <c r="Q10" s="71">
        <v>890</v>
      </c>
      <c r="R10" s="71">
        <v>750</v>
      </c>
      <c r="S10" s="72">
        <v>513000000</v>
      </c>
    </row>
    <row r="11" spans="1:19" ht="15" customHeight="1" x14ac:dyDescent="0.2">
      <c r="A11" s="69" t="s">
        <v>186</v>
      </c>
      <c r="B11" s="69" t="s">
        <v>187</v>
      </c>
      <c r="C11" s="116" t="s">
        <v>188</v>
      </c>
      <c r="D11" s="82" t="s">
        <v>71</v>
      </c>
      <c r="E11" s="82" t="s">
        <v>173</v>
      </c>
      <c r="F11" s="71">
        <v>130</v>
      </c>
      <c r="G11" s="71">
        <v>280</v>
      </c>
      <c r="H11" s="71">
        <v>170</v>
      </c>
      <c r="I11" s="71">
        <v>170</v>
      </c>
      <c r="J11" s="71">
        <v>141</v>
      </c>
      <c r="K11" s="71">
        <v>155</v>
      </c>
      <c r="L11" s="71">
        <v>154.77889999999999</v>
      </c>
      <c r="M11" s="72">
        <v>588</v>
      </c>
      <c r="N11" s="72">
        <v>91010</v>
      </c>
      <c r="O11" s="72">
        <v>5</v>
      </c>
      <c r="P11" s="136">
        <v>-8.8200000000000001E-2</v>
      </c>
      <c r="Q11" s="71">
        <v>170</v>
      </c>
      <c r="R11" s="71">
        <v>141</v>
      </c>
      <c r="S11" s="72">
        <v>15396305</v>
      </c>
    </row>
    <row r="12" spans="1:19" ht="15" customHeight="1" x14ac:dyDescent="0.2">
      <c r="A12" s="69" t="s">
        <v>189</v>
      </c>
      <c r="B12" s="69" t="s">
        <v>190</v>
      </c>
      <c r="C12" s="116" t="s">
        <v>191</v>
      </c>
      <c r="D12" s="82" t="s">
        <v>71</v>
      </c>
      <c r="E12" s="82" t="s">
        <v>173</v>
      </c>
      <c r="F12" s="71">
        <v>190</v>
      </c>
      <c r="G12" s="71">
        <v>320</v>
      </c>
      <c r="H12" s="71">
        <v>180</v>
      </c>
      <c r="I12" s="71">
        <v>210</v>
      </c>
      <c r="J12" s="71">
        <v>180</v>
      </c>
      <c r="K12" s="71">
        <v>192</v>
      </c>
      <c r="L12" s="71">
        <v>200.5455</v>
      </c>
      <c r="M12" s="72">
        <v>121</v>
      </c>
      <c r="N12" s="72">
        <v>24266</v>
      </c>
      <c r="O12" s="72">
        <v>7</v>
      </c>
      <c r="P12" s="136">
        <v>-0.04</v>
      </c>
      <c r="Q12" s="71">
        <v>210</v>
      </c>
      <c r="R12" s="71">
        <v>180</v>
      </c>
      <c r="S12" s="72">
        <v>95919744</v>
      </c>
    </row>
    <row r="13" spans="1:19" ht="15" customHeight="1" x14ac:dyDescent="0.2">
      <c r="A13" s="69" t="s">
        <v>192</v>
      </c>
      <c r="B13" s="69" t="s">
        <v>193</v>
      </c>
      <c r="C13" s="116" t="s">
        <v>194</v>
      </c>
      <c r="D13" s="82" t="s">
        <v>71</v>
      </c>
      <c r="E13" s="82" t="s">
        <v>173</v>
      </c>
      <c r="F13" s="71">
        <v>49.6</v>
      </c>
      <c r="G13" s="71">
        <v>58</v>
      </c>
      <c r="H13" s="71">
        <v>32</v>
      </c>
      <c r="I13" s="71">
        <v>55</v>
      </c>
      <c r="J13" s="71">
        <v>32</v>
      </c>
      <c r="K13" s="71">
        <v>55</v>
      </c>
      <c r="L13" s="71">
        <v>38.539299999999997</v>
      </c>
      <c r="M13" s="72">
        <v>10369</v>
      </c>
      <c r="N13" s="72">
        <v>399614.2</v>
      </c>
      <c r="O13" s="72">
        <v>26</v>
      </c>
      <c r="P13" s="136">
        <v>0.71879999999999999</v>
      </c>
      <c r="Q13" s="71">
        <v>55</v>
      </c>
      <c r="R13" s="71">
        <v>32</v>
      </c>
      <c r="S13" s="72">
        <v>27830000</v>
      </c>
    </row>
    <row r="14" spans="1:19" ht="15" customHeight="1" x14ac:dyDescent="0.2">
      <c r="A14" s="69" t="s">
        <v>125</v>
      </c>
      <c r="B14" s="69" t="s">
        <v>126</v>
      </c>
      <c r="C14" s="116" t="s">
        <v>127</v>
      </c>
      <c r="D14" s="82" t="s">
        <v>71</v>
      </c>
      <c r="E14" s="82" t="s">
        <v>173</v>
      </c>
      <c r="F14" s="71" t="s">
        <v>195</v>
      </c>
      <c r="G14" s="71">
        <v>52</v>
      </c>
      <c r="H14" s="71">
        <v>31</v>
      </c>
      <c r="I14" s="71">
        <v>40</v>
      </c>
      <c r="J14" s="71">
        <v>25</v>
      </c>
      <c r="K14" s="71">
        <v>40</v>
      </c>
      <c r="L14" s="71">
        <v>31.379799999999999</v>
      </c>
      <c r="M14" s="72">
        <v>1098</v>
      </c>
      <c r="N14" s="72">
        <v>34455</v>
      </c>
      <c r="O14" s="72">
        <v>15</v>
      </c>
      <c r="P14" s="136">
        <v>-0.31030000000000002</v>
      </c>
      <c r="Q14" s="71">
        <v>40</v>
      </c>
      <c r="R14" s="71">
        <v>25</v>
      </c>
      <c r="S14" s="72">
        <v>5296400</v>
      </c>
    </row>
    <row r="15" spans="1:19" ht="15" customHeight="1" x14ac:dyDescent="0.2">
      <c r="A15" s="69" t="s">
        <v>196</v>
      </c>
      <c r="B15" s="69" t="s">
        <v>197</v>
      </c>
      <c r="C15" s="116" t="s">
        <v>198</v>
      </c>
      <c r="D15" s="82" t="s">
        <v>103</v>
      </c>
      <c r="E15" s="82" t="s">
        <v>177</v>
      </c>
      <c r="F15" s="71">
        <v>40.4</v>
      </c>
      <c r="G15" s="71">
        <v>49.8</v>
      </c>
      <c r="H15" s="71">
        <v>37</v>
      </c>
      <c r="I15" s="71">
        <v>50</v>
      </c>
      <c r="J15" s="71">
        <v>33.4</v>
      </c>
      <c r="K15" s="71">
        <v>50</v>
      </c>
      <c r="L15" s="71">
        <v>40.248600000000003</v>
      </c>
      <c r="M15" s="72">
        <v>11005</v>
      </c>
      <c r="N15" s="72">
        <v>442936</v>
      </c>
      <c r="O15" s="72">
        <v>88</v>
      </c>
      <c r="P15" s="136">
        <v>0.31580000000000003</v>
      </c>
      <c r="Q15" s="71">
        <v>50</v>
      </c>
      <c r="R15" s="71">
        <v>33.4</v>
      </c>
      <c r="S15" s="72">
        <v>987599450</v>
      </c>
    </row>
    <row r="16" spans="1:19" ht="15" customHeight="1" x14ac:dyDescent="0.2">
      <c r="A16" s="69" t="s">
        <v>199</v>
      </c>
      <c r="B16" s="69" t="s">
        <v>200</v>
      </c>
      <c r="C16" s="116" t="s">
        <v>201</v>
      </c>
      <c r="D16" s="82" t="s">
        <v>71</v>
      </c>
      <c r="E16" s="82" t="s">
        <v>177</v>
      </c>
      <c r="F16" s="71">
        <v>78.5</v>
      </c>
      <c r="G16" s="71">
        <v>80.5</v>
      </c>
      <c r="H16" s="71">
        <v>72.448400000000007</v>
      </c>
      <c r="I16" s="71">
        <v>86.733999999999995</v>
      </c>
      <c r="J16" s="71">
        <v>72.448400000000007</v>
      </c>
      <c r="K16" s="71">
        <v>80</v>
      </c>
      <c r="L16" s="71">
        <v>77.9726</v>
      </c>
      <c r="M16" s="72">
        <v>252143.8</v>
      </c>
      <c r="N16" s="72">
        <v>19660306.5</v>
      </c>
      <c r="O16" s="72">
        <v>493</v>
      </c>
      <c r="P16" s="136">
        <v>4.53E-2</v>
      </c>
      <c r="Q16" s="71">
        <v>86.733999999999995</v>
      </c>
      <c r="R16" s="71">
        <v>72.448400000000007</v>
      </c>
      <c r="S16" s="72">
        <v>823200000</v>
      </c>
    </row>
    <row r="17" spans="1:19" ht="15" customHeight="1" x14ac:dyDescent="0.2">
      <c r="A17" s="69" t="s">
        <v>128</v>
      </c>
      <c r="B17" s="69" t="s">
        <v>129</v>
      </c>
      <c r="C17" s="116" t="s">
        <v>130</v>
      </c>
      <c r="D17" s="82" t="s">
        <v>71</v>
      </c>
      <c r="E17" s="82" t="s">
        <v>173</v>
      </c>
      <c r="F17" s="71">
        <v>13.8</v>
      </c>
      <c r="G17" s="71">
        <v>50</v>
      </c>
      <c r="H17" s="71">
        <v>17</v>
      </c>
      <c r="I17" s="71">
        <v>35</v>
      </c>
      <c r="J17" s="71">
        <v>13.8</v>
      </c>
      <c r="K17" s="71">
        <v>14</v>
      </c>
      <c r="L17" s="71">
        <v>15.6852</v>
      </c>
      <c r="M17" s="72">
        <v>11098</v>
      </c>
      <c r="N17" s="72">
        <v>174074</v>
      </c>
      <c r="O17" s="72">
        <v>48</v>
      </c>
      <c r="P17" s="136">
        <v>-0.3</v>
      </c>
      <c r="Q17" s="71">
        <v>35</v>
      </c>
      <c r="R17" s="71">
        <v>13.8</v>
      </c>
      <c r="S17" s="72">
        <v>138596570</v>
      </c>
    </row>
    <row r="18" spans="1:19" ht="15" customHeight="1" x14ac:dyDescent="0.2">
      <c r="A18" s="69" t="s">
        <v>202</v>
      </c>
      <c r="B18" s="69" t="s">
        <v>203</v>
      </c>
      <c r="C18" s="116" t="s">
        <v>204</v>
      </c>
      <c r="D18" s="82" t="s">
        <v>103</v>
      </c>
      <c r="E18" s="82" t="s">
        <v>177</v>
      </c>
      <c r="F18" s="71">
        <v>7000</v>
      </c>
      <c r="G18" s="71">
        <v>7200</v>
      </c>
      <c r="H18" s="71">
        <v>6400</v>
      </c>
      <c r="I18" s="71">
        <v>7000</v>
      </c>
      <c r="J18" s="71">
        <v>6000</v>
      </c>
      <c r="K18" s="71">
        <v>7000</v>
      </c>
      <c r="L18" s="71">
        <v>6512.2188999999998</v>
      </c>
      <c r="M18" s="72">
        <v>2713</v>
      </c>
      <c r="N18" s="72">
        <v>17667650</v>
      </c>
      <c r="O18" s="72">
        <v>93</v>
      </c>
      <c r="P18" s="136">
        <v>9.3799999999999994E-2</v>
      </c>
      <c r="Q18" s="71">
        <v>7000</v>
      </c>
      <c r="R18" s="71">
        <v>6000</v>
      </c>
      <c r="S18" s="72">
        <v>2946629000</v>
      </c>
    </row>
    <row r="19" spans="1:19" ht="15" customHeight="1" x14ac:dyDescent="0.2">
      <c r="A19" s="69" t="s">
        <v>205</v>
      </c>
      <c r="B19" s="69" t="s">
        <v>206</v>
      </c>
      <c r="C19" s="116" t="s">
        <v>204</v>
      </c>
      <c r="D19" s="82" t="s">
        <v>103</v>
      </c>
      <c r="E19" s="82" t="s">
        <v>177</v>
      </c>
      <c r="F19" s="71">
        <v>7000</v>
      </c>
      <c r="G19" s="71">
        <v>7450</v>
      </c>
      <c r="H19" s="71">
        <v>6850</v>
      </c>
      <c r="I19" s="71">
        <v>7550</v>
      </c>
      <c r="J19" s="71">
        <v>6350</v>
      </c>
      <c r="K19" s="71">
        <v>7000</v>
      </c>
      <c r="L19" s="71">
        <v>6861.9791999999998</v>
      </c>
      <c r="M19" s="72">
        <v>96</v>
      </c>
      <c r="N19" s="72">
        <v>658750</v>
      </c>
      <c r="O19" s="72">
        <v>46</v>
      </c>
      <c r="P19" s="136">
        <v>2.1899999999999999E-2</v>
      </c>
      <c r="Q19" s="71">
        <v>7550</v>
      </c>
      <c r="R19" s="71">
        <v>6350</v>
      </c>
      <c r="S19" s="72">
        <v>61250000</v>
      </c>
    </row>
    <row r="20" spans="1:19" ht="15" customHeight="1" x14ac:dyDescent="0.2">
      <c r="A20" s="69" t="s">
        <v>81</v>
      </c>
      <c r="B20" s="69" t="s">
        <v>82</v>
      </c>
      <c r="C20" s="116" t="s">
        <v>83</v>
      </c>
      <c r="D20" s="82" t="s">
        <v>71</v>
      </c>
      <c r="E20" s="82" t="s">
        <v>173</v>
      </c>
      <c r="F20" s="71">
        <v>216</v>
      </c>
      <c r="G20" s="71">
        <v>248</v>
      </c>
      <c r="H20" s="71">
        <v>82</v>
      </c>
      <c r="I20" s="71">
        <v>236</v>
      </c>
      <c r="J20" s="71">
        <v>71</v>
      </c>
      <c r="K20" s="71">
        <v>230</v>
      </c>
      <c r="L20" s="71">
        <v>184.46449999999999</v>
      </c>
      <c r="M20" s="72">
        <v>6887</v>
      </c>
      <c r="N20" s="72">
        <v>1270407</v>
      </c>
      <c r="O20" s="72">
        <v>134</v>
      </c>
      <c r="P20" s="136">
        <v>1.875</v>
      </c>
      <c r="Q20" s="71">
        <v>236</v>
      </c>
      <c r="R20" s="71">
        <v>71</v>
      </c>
      <c r="S20" s="72">
        <v>56626230</v>
      </c>
    </row>
    <row r="21" spans="1:19" ht="15" customHeight="1" x14ac:dyDescent="0.2">
      <c r="A21" s="69" t="s">
        <v>119</v>
      </c>
      <c r="B21" s="69" t="s">
        <v>120</v>
      </c>
      <c r="C21" s="116" t="s">
        <v>121</v>
      </c>
      <c r="D21" s="82" t="s">
        <v>71</v>
      </c>
      <c r="E21" s="82" t="s">
        <v>177</v>
      </c>
      <c r="F21" s="71">
        <v>2.13</v>
      </c>
      <c r="G21" s="71">
        <v>2.14</v>
      </c>
      <c r="H21" s="71">
        <v>4.4000000000000004</v>
      </c>
      <c r="I21" s="71">
        <v>4.83</v>
      </c>
      <c r="J21" s="71">
        <v>1.91</v>
      </c>
      <c r="K21" s="71">
        <v>2.13</v>
      </c>
      <c r="L21" s="71">
        <v>3.7065000000000001</v>
      </c>
      <c r="M21" s="72">
        <v>1658793</v>
      </c>
      <c r="N21" s="72">
        <v>6148234</v>
      </c>
      <c r="O21" s="72">
        <v>1658</v>
      </c>
      <c r="P21" s="136">
        <v>-0.50119999999999998</v>
      </c>
      <c r="Q21" s="71">
        <v>4.83</v>
      </c>
      <c r="R21" s="71">
        <v>1.91</v>
      </c>
      <c r="S21" s="72">
        <v>21626379.899999999</v>
      </c>
    </row>
    <row r="22" spans="1:19" ht="15" customHeight="1" x14ac:dyDescent="0.2">
      <c r="A22" s="69" t="s">
        <v>100</v>
      </c>
      <c r="B22" s="69" t="s">
        <v>101</v>
      </c>
      <c r="C22" s="116" t="s">
        <v>102</v>
      </c>
      <c r="D22" s="82" t="s">
        <v>103</v>
      </c>
      <c r="E22" s="82" t="s">
        <v>177</v>
      </c>
      <c r="F22" s="71">
        <v>82</v>
      </c>
      <c r="G22" s="71">
        <v>85</v>
      </c>
      <c r="H22" s="71">
        <v>600</v>
      </c>
      <c r="I22" s="71">
        <v>848</v>
      </c>
      <c r="J22" s="71">
        <v>50</v>
      </c>
      <c r="K22" s="71">
        <v>82</v>
      </c>
      <c r="L22" s="71">
        <v>289.4545</v>
      </c>
      <c r="M22" s="72">
        <v>74936.36</v>
      </c>
      <c r="N22" s="72">
        <v>21690669.52</v>
      </c>
      <c r="O22" s="72">
        <v>4846</v>
      </c>
      <c r="P22" s="136">
        <v>-0.86509999999999998</v>
      </c>
      <c r="Q22" s="71">
        <v>848</v>
      </c>
      <c r="R22" s="71">
        <v>50</v>
      </c>
      <c r="S22" s="72">
        <v>20269826</v>
      </c>
    </row>
    <row r="23" spans="1:19" ht="15" customHeight="1" x14ac:dyDescent="0.2">
      <c r="A23" s="69" t="s">
        <v>145</v>
      </c>
      <c r="B23" s="69" t="s">
        <v>146</v>
      </c>
      <c r="C23" s="116" t="s">
        <v>147</v>
      </c>
      <c r="D23" s="82" t="s">
        <v>71</v>
      </c>
      <c r="E23" s="82" t="s">
        <v>177</v>
      </c>
      <c r="F23" s="71">
        <v>1840</v>
      </c>
      <c r="G23" s="71">
        <v>1860</v>
      </c>
      <c r="H23" s="71">
        <v>1510</v>
      </c>
      <c r="I23" s="71">
        <v>1950</v>
      </c>
      <c r="J23" s="71">
        <v>1500</v>
      </c>
      <c r="K23" s="71">
        <v>1840</v>
      </c>
      <c r="L23" s="71">
        <v>1664.4912999999999</v>
      </c>
      <c r="M23" s="72">
        <v>50525</v>
      </c>
      <c r="N23" s="72">
        <v>84098425</v>
      </c>
      <c r="O23" s="72">
        <v>2679</v>
      </c>
      <c r="P23" s="136">
        <v>0.22670000000000001</v>
      </c>
      <c r="Q23" s="71">
        <v>1950</v>
      </c>
      <c r="R23" s="71">
        <v>1500</v>
      </c>
      <c r="S23" s="72">
        <v>2450236000</v>
      </c>
    </row>
    <row r="24" spans="1:19" ht="15" customHeight="1" x14ac:dyDescent="0.2">
      <c r="A24" s="69" t="s">
        <v>207</v>
      </c>
      <c r="B24" s="69" t="s">
        <v>208</v>
      </c>
      <c r="C24" s="116" t="s">
        <v>209</v>
      </c>
      <c r="D24" s="82" t="s">
        <v>71</v>
      </c>
      <c r="E24" s="82" t="s">
        <v>173</v>
      </c>
      <c r="F24" s="71">
        <v>4.4400000000000004</v>
      </c>
      <c r="G24" s="71">
        <v>10</v>
      </c>
      <c r="H24" s="71">
        <v>9.4499999999999993</v>
      </c>
      <c r="I24" s="71">
        <v>10</v>
      </c>
      <c r="J24" s="71">
        <v>9.25</v>
      </c>
      <c r="K24" s="71">
        <v>10</v>
      </c>
      <c r="L24" s="71">
        <v>9.9199000000000002</v>
      </c>
      <c r="M24" s="72">
        <v>1450</v>
      </c>
      <c r="N24" s="72">
        <v>14383.8</v>
      </c>
      <c r="O24" s="72">
        <v>5</v>
      </c>
      <c r="P24" s="136">
        <v>0.1696</v>
      </c>
      <c r="Q24" s="71">
        <v>10</v>
      </c>
      <c r="R24" s="71">
        <v>9.25</v>
      </c>
      <c r="S24" s="72">
        <v>20031720</v>
      </c>
    </row>
    <row r="25" spans="1:19" ht="15" customHeight="1" x14ac:dyDescent="0.2">
      <c r="A25" s="69" t="s">
        <v>210</v>
      </c>
      <c r="B25" s="69" t="s">
        <v>211</v>
      </c>
      <c r="C25" s="116" t="s">
        <v>212</v>
      </c>
      <c r="D25" s="82" t="s">
        <v>103</v>
      </c>
      <c r="E25" s="82" t="s">
        <v>177</v>
      </c>
      <c r="F25" s="71">
        <v>26.4</v>
      </c>
      <c r="G25" s="71">
        <v>31.8</v>
      </c>
      <c r="H25" s="71">
        <v>15</v>
      </c>
      <c r="I25" s="71">
        <v>34</v>
      </c>
      <c r="J25" s="71">
        <v>14.1</v>
      </c>
      <c r="K25" s="71">
        <v>28</v>
      </c>
      <c r="L25" s="71">
        <v>23.1526</v>
      </c>
      <c r="M25" s="72">
        <v>20580</v>
      </c>
      <c r="N25" s="72">
        <v>476479.6</v>
      </c>
      <c r="O25" s="72">
        <v>179</v>
      </c>
      <c r="P25" s="136">
        <v>0.40699999999999997</v>
      </c>
      <c r="Q25" s="71">
        <v>34</v>
      </c>
      <c r="R25" s="71">
        <v>14.1</v>
      </c>
      <c r="S25" s="72">
        <v>53246004</v>
      </c>
    </row>
    <row r="26" spans="1:19" ht="15" customHeight="1" x14ac:dyDescent="0.2">
      <c r="A26" s="69" t="s">
        <v>213</v>
      </c>
      <c r="B26" s="69" t="s">
        <v>214</v>
      </c>
      <c r="C26" s="116" t="s">
        <v>215</v>
      </c>
      <c r="D26" s="82" t="s">
        <v>71</v>
      </c>
      <c r="E26" s="82" t="s">
        <v>173</v>
      </c>
      <c r="F26" s="71" t="s">
        <v>195</v>
      </c>
      <c r="G26" s="71">
        <v>23.8</v>
      </c>
      <c r="H26" s="71">
        <v>15</v>
      </c>
      <c r="I26" s="71">
        <v>15</v>
      </c>
      <c r="J26" s="71">
        <v>15</v>
      </c>
      <c r="K26" s="71">
        <v>15</v>
      </c>
      <c r="L26" s="71">
        <v>15</v>
      </c>
      <c r="M26" s="72">
        <v>130</v>
      </c>
      <c r="N26" s="72">
        <v>1950</v>
      </c>
      <c r="O26" s="72">
        <v>2</v>
      </c>
      <c r="P26" s="136">
        <v>0.5</v>
      </c>
      <c r="Q26" s="71">
        <v>15</v>
      </c>
      <c r="R26" s="71">
        <v>15</v>
      </c>
      <c r="S26" s="72">
        <v>353936490</v>
      </c>
    </row>
    <row r="27" spans="1:19" ht="15" customHeight="1" x14ac:dyDescent="0.2">
      <c r="A27" s="69" t="s">
        <v>216</v>
      </c>
      <c r="B27" s="69" t="s">
        <v>217</v>
      </c>
      <c r="C27" s="116" t="s">
        <v>218</v>
      </c>
      <c r="D27" s="82" t="s">
        <v>71</v>
      </c>
      <c r="E27" s="82" t="s">
        <v>173</v>
      </c>
      <c r="F27" s="71">
        <v>2.9</v>
      </c>
      <c r="G27" s="71">
        <v>3.44</v>
      </c>
      <c r="H27" s="71">
        <v>2.8</v>
      </c>
      <c r="I27" s="71">
        <v>3.8</v>
      </c>
      <c r="J27" s="71">
        <v>1.84</v>
      </c>
      <c r="K27" s="71">
        <v>3.5</v>
      </c>
      <c r="L27" s="71">
        <v>3.0653000000000001</v>
      </c>
      <c r="M27" s="72">
        <v>53862</v>
      </c>
      <c r="N27" s="72">
        <v>165105.66</v>
      </c>
      <c r="O27" s="72">
        <v>117</v>
      </c>
      <c r="P27" s="136">
        <v>0.25</v>
      </c>
      <c r="Q27" s="71">
        <v>3.8</v>
      </c>
      <c r="R27" s="71">
        <v>1.84</v>
      </c>
      <c r="S27" s="72">
        <v>37565178</v>
      </c>
    </row>
    <row r="28" spans="1:19" ht="15" customHeight="1" x14ac:dyDescent="0.2">
      <c r="A28" s="69" t="s">
        <v>219</v>
      </c>
      <c r="B28" s="69" t="s">
        <v>220</v>
      </c>
      <c r="C28" s="116" t="s">
        <v>221</v>
      </c>
      <c r="D28" s="82" t="s">
        <v>71</v>
      </c>
      <c r="E28" s="82" t="s">
        <v>173</v>
      </c>
      <c r="F28" s="71">
        <v>835</v>
      </c>
      <c r="G28" s="71">
        <v>850</v>
      </c>
      <c r="H28" s="71">
        <v>700</v>
      </c>
      <c r="I28" s="71">
        <v>905</v>
      </c>
      <c r="J28" s="71">
        <v>700</v>
      </c>
      <c r="K28" s="71">
        <v>835</v>
      </c>
      <c r="L28" s="71">
        <v>784.8075</v>
      </c>
      <c r="M28" s="72">
        <v>2052</v>
      </c>
      <c r="N28" s="72">
        <v>1610425</v>
      </c>
      <c r="O28" s="72">
        <v>162</v>
      </c>
      <c r="P28" s="136">
        <v>0.18440000000000001</v>
      </c>
      <c r="Q28" s="71">
        <v>905</v>
      </c>
      <c r="R28" s="71">
        <v>700</v>
      </c>
      <c r="S28" s="72">
        <v>1243701605</v>
      </c>
    </row>
    <row r="29" spans="1:19" ht="15" customHeight="1" x14ac:dyDescent="0.2">
      <c r="A29" s="69" t="s">
        <v>104</v>
      </c>
      <c r="B29" s="69" t="s">
        <v>105</v>
      </c>
      <c r="C29" s="116" t="s">
        <v>106</v>
      </c>
      <c r="D29" s="82" t="s">
        <v>71</v>
      </c>
      <c r="E29" s="82" t="s">
        <v>173</v>
      </c>
      <c r="F29" s="71" t="s">
        <v>195</v>
      </c>
      <c r="G29" s="71">
        <v>40</v>
      </c>
      <c r="H29" s="71">
        <v>77.5</v>
      </c>
      <c r="I29" s="71">
        <v>77.5</v>
      </c>
      <c r="J29" s="71">
        <v>40</v>
      </c>
      <c r="K29" s="71">
        <v>40</v>
      </c>
      <c r="L29" s="71">
        <v>40.517800000000001</v>
      </c>
      <c r="M29" s="72">
        <v>507</v>
      </c>
      <c r="N29" s="72">
        <v>20542.5</v>
      </c>
      <c r="O29" s="72">
        <v>6</v>
      </c>
      <c r="P29" s="136">
        <v>-0.72789999999999999</v>
      </c>
      <c r="Q29" s="71">
        <v>77.5</v>
      </c>
      <c r="R29" s="71">
        <v>40</v>
      </c>
      <c r="S29" s="72" t="s">
        <v>195</v>
      </c>
    </row>
    <row r="30" spans="1:19" ht="15" customHeight="1" x14ac:dyDescent="0.2">
      <c r="A30" s="69" t="s">
        <v>222</v>
      </c>
      <c r="B30" s="69" t="s">
        <v>223</v>
      </c>
      <c r="C30" s="116" t="s">
        <v>224</v>
      </c>
      <c r="D30" s="82" t="s">
        <v>103</v>
      </c>
      <c r="E30" s="82" t="s">
        <v>177</v>
      </c>
      <c r="F30" s="71">
        <v>720</v>
      </c>
      <c r="G30" s="71">
        <v>730</v>
      </c>
      <c r="H30" s="71">
        <v>472</v>
      </c>
      <c r="I30" s="71">
        <v>730</v>
      </c>
      <c r="J30" s="71">
        <v>440</v>
      </c>
      <c r="K30" s="71">
        <v>730</v>
      </c>
      <c r="L30" s="71">
        <v>561.56320000000005</v>
      </c>
      <c r="M30" s="72">
        <v>70950</v>
      </c>
      <c r="N30" s="72">
        <v>39842909</v>
      </c>
      <c r="O30" s="72">
        <v>2331</v>
      </c>
      <c r="P30" s="136">
        <v>0.55320000000000003</v>
      </c>
      <c r="Q30" s="71">
        <v>730</v>
      </c>
      <c r="R30" s="71">
        <v>440</v>
      </c>
      <c r="S30" s="72">
        <v>1477976250</v>
      </c>
    </row>
    <row r="31" spans="1:19" ht="15" customHeight="1" x14ac:dyDescent="0.2">
      <c r="A31" s="69" t="s">
        <v>225</v>
      </c>
      <c r="B31" s="69" t="s">
        <v>226</v>
      </c>
      <c r="C31" s="116" t="s">
        <v>227</v>
      </c>
      <c r="D31" s="82" t="s">
        <v>71</v>
      </c>
      <c r="E31" s="82" t="s">
        <v>173</v>
      </c>
      <c r="F31" s="71">
        <v>9.5</v>
      </c>
      <c r="G31" s="71">
        <v>14</v>
      </c>
      <c r="H31" s="71">
        <v>10.9</v>
      </c>
      <c r="I31" s="71">
        <v>13</v>
      </c>
      <c r="J31" s="71">
        <v>9</v>
      </c>
      <c r="K31" s="71">
        <v>13</v>
      </c>
      <c r="L31" s="71">
        <v>11.076000000000001</v>
      </c>
      <c r="M31" s="72">
        <v>24480</v>
      </c>
      <c r="N31" s="72">
        <v>271140.40000000002</v>
      </c>
      <c r="O31" s="72">
        <v>75</v>
      </c>
      <c r="P31" s="136">
        <v>0</v>
      </c>
      <c r="Q31" s="71">
        <v>13</v>
      </c>
      <c r="R31" s="71">
        <v>9</v>
      </c>
      <c r="S31" s="72">
        <v>102651250</v>
      </c>
    </row>
    <row r="32" spans="1:19" ht="15" customHeight="1" x14ac:dyDescent="0.2">
      <c r="A32" s="69" t="s">
        <v>136</v>
      </c>
      <c r="B32" s="69" t="s">
        <v>137</v>
      </c>
      <c r="C32" s="116" t="s">
        <v>138</v>
      </c>
      <c r="D32" s="82" t="s">
        <v>135</v>
      </c>
      <c r="E32" s="82" t="s">
        <v>177</v>
      </c>
      <c r="F32" s="71">
        <v>185</v>
      </c>
      <c r="G32" s="71">
        <v>185.5</v>
      </c>
      <c r="H32" s="71">
        <v>180</v>
      </c>
      <c r="I32" s="71">
        <v>197</v>
      </c>
      <c r="J32" s="71">
        <v>179.5</v>
      </c>
      <c r="K32" s="71">
        <v>185.5</v>
      </c>
      <c r="L32" s="71">
        <v>187.49940000000001</v>
      </c>
      <c r="M32" s="72">
        <v>1006861</v>
      </c>
      <c r="N32" s="72">
        <v>188785820.5</v>
      </c>
      <c r="O32" s="72">
        <v>7021</v>
      </c>
      <c r="P32" s="136">
        <v>2.1999999999999999E-2</v>
      </c>
      <c r="Q32" s="71">
        <v>197</v>
      </c>
      <c r="R32" s="71">
        <v>179.5</v>
      </c>
      <c r="S32" s="72">
        <v>14848812919.5</v>
      </c>
    </row>
    <row r="33" spans="1:19" ht="15" customHeight="1" x14ac:dyDescent="0.2">
      <c r="A33" s="69" t="s">
        <v>228</v>
      </c>
      <c r="B33" s="69" t="s">
        <v>229</v>
      </c>
      <c r="C33" s="116" t="s">
        <v>230</v>
      </c>
      <c r="D33" s="82" t="s">
        <v>71</v>
      </c>
      <c r="E33" s="82" t="s">
        <v>173</v>
      </c>
      <c r="F33" s="71">
        <v>46.4</v>
      </c>
      <c r="G33" s="71">
        <v>50.5</v>
      </c>
      <c r="H33" s="71">
        <v>62.5</v>
      </c>
      <c r="I33" s="71">
        <v>68.5</v>
      </c>
      <c r="J33" s="71">
        <v>44.2</v>
      </c>
      <c r="K33" s="71">
        <v>50.5</v>
      </c>
      <c r="L33" s="71">
        <v>49.420400000000001</v>
      </c>
      <c r="M33" s="72">
        <v>11490</v>
      </c>
      <c r="N33" s="72">
        <v>567840.69999999995</v>
      </c>
      <c r="O33" s="72">
        <v>265</v>
      </c>
      <c r="P33" s="136">
        <v>-0.1855</v>
      </c>
      <c r="Q33" s="71">
        <v>68.5</v>
      </c>
      <c r="R33" s="71">
        <v>44.2</v>
      </c>
      <c r="S33" s="72">
        <v>124677884.5</v>
      </c>
    </row>
    <row r="34" spans="1:19" ht="15" customHeight="1" x14ac:dyDescent="0.2">
      <c r="A34" s="69" t="s">
        <v>93</v>
      </c>
      <c r="B34" s="69" t="s">
        <v>94</v>
      </c>
      <c r="C34" s="116" t="s">
        <v>95</v>
      </c>
      <c r="D34" s="82" t="s">
        <v>71</v>
      </c>
      <c r="E34" s="82" t="s">
        <v>173</v>
      </c>
      <c r="F34" s="71" t="s">
        <v>195</v>
      </c>
      <c r="G34" s="71">
        <v>480</v>
      </c>
      <c r="H34" s="71">
        <v>141</v>
      </c>
      <c r="I34" s="71">
        <v>150</v>
      </c>
      <c r="J34" s="71">
        <v>141</v>
      </c>
      <c r="K34" s="71">
        <v>150</v>
      </c>
      <c r="L34" s="71">
        <v>146.87370000000001</v>
      </c>
      <c r="M34" s="72">
        <v>285</v>
      </c>
      <c r="N34" s="72">
        <v>41859</v>
      </c>
      <c r="O34" s="72">
        <v>8</v>
      </c>
      <c r="P34" s="136">
        <v>0.76470000000000005</v>
      </c>
      <c r="Q34" s="71">
        <v>150</v>
      </c>
      <c r="R34" s="71">
        <v>141</v>
      </c>
      <c r="S34" s="72">
        <v>71373000</v>
      </c>
    </row>
    <row r="35" spans="1:19" ht="15" customHeight="1" x14ac:dyDescent="0.2">
      <c r="A35" s="69" t="s">
        <v>122</v>
      </c>
      <c r="B35" s="69" t="s">
        <v>123</v>
      </c>
      <c r="C35" s="116" t="s">
        <v>124</v>
      </c>
      <c r="D35" s="82" t="s">
        <v>71</v>
      </c>
      <c r="E35" s="82" t="s">
        <v>173</v>
      </c>
      <c r="F35" s="71">
        <v>5</v>
      </c>
      <c r="G35" s="71">
        <v>7.6</v>
      </c>
      <c r="H35" s="71">
        <v>14</v>
      </c>
      <c r="I35" s="71">
        <v>14</v>
      </c>
      <c r="J35" s="71">
        <v>5.85</v>
      </c>
      <c r="K35" s="71">
        <v>7.6</v>
      </c>
      <c r="L35" s="71">
        <v>7.9457000000000004</v>
      </c>
      <c r="M35" s="72">
        <v>11089</v>
      </c>
      <c r="N35" s="72">
        <v>88109.6</v>
      </c>
      <c r="O35" s="72">
        <v>93</v>
      </c>
      <c r="P35" s="136">
        <v>-0.45710000000000001</v>
      </c>
      <c r="Q35" s="71">
        <v>14</v>
      </c>
      <c r="R35" s="71">
        <v>5.85</v>
      </c>
      <c r="S35" s="72" t="s">
        <v>195</v>
      </c>
    </row>
    <row r="36" spans="1:19" ht="15" customHeight="1" x14ac:dyDescent="0.2">
      <c r="A36" s="69" t="s">
        <v>231</v>
      </c>
      <c r="B36" s="69" t="s">
        <v>232</v>
      </c>
      <c r="C36" s="116" t="s">
        <v>233</v>
      </c>
      <c r="D36" s="82" t="s">
        <v>103</v>
      </c>
      <c r="E36" s="82" t="s">
        <v>177</v>
      </c>
      <c r="F36" s="71">
        <v>107</v>
      </c>
      <c r="G36" s="71">
        <v>110</v>
      </c>
      <c r="H36" s="71">
        <v>146</v>
      </c>
      <c r="I36" s="71">
        <v>155</v>
      </c>
      <c r="J36" s="71">
        <v>97</v>
      </c>
      <c r="K36" s="71">
        <v>107</v>
      </c>
      <c r="L36" s="71">
        <v>129.59399999999999</v>
      </c>
      <c r="M36" s="72">
        <v>59806</v>
      </c>
      <c r="N36" s="72">
        <v>7750499.7000000002</v>
      </c>
      <c r="O36" s="72">
        <v>1492</v>
      </c>
      <c r="P36" s="136">
        <v>-0.2671</v>
      </c>
      <c r="Q36" s="71">
        <v>155</v>
      </c>
      <c r="R36" s="71">
        <v>97</v>
      </c>
      <c r="S36" s="72">
        <v>65666863</v>
      </c>
    </row>
    <row r="37" spans="1:19" ht="15" customHeight="1" x14ac:dyDescent="0.2">
      <c r="A37" s="69" t="s">
        <v>234</v>
      </c>
      <c r="B37" s="69" t="s">
        <v>235</v>
      </c>
      <c r="C37" s="116" t="s">
        <v>236</v>
      </c>
      <c r="D37" s="82" t="s">
        <v>71</v>
      </c>
      <c r="E37" s="82" t="s">
        <v>177</v>
      </c>
      <c r="F37" s="71">
        <v>1840</v>
      </c>
      <c r="G37" s="71">
        <v>1890</v>
      </c>
      <c r="H37" s="71">
        <v>1440</v>
      </c>
      <c r="I37" s="71">
        <v>1890</v>
      </c>
      <c r="J37" s="71">
        <v>1400</v>
      </c>
      <c r="K37" s="71">
        <v>1890</v>
      </c>
      <c r="L37" s="71">
        <v>1682.9891</v>
      </c>
      <c r="M37" s="72">
        <v>3864</v>
      </c>
      <c r="N37" s="72">
        <v>6503070</v>
      </c>
      <c r="O37" s="72">
        <v>169</v>
      </c>
      <c r="P37" s="136">
        <v>0.29449999999999998</v>
      </c>
      <c r="Q37" s="71">
        <v>1890</v>
      </c>
      <c r="R37" s="71">
        <v>1400</v>
      </c>
      <c r="S37" s="72">
        <v>279720000</v>
      </c>
    </row>
    <row r="38" spans="1:19" ht="15" customHeight="1" x14ac:dyDescent="0.2">
      <c r="A38" s="69" t="s">
        <v>237</v>
      </c>
      <c r="B38" s="69" t="s">
        <v>238</v>
      </c>
      <c r="C38" s="116" t="s">
        <v>239</v>
      </c>
      <c r="D38" s="82" t="s">
        <v>103</v>
      </c>
      <c r="E38" s="82" t="s">
        <v>177</v>
      </c>
      <c r="F38" s="71">
        <v>165</v>
      </c>
      <c r="G38" s="71">
        <v>190</v>
      </c>
      <c r="H38" s="71">
        <v>170</v>
      </c>
      <c r="I38" s="71">
        <v>175</v>
      </c>
      <c r="J38" s="71">
        <v>147</v>
      </c>
      <c r="K38" s="71">
        <v>170</v>
      </c>
      <c r="L38" s="71">
        <v>163.81389999999999</v>
      </c>
      <c r="M38" s="72">
        <v>9228</v>
      </c>
      <c r="N38" s="72">
        <v>1511675</v>
      </c>
      <c r="O38" s="72">
        <v>212</v>
      </c>
      <c r="P38" s="136">
        <v>0.30769999999999997</v>
      </c>
      <c r="Q38" s="71">
        <v>175</v>
      </c>
      <c r="R38" s="71">
        <v>147</v>
      </c>
      <c r="S38" s="72">
        <v>410292960</v>
      </c>
    </row>
    <row r="39" spans="1:19" ht="15" customHeight="1" x14ac:dyDescent="0.2">
      <c r="A39" s="69" t="s">
        <v>240</v>
      </c>
      <c r="B39" s="69" t="s">
        <v>241</v>
      </c>
      <c r="C39" s="116" t="s">
        <v>242</v>
      </c>
      <c r="D39" s="82" t="s">
        <v>103</v>
      </c>
      <c r="E39" s="82" t="s">
        <v>177</v>
      </c>
      <c r="F39" s="71">
        <v>3500</v>
      </c>
      <c r="G39" s="71">
        <v>3520</v>
      </c>
      <c r="H39" s="71">
        <v>2800</v>
      </c>
      <c r="I39" s="71">
        <v>3500</v>
      </c>
      <c r="J39" s="71">
        <v>2780</v>
      </c>
      <c r="K39" s="71">
        <v>3500</v>
      </c>
      <c r="L39" s="71">
        <v>3211.9297000000001</v>
      </c>
      <c r="M39" s="72">
        <v>3244</v>
      </c>
      <c r="N39" s="72">
        <v>10419500</v>
      </c>
      <c r="O39" s="72">
        <v>359</v>
      </c>
      <c r="P39" s="136">
        <v>0.25</v>
      </c>
      <c r="Q39" s="71">
        <v>3500</v>
      </c>
      <c r="R39" s="71">
        <v>2780</v>
      </c>
      <c r="S39" s="72">
        <v>35000000000</v>
      </c>
    </row>
    <row r="40" spans="1:19" ht="15" customHeight="1" x14ac:dyDescent="0.2">
      <c r="A40" s="69" t="s">
        <v>243</v>
      </c>
      <c r="B40" s="69" t="s">
        <v>244</v>
      </c>
      <c r="C40" s="116" t="s">
        <v>245</v>
      </c>
      <c r="D40" s="82" t="s">
        <v>71</v>
      </c>
      <c r="E40" s="82" t="s">
        <v>177</v>
      </c>
      <c r="F40" s="71">
        <v>12.1</v>
      </c>
      <c r="G40" s="71">
        <v>12.6</v>
      </c>
      <c r="H40" s="71">
        <v>8.1999999999999993</v>
      </c>
      <c r="I40" s="71">
        <v>14.5</v>
      </c>
      <c r="J40" s="71">
        <v>8.1999999999999993</v>
      </c>
      <c r="K40" s="71">
        <v>12.6</v>
      </c>
      <c r="L40" s="71">
        <v>11.1107</v>
      </c>
      <c r="M40" s="72">
        <v>2263777</v>
      </c>
      <c r="N40" s="72">
        <v>25152184.719999999</v>
      </c>
      <c r="O40" s="72">
        <v>3081</v>
      </c>
      <c r="P40" s="136">
        <v>0.53659999999999997</v>
      </c>
      <c r="Q40" s="71">
        <v>14.5</v>
      </c>
      <c r="R40" s="71">
        <v>8.0500000000000007</v>
      </c>
      <c r="S40" s="72">
        <v>170669520</v>
      </c>
    </row>
    <row r="41" spans="1:19" ht="15" customHeight="1" x14ac:dyDescent="0.2">
      <c r="A41" s="69" t="s">
        <v>246</v>
      </c>
      <c r="B41" s="69" t="s">
        <v>247</v>
      </c>
      <c r="C41" s="116" t="s">
        <v>248</v>
      </c>
      <c r="D41" s="82" t="s">
        <v>71</v>
      </c>
      <c r="E41" s="82" t="s">
        <v>177</v>
      </c>
      <c r="F41" s="71">
        <v>1510</v>
      </c>
      <c r="G41" s="71">
        <v>1540</v>
      </c>
      <c r="H41" s="71">
        <v>1380</v>
      </c>
      <c r="I41" s="71">
        <v>1600</v>
      </c>
      <c r="J41" s="71">
        <v>1370</v>
      </c>
      <c r="K41" s="71">
        <v>1500</v>
      </c>
      <c r="L41" s="71">
        <v>1489.3543999999999</v>
      </c>
      <c r="M41" s="72">
        <v>4910</v>
      </c>
      <c r="N41" s="72">
        <v>7312730</v>
      </c>
      <c r="O41" s="72">
        <v>495</v>
      </c>
      <c r="P41" s="136">
        <v>8.6999999999999994E-2</v>
      </c>
      <c r="Q41" s="71">
        <v>1600</v>
      </c>
      <c r="R41" s="71">
        <v>1370</v>
      </c>
      <c r="S41" s="72">
        <v>166267500</v>
      </c>
    </row>
    <row r="42" spans="1:19" ht="15" customHeight="1" x14ac:dyDescent="0.2">
      <c r="A42" s="69" t="s">
        <v>249</v>
      </c>
      <c r="B42" s="69" t="s">
        <v>250</v>
      </c>
      <c r="C42" s="116" t="s">
        <v>251</v>
      </c>
      <c r="D42" s="82" t="s">
        <v>71</v>
      </c>
      <c r="E42" s="82" t="s">
        <v>173</v>
      </c>
      <c r="F42" s="71">
        <v>4760</v>
      </c>
      <c r="G42" s="71">
        <v>4920</v>
      </c>
      <c r="H42" s="71">
        <v>3900</v>
      </c>
      <c r="I42" s="71">
        <v>5000</v>
      </c>
      <c r="J42" s="71">
        <v>3680</v>
      </c>
      <c r="K42" s="71">
        <v>4900</v>
      </c>
      <c r="L42" s="71">
        <v>4634.3234000000002</v>
      </c>
      <c r="M42" s="72">
        <v>1138</v>
      </c>
      <c r="N42" s="72">
        <v>5273860</v>
      </c>
      <c r="O42" s="72">
        <v>156</v>
      </c>
      <c r="P42" s="136">
        <v>0.32429999999999998</v>
      </c>
      <c r="Q42" s="71">
        <v>5000</v>
      </c>
      <c r="R42" s="71">
        <v>3680</v>
      </c>
      <c r="S42" s="72">
        <v>612500000</v>
      </c>
    </row>
    <row r="43" spans="1:19" ht="15" customHeight="1" x14ac:dyDescent="0.2">
      <c r="A43" s="69" t="s">
        <v>72</v>
      </c>
      <c r="B43" s="69" t="s">
        <v>73</v>
      </c>
      <c r="C43" s="116" t="s">
        <v>74</v>
      </c>
      <c r="D43" s="82" t="s">
        <v>71</v>
      </c>
      <c r="E43" s="82" t="s">
        <v>177</v>
      </c>
      <c r="F43" s="71">
        <v>55.5</v>
      </c>
      <c r="G43" s="71">
        <v>57</v>
      </c>
      <c r="H43" s="71">
        <v>9.0500000000000007</v>
      </c>
      <c r="I43" s="71">
        <v>80</v>
      </c>
      <c r="J43" s="71">
        <v>9.0500000000000007</v>
      </c>
      <c r="K43" s="71">
        <v>57</v>
      </c>
      <c r="L43" s="71">
        <v>50.400399999999998</v>
      </c>
      <c r="M43" s="72">
        <v>259041</v>
      </c>
      <c r="N43" s="72">
        <v>13055758.15</v>
      </c>
      <c r="O43" s="72">
        <v>2338</v>
      </c>
      <c r="P43" s="136">
        <v>5.2983000000000002</v>
      </c>
      <c r="Q43" s="71">
        <v>80</v>
      </c>
      <c r="R43" s="71">
        <v>9.0500000000000007</v>
      </c>
      <c r="S43" s="72">
        <v>93290418</v>
      </c>
    </row>
    <row r="44" spans="1:19" ht="15" customHeight="1" x14ac:dyDescent="0.2">
      <c r="A44" s="69" t="s">
        <v>252</v>
      </c>
      <c r="B44" s="69" t="s">
        <v>253</v>
      </c>
      <c r="C44" s="116" t="s">
        <v>254</v>
      </c>
      <c r="D44" s="82" t="s">
        <v>103</v>
      </c>
      <c r="E44" s="82" t="s">
        <v>177</v>
      </c>
      <c r="F44" s="71">
        <v>14.1</v>
      </c>
      <c r="G44" s="71">
        <v>14.4</v>
      </c>
      <c r="H44" s="71">
        <v>14</v>
      </c>
      <c r="I44" s="71">
        <v>14.4</v>
      </c>
      <c r="J44" s="71">
        <v>12.3</v>
      </c>
      <c r="K44" s="71">
        <v>14.1</v>
      </c>
      <c r="L44" s="71">
        <v>13.5206</v>
      </c>
      <c r="M44" s="72">
        <v>91729</v>
      </c>
      <c r="N44" s="72">
        <v>1240231</v>
      </c>
      <c r="O44" s="72">
        <v>231</v>
      </c>
      <c r="P44" s="136">
        <v>4.4400000000000002E-2</v>
      </c>
      <c r="Q44" s="71">
        <v>14.4</v>
      </c>
      <c r="R44" s="71">
        <v>12.3</v>
      </c>
      <c r="S44" s="72">
        <v>394397628.30000001</v>
      </c>
    </row>
    <row r="45" spans="1:19" ht="15" customHeight="1" x14ac:dyDescent="0.2">
      <c r="A45" s="69" t="s">
        <v>255</v>
      </c>
      <c r="B45" s="69" t="s">
        <v>256</v>
      </c>
      <c r="C45" s="116" t="s">
        <v>254</v>
      </c>
      <c r="D45" s="82" t="s">
        <v>71</v>
      </c>
      <c r="E45" s="82" t="s">
        <v>173</v>
      </c>
      <c r="F45" s="71">
        <v>13</v>
      </c>
      <c r="G45" s="71">
        <v>16.2</v>
      </c>
      <c r="H45" s="71">
        <v>17.3</v>
      </c>
      <c r="I45" s="71">
        <v>18.899999999999999</v>
      </c>
      <c r="J45" s="71">
        <v>12</v>
      </c>
      <c r="K45" s="71">
        <v>16.2</v>
      </c>
      <c r="L45" s="71">
        <v>15.178000000000001</v>
      </c>
      <c r="M45" s="72">
        <v>5037</v>
      </c>
      <c r="N45" s="72">
        <v>76451.600000000006</v>
      </c>
      <c r="O45" s="72">
        <v>37</v>
      </c>
      <c r="P45" s="136">
        <v>1.89E-2</v>
      </c>
      <c r="Q45" s="71">
        <v>18.899999999999999</v>
      </c>
      <c r="R45" s="71">
        <v>12</v>
      </c>
      <c r="S45" s="72">
        <v>2294454.6</v>
      </c>
    </row>
    <row r="46" spans="1:19" ht="15" customHeight="1" x14ac:dyDescent="0.2">
      <c r="A46" s="69" t="s">
        <v>257</v>
      </c>
      <c r="B46" s="69" t="s">
        <v>258</v>
      </c>
      <c r="C46" s="116" t="s">
        <v>259</v>
      </c>
      <c r="D46" s="82" t="s">
        <v>71</v>
      </c>
      <c r="E46" s="82" t="s">
        <v>173</v>
      </c>
      <c r="F46" s="71">
        <v>5000</v>
      </c>
      <c r="G46" s="71">
        <v>5100</v>
      </c>
      <c r="H46" s="71">
        <v>4300</v>
      </c>
      <c r="I46" s="71">
        <v>5100</v>
      </c>
      <c r="J46" s="71">
        <v>4240</v>
      </c>
      <c r="K46" s="71">
        <v>5100</v>
      </c>
      <c r="L46" s="71">
        <v>4654.1563999999998</v>
      </c>
      <c r="M46" s="72">
        <v>895</v>
      </c>
      <c r="N46" s="72">
        <v>4165470</v>
      </c>
      <c r="O46" s="72">
        <v>153</v>
      </c>
      <c r="P46" s="136">
        <v>0.186</v>
      </c>
      <c r="Q46" s="71">
        <v>5100</v>
      </c>
      <c r="R46" s="71">
        <v>4240</v>
      </c>
      <c r="S46" s="72">
        <v>5139055800</v>
      </c>
    </row>
    <row r="47" spans="1:19" ht="15" customHeight="1" x14ac:dyDescent="0.2">
      <c r="A47" s="69" t="s">
        <v>260</v>
      </c>
      <c r="B47" s="69" t="s">
        <v>261</v>
      </c>
      <c r="C47" s="116" t="s">
        <v>262</v>
      </c>
      <c r="D47" s="82" t="s">
        <v>71</v>
      </c>
      <c r="E47" s="82" t="s">
        <v>177</v>
      </c>
      <c r="F47" s="71">
        <v>6.1</v>
      </c>
      <c r="G47" s="71">
        <v>6.45</v>
      </c>
      <c r="H47" s="71">
        <v>6.1</v>
      </c>
      <c r="I47" s="71">
        <v>6.1</v>
      </c>
      <c r="J47" s="71">
        <v>6.05</v>
      </c>
      <c r="K47" s="71">
        <v>6.1</v>
      </c>
      <c r="L47" s="71">
        <v>6.0712000000000002</v>
      </c>
      <c r="M47" s="72">
        <v>1762</v>
      </c>
      <c r="N47" s="72">
        <v>10697.4</v>
      </c>
      <c r="O47" s="72">
        <v>5</v>
      </c>
      <c r="P47" s="136">
        <v>-8.0999999999999996E-3</v>
      </c>
      <c r="Q47" s="71">
        <v>6.1</v>
      </c>
      <c r="R47" s="71">
        <v>6.05</v>
      </c>
      <c r="S47" s="72" t="s">
        <v>195</v>
      </c>
    </row>
    <row r="48" spans="1:19" ht="15" customHeight="1" x14ac:dyDescent="0.2">
      <c r="A48" s="69" t="s">
        <v>96</v>
      </c>
      <c r="B48" s="69" t="s">
        <v>97</v>
      </c>
      <c r="C48" s="116" t="s">
        <v>98</v>
      </c>
      <c r="D48" s="82" t="s">
        <v>71</v>
      </c>
      <c r="E48" s="82" t="s">
        <v>173</v>
      </c>
      <c r="F48" s="71">
        <v>170</v>
      </c>
      <c r="G48" s="71">
        <v>340</v>
      </c>
      <c r="H48" s="71">
        <v>111</v>
      </c>
      <c r="I48" s="71">
        <v>220</v>
      </c>
      <c r="J48" s="71">
        <v>111</v>
      </c>
      <c r="K48" s="71">
        <v>220</v>
      </c>
      <c r="L48" s="71">
        <v>156.96629999999999</v>
      </c>
      <c r="M48" s="72">
        <v>2374</v>
      </c>
      <c r="N48" s="72">
        <v>372638</v>
      </c>
      <c r="O48" s="72">
        <v>31</v>
      </c>
      <c r="P48" s="136">
        <v>0.76</v>
      </c>
      <c r="Q48" s="71">
        <v>220</v>
      </c>
      <c r="R48" s="71">
        <v>111</v>
      </c>
      <c r="S48" s="72">
        <v>426305660</v>
      </c>
    </row>
    <row r="49" spans="1:19" ht="15" customHeight="1" x14ac:dyDescent="0.2">
      <c r="A49" s="69" t="s">
        <v>263</v>
      </c>
      <c r="B49" s="69" t="s">
        <v>264</v>
      </c>
      <c r="C49" s="116" t="s">
        <v>265</v>
      </c>
      <c r="D49" s="82" t="s">
        <v>71</v>
      </c>
      <c r="E49" s="82" t="s">
        <v>177</v>
      </c>
      <c r="F49" s="71">
        <v>2200</v>
      </c>
      <c r="G49" s="71">
        <v>2260</v>
      </c>
      <c r="H49" s="71">
        <v>1390</v>
      </c>
      <c r="I49" s="71">
        <v>2260</v>
      </c>
      <c r="J49" s="71">
        <v>1380</v>
      </c>
      <c r="K49" s="71">
        <v>2260</v>
      </c>
      <c r="L49" s="71">
        <v>1695.9925000000001</v>
      </c>
      <c r="M49" s="72">
        <v>4549</v>
      </c>
      <c r="N49" s="72">
        <v>7715070</v>
      </c>
      <c r="O49" s="72">
        <v>459</v>
      </c>
      <c r="P49" s="136">
        <v>0.63770000000000004</v>
      </c>
      <c r="Q49" s="71">
        <v>2260</v>
      </c>
      <c r="R49" s="71">
        <v>1370</v>
      </c>
      <c r="S49" s="72">
        <v>877729760</v>
      </c>
    </row>
    <row r="50" spans="1:19" ht="15" customHeight="1" x14ac:dyDescent="0.2">
      <c r="A50" s="69" t="s">
        <v>266</v>
      </c>
      <c r="B50" s="69" t="s">
        <v>267</v>
      </c>
      <c r="C50" s="116" t="s">
        <v>265</v>
      </c>
      <c r="D50" s="82" t="s">
        <v>71</v>
      </c>
      <c r="E50" s="82" t="s">
        <v>177</v>
      </c>
      <c r="F50" s="71">
        <v>2060</v>
      </c>
      <c r="G50" s="71">
        <v>2160</v>
      </c>
      <c r="H50" s="71">
        <v>1370</v>
      </c>
      <c r="I50" s="71">
        <v>2200</v>
      </c>
      <c r="J50" s="71">
        <v>1370</v>
      </c>
      <c r="K50" s="71">
        <v>2140</v>
      </c>
      <c r="L50" s="71">
        <v>1792.9825000000001</v>
      </c>
      <c r="M50" s="72">
        <v>3145</v>
      </c>
      <c r="N50" s="72">
        <v>5638930</v>
      </c>
      <c r="O50" s="72">
        <v>318</v>
      </c>
      <c r="P50" s="136">
        <v>0.60899999999999999</v>
      </c>
      <c r="Q50" s="71">
        <v>2200</v>
      </c>
      <c r="R50" s="71">
        <v>1370</v>
      </c>
      <c r="S50" s="72">
        <v>262911840</v>
      </c>
    </row>
    <row r="51" spans="1:19" ht="15" customHeight="1" x14ac:dyDescent="0.2">
      <c r="A51" s="69" t="s">
        <v>154</v>
      </c>
      <c r="B51" s="69" t="s">
        <v>155</v>
      </c>
      <c r="C51" s="116" t="s">
        <v>156</v>
      </c>
      <c r="D51" s="82" t="s">
        <v>103</v>
      </c>
      <c r="E51" s="82" t="s">
        <v>177</v>
      </c>
      <c r="F51" s="71">
        <v>885</v>
      </c>
      <c r="G51" s="71">
        <v>910</v>
      </c>
      <c r="H51" s="71">
        <v>580</v>
      </c>
      <c r="I51" s="71">
        <v>900</v>
      </c>
      <c r="J51" s="71">
        <v>580</v>
      </c>
      <c r="K51" s="71">
        <v>900</v>
      </c>
      <c r="L51" s="71">
        <v>713.06669999999997</v>
      </c>
      <c r="M51" s="72">
        <v>73067</v>
      </c>
      <c r="N51" s="72">
        <v>52101645</v>
      </c>
      <c r="O51" s="72">
        <v>1031</v>
      </c>
      <c r="P51" s="136">
        <v>0.55169999999999997</v>
      </c>
      <c r="Q51" s="71">
        <v>900</v>
      </c>
      <c r="R51" s="71">
        <v>580</v>
      </c>
      <c r="S51" s="72">
        <v>2314907100</v>
      </c>
    </row>
    <row r="52" spans="1:19" ht="15" customHeight="1" x14ac:dyDescent="0.2">
      <c r="A52" s="69" t="s">
        <v>268</v>
      </c>
      <c r="B52" s="69" t="s">
        <v>269</v>
      </c>
      <c r="C52" s="116" t="s">
        <v>270</v>
      </c>
      <c r="D52" s="82" t="s">
        <v>71</v>
      </c>
      <c r="E52" s="82" t="s">
        <v>173</v>
      </c>
      <c r="F52" s="71">
        <v>500</v>
      </c>
      <c r="G52" s="71">
        <v>700</v>
      </c>
      <c r="H52" s="71">
        <v>480</v>
      </c>
      <c r="I52" s="71">
        <v>600</v>
      </c>
      <c r="J52" s="71">
        <v>480</v>
      </c>
      <c r="K52" s="71">
        <v>590</v>
      </c>
      <c r="L52" s="71">
        <v>555.14350000000002</v>
      </c>
      <c r="M52" s="72">
        <v>230</v>
      </c>
      <c r="N52" s="72">
        <v>127683</v>
      </c>
      <c r="O52" s="72">
        <v>14</v>
      </c>
      <c r="P52" s="136">
        <v>0.22919999999999999</v>
      </c>
      <c r="Q52" s="71">
        <v>600</v>
      </c>
      <c r="R52" s="71">
        <v>480</v>
      </c>
      <c r="S52" s="72">
        <v>76862840</v>
      </c>
    </row>
    <row r="53" spans="1:19" ht="15" customHeight="1" x14ac:dyDescent="0.2">
      <c r="A53" s="69" t="s">
        <v>271</v>
      </c>
      <c r="B53" s="69" t="s">
        <v>272</v>
      </c>
      <c r="C53" s="116" t="s">
        <v>273</v>
      </c>
      <c r="D53" s="82" t="s">
        <v>71</v>
      </c>
      <c r="E53" s="82" t="s">
        <v>173</v>
      </c>
      <c r="F53" s="71">
        <v>480</v>
      </c>
      <c r="G53" s="71">
        <v>490</v>
      </c>
      <c r="H53" s="71">
        <v>354</v>
      </c>
      <c r="I53" s="71">
        <v>555</v>
      </c>
      <c r="J53" s="71">
        <v>350</v>
      </c>
      <c r="K53" s="71">
        <v>480</v>
      </c>
      <c r="L53" s="71">
        <v>449.39299999999997</v>
      </c>
      <c r="M53" s="72">
        <v>8947</v>
      </c>
      <c r="N53" s="72">
        <v>4020719</v>
      </c>
      <c r="O53" s="72">
        <v>171</v>
      </c>
      <c r="P53" s="136">
        <v>0.23080000000000001</v>
      </c>
      <c r="Q53" s="71">
        <v>555</v>
      </c>
      <c r="R53" s="71">
        <v>350</v>
      </c>
      <c r="S53" s="72">
        <v>433545600</v>
      </c>
    </row>
    <row r="54" spans="1:19" ht="15" customHeight="1" x14ac:dyDescent="0.2">
      <c r="A54" s="69" t="s">
        <v>274</v>
      </c>
      <c r="B54" s="69" t="s">
        <v>275</v>
      </c>
      <c r="C54" s="116" t="s">
        <v>276</v>
      </c>
      <c r="D54" s="82" t="s">
        <v>71</v>
      </c>
      <c r="E54" s="82" t="s">
        <v>177</v>
      </c>
      <c r="F54" s="71">
        <v>760</v>
      </c>
      <c r="G54" s="71">
        <v>780</v>
      </c>
      <c r="H54" s="71">
        <v>664</v>
      </c>
      <c r="I54" s="71">
        <v>775</v>
      </c>
      <c r="J54" s="71">
        <v>662</v>
      </c>
      <c r="K54" s="71">
        <v>760</v>
      </c>
      <c r="L54" s="71">
        <v>731.84500000000003</v>
      </c>
      <c r="M54" s="72">
        <v>24187</v>
      </c>
      <c r="N54" s="72">
        <v>17701134</v>
      </c>
      <c r="O54" s="72">
        <v>723</v>
      </c>
      <c r="P54" s="136">
        <v>0.14799999999999999</v>
      </c>
      <c r="Q54" s="71">
        <v>775</v>
      </c>
      <c r="R54" s="71">
        <v>662</v>
      </c>
      <c r="S54" s="72">
        <v>1138951960</v>
      </c>
    </row>
    <row r="55" spans="1:19" ht="15" customHeight="1" x14ac:dyDescent="0.2">
      <c r="A55" s="69" t="s">
        <v>277</v>
      </c>
      <c r="B55" s="69" t="s">
        <v>278</v>
      </c>
      <c r="C55" s="116" t="s">
        <v>279</v>
      </c>
      <c r="D55" s="82" t="s">
        <v>71</v>
      </c>
      <c r="E55" s="82" t="s">
        <v>173</v>
      </c>
      <c r="F55" s="71">
        <v>44</v>
      </c>
      <c r="G55" s="71">
        <v>49.4</v>
      </c>
      <c r="H55" s="71">
        <v>37</v>
      </c>
      <c r="I55" s="71">
        <v>49.4</v>
      </c>
      <c r="J55" s="71">
        <v>30</v>
      </c>
      <c r="K55" s="71">
        <v>49.4</v>
      </c>
      <c r="L55" s="71">
        <v>38.570799999999998</v>
      </c>
      <c r="M55" s="72">
        <v>10487</v>
      </c>
      <c r="N55" s="72">
        <v>404492.4</v>
      </c>
      <c r="O55" s="72">
        <v>120</v>
      </c>
      <c r="P55" s="136">
        <v>0.41139999999999999</v>
      </c>
      <c r="Q55" s="71">
        <v>49.4</v>
      </c>
      <c r="R55" s="71">
        <v>29.2</v>
      </c>
      <c r="S55" s="72">
        <v>282885592.60000002</v>
      </c>
    </row>
    <row r="56" spans="1:19" ht="15" customHeight="1" x14ac:dyDescent="0.2">
      <c r="A56" s="69" t="s">
        <v>280</v>
      </c>
      <c r="B56" s="69" t="s">
        <v>281</v>
      </c>
      <c r="C56" s="116" t="s">
        <v>282</v>
      </c>
      <c r="D56" s="82" t="s">
        <v>103</v>
      </c>
      <c r="E56" s="82" t="s">
        <v>177</v>
      </c>
      <c r="F56" s="71">
        <v>605</v>
      </c>
      <c r="G56" s="71">
        <v>640</v>
      </c>
      <c r="H56" s="71">
        <v>380</v>
      </c>
      <c r="I56" s="71">
        <v>660</v>
      </c>
      <c r="J56" s="71">
        <v>364</v>
      </c>
      <c r="K56" s="71">
        <v>640</v>
      </c>
      <c r="L56" s="71">
        <v>484.36619999999999</v>
      </c>
      <c r="M56" s="72">
        <v>10322</v>
      </c>
      <c r="N56" s="72">
        <v>4999628</v>
      </c>
      <c r="O56" s="72">
        <v>522</v>
      </c>
      <c r="P56" s="136">
        <v>0.61619999999999997</v>
      </c>
      <c r="Q56" s="71">
        <v>660</v>
      </c>
      <c r="R56" s="71">
        <v>364</v>
      </c>
      <c r="S56" s="72">
        <v>270698880</v>
      </c>
    </row>
    <row r="57" spans="1:19" ht="15" customHeight="1" x14ac:dyDescent="0.2">
      <c r="A57" s="69" t="s">
        <v>283</v>
      </c>
      <c r="B57" s="69" t="s">
        <v>284</v>
      </c>
      <c r="C57" s="116" t="s">
        <v>285</v>
      </c>
      <c r="D57" s="82" t="s">
        <v>103</v>
      </c>
      <c r="E57" s="82" t="s">
        <v>177</v>
      </c>
      <c r="F57" s="71">
        <v>28.2</v>
      </c>
      <c r="G57" s="71">
        <v>29</v>
      </c>
      <c r="H57" s="71">
        <v>29</v>
      </c>
      <c r="I57" s="71">
        <v>32.6</v>
      </c>
      <c r="J57" s="71">
        <v>25.2</v>
      </c>
      <c r="K57" s="71">
        <v>28</v>
      </c>
      <c r="L57" s="71">
        <v>28.4924</v>
      </c>
      <c r="M57" s="72">
        <v>84205</v>
      </c>
      <c r="N57" s="72">
        <v>2399199.4</v>
      </c>
      <c r="O57" s="72">
        <v>610</v>
      </c>
      <c r="P57" s="136">
        <v>-1.41E-2</v>
      </c>
      <c r="Q57" s="71">
        <v>32.6</v>
      </c>
      <c r="R57" s="71">
        <v>25.2</v>
      </c>
      <c r="S57" s="72">
        <v>377453300</v>
      </c>
    </row>
    <row r="58" spans="1:19" ht="15" customHeight="1" x14ac:dyDescent="0.2">
      <c r="A58" s="69" t="s">
        <v>286</v>
      </c>
      <c r="B58" s="69" t="s">
        <v>287</v>
      </c>
      <c r="C58" s="116" t="s">
        <v>288</v>
      </c>
      <c r="D58" s="82" t="s">
        <v>71</v>
      </c>
      <c r="E58" s="82" t="s">
        <v>177</v>
      </c>
      <c r="F58" s="71">
        <v>127</v>
      </c>
      <c r="G58" s="71">
        <v>135</v>
      </c>
      <c r="H58" s="71">
        <v>130</v>
      </c>
      <c r="I58" s="71">
        <v>155</v>
      </c>
      <c r="J58" s="71">
        <v>115</v>
      </c>
      <c r="K58" s="71">
        <v>128</v>
      </c>
      <c r="L58" s="71">
        <v>133.00909999999999</v>
      </c>
      <c r="M58" s="72">
        <v>15452</v>
      </c>
      <c r="N58" s="72">
        <v>2055257</v>
      </c>
      <c r="O58" s="72">
        <v>282</v>
      </c>
      <c r="P58" s="136">
        <v>6.6699999999999995E-2</v>
      </c>
      <c r="Q58" s="71">
        <v>155</v>
      </c>
      <c r="R58" s="71">
        <v>115</v>
      </c>
      <c r="S58" s="72">
        <v>84789248</v>
      </c>
    </row>
    <row r="59" spans="1:19" ht="15" customHeight="1" x14ac:dyDescent="0.2">
      <c r="A59" s="69" t="s">
        <v>289</v>
      </c>
      <c r="B59" s="69" t="s">
        <v>290</v>
      </c>
      <c r="C59" s="116" t="s">
        <v>291</v>
      </c>
      <c r="D59" s="82" t="s">
        <v>71</v>
      </c>
      <c r="E59" s="82" t="s">
        <v>173</v>
      </c>
      <c r="F59" s="71">
        <v>2620</v>
      </c>
      <c r="G59" s="71">
        <v>2900</v>
      </c>
      <c r="H59" s="71">
        <v>2860</v>
      </c>
      <c r="I59" s="71">
        <v>3100</v>
      </c>
      <c r="J59" s="71">
        <v>2560</v>
      </c>
      <c r="K59" s="71">
        <v>2800</v>
      </c>
      <c r="L59" s="71">
        <v>2893.1469000000002</v>
      </c>
      <c r="M59" s="72">
        <v>143</v>
      </c>
      <c r="N59" s="72">
        <v>413720</v>
      </c>
      <c r="O59" s="72">
        <v>52</v>
      </c>
      <c r="P59" s="136">
        <v>-4.1099999999999998E-2</v>
      </c>
      <c r="Q59" s="71">
        <v>3100</v>
      </c>
      <c r="R59" s="71">
        <v>2560</v>
      </c>
      <c r="S59" s="72">
        <v>847394800</v>
      </c>
    </row>
    <row r="60" spans="1:19" ht="15" customHeight="1" x14ac:dyDescent="0.2">
      <c r="A60" s="69" t="s">
        <v>292</v>
      </c>
      <c r="B60" s="69" t="s">
        <v>293</v>
      </c>
      <c r="C60" s="116" t="s">
        <v>294</v>
      </c>
      <c r="D60" s="82" t="s">
        <v>71</v>
      </c>
      <c r="E60" s="82" t="s">
        <v>177</v>
      </c>
      <c r="F60" s="71">
        <v>1180</v>
      </c>
      <c r="G60" s="71">
        <v>1210</v>
      </c>
      <c r="H60" s="71">
        <v>1420</v>
      </c>
      <c r="I60" s="71">
        <v>1510</v>
      </c>
      <c r="J60" s="71">
        <v>1170</v>
      </c>
      <c r="K60" s="71">
        <v>1200</v>
      </c>
      <c r="L60" s="71">
        <v>1294.7859000000001</v>
      </c>
      <c r="M60" s="72">
        <v>1845</v>
      </c>
      <c r="N60" s="72">
        <v>2388880</v>
      </c>
      <c r="O60" s="72">
        <v>240</v>
      </c>
      <c r="P60" s="136">
        <v>-0.1608</v>
      </c>
      <c r="Q60" s="71">
        <v>1510</v>
      </c>
      <c r="R60" s="71">
        <v>1170</v>
      </c>
      <c r="S60" s="72">
        <v>363169200</v>
      </c>
    </row>
    <row r="61" spans="1:19" ht="15" customHeight="1" x14ac:dyDescent="0.2">
      <c r="A61" s="69" t="s">
        <v>295</v>
      </c>
      <c r="B61" s="69" t="s">
        <v>296</v>
      </c>
      <c r="C61" s="116" t="s">
        <v>297</v>
      </c>
      <c r="D61" s="82" t="s">
        <v>71</v>
      </c>
      <c r="E61" s="82" t="s">
        <v>177</v>
      </c>
      <c r="F61" s="71" t="s">
        <v>195</v>
      </c>
      <c r="G61" s="71" t="s">
        <v>195</v>
      </c>
      <c r="H61" s="71">
        <v>910</v>
      </c>
      <c r="I61" s="71">
        <v>920</v>
      </c>
      <c r="J61" s="71">
        <v>910</v>
      </c>
      <c r="K61" s="71">
        <v>920</v>
      </c>
      <c r="L61" s="71">
        <v>910.79070000000002</v>
      </c>
      <c r="M61" s="72">
        <v>1252</v>
      </c>
      <c r="N61" s="72">
        <v>1140310</v>
      </c>
      <c r="O61" s="72">
        <v>28</v>
      </c>
      <c r="P61" s="136">
        <v>1.0999999999999999E-2</v>
      </c>
      <c r="Q61" s="71">
        <v>920</v>
      </c>
      <c r="R61" s="71">
        <v>910</v>
      </c>
      <c r="S61" s="72" t="s">
        <v>195</v>
      </c>
    </row>
    <row r="62" spans="1:19" ht="15" customHeight="1" x14ac:dyDescent="0.2">
      <c r="A62" s="69" t="s">
        <v>298</v>
      </c>
      <c r="B62" s="69" t="s">
        <v>299</v>
      </c>
      <c r="C62" s="116" t="s">
        <v>300</v>
      </c>
      <c r="D62" s="82" t="s">
        <v>71</v>
      </c>
      <c r="E62" s="82" t="s">
        <v>177</v>
      </c>
      <c r="F62" s="71" t="s">
        <v>195</v>
      </c>
      <c r="G62" s="71" t="s">
        <v>195</v>
      </c>
      <c r="H62" s="71">
        <v>200</v>
      </c>
      <c r="I62" s="71">
        <v>200</v>
      </c>
      <c r="J62" s="71">
        <v>200</v>
      </c>
      <c r="K62" s="71">
        <v>200</v>
      </c>
      <c r="L62" s="71">
        <v>200</v>
      </c>
      <c r="M62" s="72">
        <v>1000</v>
      </c>
      <c r="N62" s="72">
        <v>200000</v>
      </c>
      <c r="O62" s="72">
        <v>1</v>
      </c>
      <c r="P62" s="136">
        <v>0</v>
      </c>
      <c r="Q62" s="71">
        <v>200</v>
      </c>
      <c r="R62" s="71">
        <v>200</v>
      </c>
      <c r="S62" s="72">
        <v>161277000</v>
      </c>
    </row>
    <row r="63" spans="1:19" ht="15" customHeight="1" x14ac:dyDescent="0.2">
      <c r="A63" s="69" t="s">
        <v>301</v>
      </c>
      <c r="B63" s="69" t="s">
        <v>302</v>
      </c>
      <c r="C63" s="116" t="s">
        <v>303</v>
      </c>
      <c r="D63" s="82" t="s">
        <v>71</v>
      </c>
      <c r="E63" s="82" t="s">
        <v>177</v>
      </c>
      <c r="F63" s="71">
        <v>300</v>
      </c>
      <c r="G63" s="71">
        <v>304</v>
      </c>
      <c r="H63" s="71">
        <v>280</v>
      </c>
      <c r="I63" s="71">
        <v>310</v>
      </c>
      <c r="J63" s="71">
        <v>278</v>
      </c>
      <c r="K63" s="71">
        <v>300</v>
      </c>
      <c r="L63" s="71">
        <v>301.31569999999999</v>
      </c>
      <c r="M63" s="72">
        <v>64286</v>
      </c>
      <c r="N63" s="72">
        <v>19370380</v>
      </c>
      <c r="O63" s="72">
        <v>487</v>
      </c>
      <c r="P63" s="136">
        <v>8.6999999999999994E-2</v>
      </c>
      <c r="Q63" s="71">
        <v>310</v>
      </c>
      <c r="R63" s="71">
        <v>274</v>
      </c>
      <c r="S63" s="72">
        <v>3283301700</v>
      </c>
    </row>
    <row r="64" spans="1:19" ht="15" customHeight="1" x14ac:dyDescent="0.2">
      <c r="A64" s="69" t="s">
        <v>304</v>
      </c>
      <c r="B64" s="69" t="s">
        <v>305</v>
      </c>
      <c r="C64" s="116" t="s">
        <v>306</v>
      </c>
      <c r="D64" s="82" t="s">
        <v>103</v>
      </c>
      <c r="E64" s="82" t="s">
        <v>177</v>
      </c>
      <c r="F64" s="71">
        <v>28000</v>
      </c>
      <c r="G64" s="71">
        <v>29200</v>
      </c>
      <c r="H64" s="71">
        <v>18000</v>
      </c>
      <c r="I64" s="71">
        <v>29800</v>
      </c>
      <c r="J64" s="71">
        <v>18000</v>
      </c>
      <c r="K64" s="71">
        <v>28800</v>
      </c>
      <c r="L64" s="71">
        <v>22718.128700000001</v>
      </c>
      <c r="M64" s="72">
        <v>171</v>
      </c>
      <c r="N64" s="72">
        <v>3884800</v>
      </c>
      <c r="O64" s="72">
        <v>120</v>
      </c>
      <c r="P64" s="136">
        <v>0.6</v>
      </c>
      <c r="Q64" s="71">
        <v>29800</v>
      </c>
      <c r="R64" s="71">
        <v>18000</v>
      </c>
      <c r="S64" s="72">
        <v>869587200</v>
      </c>
    </row>
    <row r="65" spans="1:19" ht="15" customHeight="1" x14ac:dyDescent="0.2">
      <c r="A65" s="69" t="s">
        <v>307</v>
      </c>
      <c r="B65" s="69" t="s">
        <v>308</v>
      </c>
      <c r="C65" s="116" t="s">
        <v>309</v>
      </c>
      <c r="D65" s="82" t="s">
        <v>71</v>
      </c>
      <c r="E65" s="82" t="s">
        <v>173</v>
      </c>
      <c r="F65" s="71">
        <v>3.62</v>
      </c>
      <c r="G65" s="71">
        <v>7.55</v>
      </c>
      <c r="H65" s="71">
        <v>7</v>
      </c>
      <c r="I65" s="71">
        <v>8.9499999999999993</v>
      </c>
      <c r="J65" s="71">
        <v>5.25</v>
      </c>
      <c r="K65" s="71">
        <v>7.1</v>
      </c>
      <c r="L65" s="71">
        <v>7.1369999999999996</v>
      </c>
      <c r="M65" s="72">
        <v>30100</v>
      </c>
      <c r="N65" s="72">
        <v>214824.9</v>
      </c>
      <c r="O65" s="72">
        <v>74</v>
      </c>
      <c r="P65" s="136">
        <v>1.43E-2</v>
      </c>
      <c r="Q65" s="71">
        <v>8.9499999999999993</v>
      </c>
      <c r="R65" s="71">
        <v>5.25</v>
      </c>
      <c r="S65" s="72">
        <v>27428897.5</v>
      </c>
    </row>
    <row r="66" spans="1:19" ht="15" customHeight="1" x14ac:dyDescent="0.2">
      <c r="A66" s="69" t="s">
        <v>107</v>
      </c>
      <c r="B66" s="69" t="s">
        <v>108</v>
      </c>
      <c r="C66" s="116" t="s">
        <v>109</v>
      </c>
      <c r="D66" s="82" t="s">
        <v>71</v>
      </c>
      <c r="E66" s="82" t="s">
        <v>173</v>
      </c>
      <c r="F66" s="71">
        <v>0.11</v>
      </c>
      <c r="G66" s="71">
        <v>0.28000000000000003</v>
      </c>
      <c r="H66" s="71">
        <v>0.26</v>
      </c>
      <c r="I66" s="71">
        <v>0.44</v>
      </c>
      <c r="J66" s="71">
        <v>0.11</v>
      </c>
      <c r="K66" s="71">
        <v>0.11</v>
      </c>
      <c r="L66" s="71">
        <v>0.26939999999999997</v>
      </c>
      <c r="M66" s="72">
        <v>122634</v>
      </c>
      <c r="N66" s="72">
        <v>33034.379999999997</v>
      </c>
      <c r="O66" s="72">
        <v>70</v>
      </c>
      <c r="P66" s="136">
        <v>-0.71789999999999998</v>
      </c>
      <c r="Q66" s="71">
        <v>0.44</v>
      </c>
      <c r="R66" s="71">
        <v>0.11</v>
      </c>
      <c r="S66" s="72" t="s">
        <v>195</v>
      </c>
    </row>
    <row r="67" spans="1:19" ht="15" customHeight="1" x14ac:dyDescent="0.2">
      <c r="A67" s="69" t="s">
        <v>113</v>
      </c>
      <c r="B67" s="69" t="s">
        <v>114</v>
      </c>
      <c r="C67" s="116" t="s">
        <v>115</v>
      </c>
      <c r="D67" s="82" t="s">
        <v>71</v>
      </c>
      <c r="E67" s="82" t="s">
        <v>173</v>
      </c>
      <c r="F67" s="71">
        <v>64.5</v>
      </c>
      <c r="G67" s="71">
        <v>65</v>
      </c>
      <c r="H67" s="71">
        <v>149</v>
      </c>
      <c r="I67" s="71">
        <v>149</v>
      </c>
      <c r="J67" s="71">
        <v>61</v>
      </c>
      <c r="K67" s="71">
        <v>65.5</v>
      </c>
      <c r="L67" s="71">
        <v>71.441500000000005</v>
      </c>
      <c r="M67" s="72">
        <v>410</v>
      </c>
      <c r="N67" s="72">
        <v>29291</v>
      </c>
      <c r="O67" s="72">
        <v>10</v>
      </c>
      <c r="P67" s="136">
        <v>-0.52880000000000005</v>
      </c>
      <c r="Q67" s="71">
        <v>149</v>
      </c>
      <c r="R67" s="71">
        <v>61</v>
      </c>
      <c r="S67" s="72">
        <v>93495027.5</v>
      </c>
    </row>
    <row r="68" spans="1:19" ht="15" customHeight="1" x14ac:dyDescent="0.2">
      <c r="A68" s="69" t="s">
        <v>310</v>
      </c>
      <c r="B68" s="69" t="s">
        <v>311</v>
      </c>
      <c r="C68" s="116" t="s">
        <v>312</v>
      </c>
      <c r="D68" s="82" t="s">
        <v>103</v>
      </c>
      <c r="E68" s="82" t="s">
        <v>177</v>
      </c>
      <c r="F68" s="71">
        <v>905</v>
      </c>
      <c r="G68" s="71">
        <v>1100</v>
      </c>
      <c r="H68" s="71">
        <v>1000</v>
      </c>
      <c r="I68" s="71">
        <v>1000</v>
      </c>
      <c r="J68" s="71">
        <v>850</v>
      </c>
      <c r="K68" s="71">
        <v>1000</v>
      </c>
      <c r="L68" s="71">
        <v>891.48149999999998</v>
      </c>
      <c r="M68" s="72">
        <v>540</v>
      </c>
      <c r="N68" s="72">
        <v>481400</v>
      </c>
      <c r="O68" s="72">
        <v>21</v>
      </c>
      <c r="P68" s="136">
        <v>0.26579999999999998</v>
      </c>
      <c r="Q68" s="71">
        <v>1000</v>
      </c>
      <c r="R68" s="71">
        <v>850</v>
      </c>
      <c r="S68" s="72">
        <v>982032000</v>
      </c>
    </row>
    <row r="69" spans="1:19" ht="15" customHeight="1" x14ac:dyDescent="0.2">
      <c r="A69" s="69" t="s">
        <v>151</v>
      </c>
      <c r="B69" s="69" t="s">
        <v>152</v>
      </c>
      <c r="C69" s="116" t="s">
        <v>153</v>
      </c>
      <c r="D69" s="82" t="s">
        <v>103</v>
      </c>
      <c r="E69" s="82" t="s">
        <v>177</v>
      </c>
      <c r="F69" s="71">
        <v>5.12</v>
      </c>
      <c r="G69" s="71">
        <v>5.2</v>
      </c>
      <c r="H69" s="71">
        <v>5.3</v>
      </c>
      <c r="I69" s="71">
        <v>6.9</v>
      </c>
      <c r="J69" s="71">
        <v>4.2</v>
      </c>
      <c r="K69" s="71">
        <v>5.2</v>
      </c>
      <c r="L69" s="71">
        <v>5.3342999999999998</v>
      </c>
      <c r="M69" s="72">
        <v>9882386</v>
      </c>
      <c r="N69" s="72">
        <v>52715372.93</v>
      </c>
      <c r="O69" s="72">
        <v>5341</v>
      </c>
      <c r="P69" s="136">
        <v>-2.6200000000000001E-2</v>
      </c>
      <c r="Q69" s="71">
        <v>6.9</v>
      </c>
      <c r="R69" s="71">
        <v>4.2</v>
      </c>
      <c r="S69" s="72">
        <v>361104972.80000001</v>
      </c>
    </row>
    <row r="70" spans="1:19" ht="15" customHeight="1" x14ac:dyDescent="0.2">
      <c r="A70" s="69" t="s">
        <v>313</v>
      </c>
      <c r="B70" s="69" t="s">
        <v>314</v>
      </c>
      <c r="C70" s="116" t="s">
        <v>315</v>
      </c>
      <c r="D70" s="82" t="s">
        <v>71</v>
      </c>
      <c r="E70" s="82" t="s">
        <v>177</v>
      </c>
      <c r="F70" s="71">
        <v>735</v>
      </c>
      <c r="G70" s="71">
        <v>745</v>
      </c>
      <c r="H70" s="71">
        <v>825</v>
      </c>
      <c r="I70" s="71">
        <v>935</v>
      </c>
      <c r="J70" s="71">
        <v>705</v>
      </c>
      <c r="K70" s="71">
        <v>735</v>
      </c>
      <c r="L70" s="71">
        <v>818.03790000000004</v>
      </c>
      <c r="M70" s="72">
        <v>10290</v>
      </c>
      <c r="N70" s="72">
        <v>8417610</v>
      </c>
      <c r="O70" s="72">
        <v>444</v>
      </c>
      <c r="P70" s="136">
        <v>-0.125</v>
      </c>
      <c r="Q70" s="71">
        <v>935</v>
      </c>
      <c r="R70" s="71">
        <v>705</v>
      </c>
      <c r="S70" s="72" t="s">
        <v>195</v>
      </c>
    </row>
    <row r="71" spans="1:19" ht="15" customHeight="1" x14ac:dyDescent="0.2">
      <c r="A71" s="69" t="s">
        <v>316</v>
      </c>
      <c r="B71" s="69" t="s">
        <v>317</v>
      </c>
      <c r="C71" s="116" t="s">
        <v>318</v>
      </c>
      <c r="D71" s="82" t="s">
        <v>71</v>
      </c>
      <c r="E71" s="82" t="s">
        <v>173</v>
      </c>
      <c r="F71" s="71">
        <v>230</v>
      </c>
      <c r="G71" s="71">
        <v>250</v>
      </c>
      <c r="H71" s="71">
        <v>181</v>
      </c>
      <c r="I71" s="71">
        <v>230</v>
      </c>
      <c r="J71" s="71">
        <v>180</v>
      </c>
      <c r="K71" s="71">
        <v>230</v>
      </c>
      <c r="L71" s="71">
        <v>207.05850000000001</v>
      </c>
      <c r="M71" s="72">
        <v>14469</v>
      </c>
      <c r="N71" s="72">
        <v>2995929</v>
      </c>
      <c r="O71" s="72">
        <v>36</v>
      </c>
      <c r="P71" s="136">
        <v>0.2707</v>
      </c>
      <c r="Q71" s="71">
        <v>230</v>
      </c>
      <c r="R71" s="71">
        <v>180</v>
      </c>
      <c r="S71" s="72">
        <v>153812270</v>
      </c>
    </row>
    <row r="72" spans="1:19" ht="15" customHeight="1" x14ac:dyDescent="0.2">
      <c r="A72" s="69" t="s">
        <v>319</v>
      </c>
      <c r="B72" s="69" t="s">
        <v>320</v>
      </c>
      <c r="C72" s="116" t="s">
        <v>321</v>
      </c>
      <c r="D72" s="82" t="s">
        <v>71</v>
      </c>
      <c r="E72" s="82" t="s">
        <v>173</v>
      </c>
      <c r="F72" s="71">
        <v>51</v>
      </c>
      <c r="G72" s="71">
        <v>64.5</v>
      </c>
      <c r="H72" s="71">
        <v>64.5</v>
      </c>
      <c r="I72" s="71">
        <v>64.5</v>
      </c>
      <c r="J72" s="71">
        <v>64.5</v>
      </c>
      <c r="K72" s="71">
        <v>64.5</v>
      </c>
      <c r="L72" s="71">
        <v>64.5</v>
      </c>
      <c r="M72" s="72">
        <v>90</v>
      </c>
      <c r="N72" s="72">
        <v>5805</v>
      </c>
      <c r="O72" s="72">
        <v>3</v>
      </c>
      <c r="P72" s="136">
        <v>0.4022</v>
      </c>
      <c r="Q72" s="71">
        <v>64.5</v>
      </c>
      <c r="R72" s="71">
        <v>64.5</v>
      </c>
      <c r="S72" s="72" t="s">
        <v>195</v>
      </c>
    </row>
    <row r="73" spans="1:19" ht="15" customHeight="1" x14ac:dyDescent="0.2">
      <c r="A73" s="69" t="s">
        <v>322</v>
      </c>
      <c r="B73" s="69" t="s">
        <v>323</v>
      </c>
      <c r="C73" s="116" t="s">
        <v>324</v>
      </c>
      <c r="D73" s="82" t="s">
        <v>71</v>
      </c>
      <c r="E73" s="82" t="s">
        <v>177</v>
      </c>
      <c r="F73" s="71">
        <v>1640</v>
      </c>
      <c r="G73" s="71">
        <v>1680</v>
      </c>
      <c r="H73" s="71">
        <v>1500</v>
      </c>
      <c r="I73" s="71">
        <v>1780</v>
      </c>
      <c r="J73" s="71">
        <v>1500</v>
      </c>
      <c r="K73" s="71">
        <v>1680</v>
      </c>
      <c r="L73" s="71">
        <v>1609.5830000000001</v>
      </c>
      <c r="M73" s="72">
        <v>5252</v>
      </c>
      <c r="N73" s="72">
        <v>8453530</v>
      </c>
      <c r="O73" s="72">
        <v>318</v>
      </c>
      <c r="P73" s="136">
        <v>0.12</v>
      </c>
      <c r="Q73" s="71">
        <v>1780</v>
      </c>
      <c r="R73" s="71">
        <v>1500</v>
      </c>
      <c r="S73" s="72">
        <v>3692256960</v>
      </c>
    </row>
    <row r="74" spans="1:19" ht="15" customHeight="1" x14ac:dyDescent="0.2">
      <c r="A74" s="69" t="s">
        <v>132</v>
      </c>
      <c r="B74" s="69" t="s">
        <v>133</v>
      </c>
      <c r="C74" s="116" t="s">
        <v>134</v>
      </c>
      <c r="D74" s="82" t="s">
        <v>135</v>
      </c>
      <c r="E74" s="82" t="s">
        <v>177</v>
      </c>
      <c r="F74" s="71">
        <v>630</v>
      </c>
      <c r="G74" s="71">
        <v>636</v>
      </c>
      <c r="H74" s="71">
        <v>482</v>
      </c>
      <c r="I74" s="71">
        <v>724</v>
      </c>
      <c r="J74" s="71">
        <v>482</v>
      </c>
      <c r="K74" s="71">
        <v>632</v>
      </c>
      <c r="L74" s="71">
        <v>589.19380000000001</v>
      </c>
      <c r="M74" s="72">
        <v>366059</v>
      </c>
      <c r="N74" s="72">
        <v>215679688</v>
      </c>
      <c r="O74" s="72">
        <v>3310</v>
      </c>
      <c r="P74" s="136">
        <v>0.30309999999999998</v>
      </c>
      <c r="Q74" s="71">
        <v>724</v>
      </c>
      <c r="R74" s="71">
        <v>482</v>
      </c>
      <c r="S74" s="72">
        <v>4499841896</v>
      </c>
    </row>
    <row r="75" spans="1:19" ht="15" customHeight="1" x14ac:dyDescent="0.2">
      <c r="A75" s="69" t="s">
        <v>116</v>
      </c>
      <c r="B75" s="69" t="s">
        <v>117</v>
      </c>
      <c r="C75" s="116" t="s">
        <v>118</v>
      </c>
      <c r="D75" s="82" t="s">
        <v>103</v>
      </c>
      <c r="E75" s="82" t="s">
        <v>177</v>
      </c>
      <c r="F75" s="71">
        <v>34.6</v>
      </c>
      <c r="G75" s="71">
        <v>36</v>
      </c>
      <c r="H75" s="71">
        <v>71.400000000000006</v>
      </c>
      <c r="I75" s="71">
        <v>74.599999999999994</v>
      </c>
      <c r="J75" s="71">
        <v>34.200000000000003</v>
      </c>
      <c r="K75" s="71">
        <v>34.6</v>
      </c>
      <c r="L75" s="71">
        <v>52.698099999999997</v>
      </c>
      <c r="M75" s="72">
        <v>89268</v>
      </c>
      <c r="N75" s="72">
        <v>4704251.0999999996</v>
      </c>
      <c r="O75" s="72">
        <v>993</v>
      </c>
      <c r="P75" s="136">
        <v>-0.51539999999999997</v>
      </c>
      <c r="Q75" s="71">
        <v>74.599999999999994</v>
      </c>
      <c r="R75" s="71">
        <v>34.200000000000003</v>
      </c>
      <c r="S75" s="72">
        <v>1903993054.5999999</v>
      </c>
    </row>
    <row r="76" spans="1:19" ht="15" customHeight="1" x14ac:dyDescent="0.2">
      <c r="A76" s="69" t="s">
        <v>139</v>
      </c>
      <c r="B76" s="69" t="s">
        <v>140</v>
      </c>
      <c r="C76" s="116" t="s">
        <v>141</v>
      </c>
      <c r="D76" s="82" t="s">
        <v>135</v>
      </c>
      <c r="E76" s="82" t="s">
        <v>177</v>
      </c>
      <c r="F76" s="71">
        <v>32.6</v>
      </c>
      <c r="G76" s="71">
        <v>33</v>
      </c>
      <c r="H76" s="71">
        <v>29.7</v>
      </c>
      <c r="I76" s="71">
        <v>33.200000000000003</v>
      </c>
      <c r="J76" s="71">
        <v>26.5</v>
      </c>
      <c r="K76" s="71">
        <v>33</v>
      </c>
      <c r="L76" s="71">
        <v>30.380400000000002</v>
      </c>
      <c r="M76" s="72">
        <v>5990778</v>
      </c>
      <c r="N76" s="72">
        <v>182001948.40000001</v>
      </c>
      <c r="O76" s="72">
        <v>7156</v>
      </c>
      <c r="P76" s="136">
        <v>0.1149</v>
      </c>
      <c r="Q76" s="71">
        <v>33.200000000000003</v>
      </c>
      <c r="R76" s="71">
        <v>26.5</v>
      </c>
      <c r="S76" s="72">
        <v>4158908886</v>
      </c>
    </row>
    <row r="77" spans="1:19" ht="15" customHeight="1" x14ac:dyDescent="0.2">
      <c r="A77" s="69" t="s">
        <v>90</v>
      </c>
      <c r="B77" s="69" t="s">
        <v>91</v>
      </c>
      <c r="C77" s="116" t="s">
        <v>92</v>
      </c>
      <c r="D77" s="82" t="s">
        <v>71</v>
      </c>
      <c r="E77" s="82" t="s">
        <v>177</v>
      </c>
      <c r="F77" s="71">
        <v>915</v>
      </c>
      <c r="G77" s="71">
        <v>945</v>
      </c>
      <c r="H77" s="71">
        <v>410</v>
      </c>
      <c r="I77" s="71">
        <v>940</v>
      </c>
      <c r="J77" s="71">
        <v>400</v>
      </c>
      <c r="K77" s="71">
        <v>940</v>
      </c>
      <c r="L77" s="71">
        <v>670.20389999999998</v>
      </c>
      <c r="M77" s="72">
        <v>25780</v>
      </c>
      <c r="N77" s="72">
        <v>17277856</v>
      </c>
      <c r="O77" s="72">
        <v>1138</v>
      </c>
      <c r="P77" s="136">
        <v>1.1962999999999999</v>
      </c>
      <c r="Q77" s="71">
        <v>940</v>
      </c>
      <c r="R77" s="71">
        <v>400</v>
      </c>
      <c r="S77" s="72">
        <v>619050160</v>
      </c>
    </row>
    <row r="78" spans="1:19" ht="15" customHeight="1" x14ac:dyDescent="0.2">
      <c r="A78" s="69" t="s">
        <v>325</v>
      </c>
      <c r="B78" s="69" t="s">
        <v>326</v>
      </c>
      <c r="C78" s="116" t="s">
        <v>327</v>
      </c>
      <c r="D78" s="82" t="s">
        <v>71</v>
      </c>
      <c r="E78" s="82" t="s">
        <v>177</v>
      </c>
      <c r="F78" s="71">
        <v>21</v>
      </c>
      <c r="G78" s="71">
        <v>22.8</v>
      </c>
      <c r="H78" s="71">
        <v>21.8</v>
      </c>
      <c r="I78" s="71">
        <v>27.6</v>
      </c>
      <c r="J78" s="71">
        <v>19</v>
      </c>
      <c r="K78" s="71">
        <v>22.6</v>
      </c>
      <c r="L78" s="71">
        <v>22.349599999999999</v>
      </c>
      <c r="M78" s="72">
        <v>443420</v>
      </c>
      <c r="N78" s="72">
        <v>9910257.5999999996</v>
      </c>
      <c r="O78" s="72">
        <v>93</v>
      </c>
      <c r="P78" s="136">
        <v>2.7300000000000001E-2</v>
      </c>
      <c r="Q78" s="71">
        <v>27.6</v>
      </c>
      <c r="R78" s="71">
        <v>19</v>
      </c>
      <c r="S78" s="72">
        <v>68849046.799999997</v>
      </c>
    </row>
    <row r="79" spans="1:19" ht="15" customHeight="1" x14ac:dyDescent="0.2">
      <c r="A79" s="69" t="s">
        <v>328</v>
      </c>
      <c r="B79" s="69" t="s">
        <v>329</v>
      </c>
      <c r="C79" s="116" t="s">
        <v>330</v>
      </c>
      <c r="D79" s="82" t="s">
        <v>71</v>
      </c>
      <c r="E79" s="82" t="s">
        <v>177</v>
      </c>
      <c r="F79" s="71">
        <v>550</v>
      </c>
      <c r="G79" s="71">
        <v>575</v>
      </c>
      <c r="H79" s="71">
        <v>482</v>
      </c>
      <c r="I79" s="71">
        <v>590</v>
      </c>
      <c r="J79" s="71">
        <v>400</v>
      </c>
      <c r="K79" s="71">
        <v>590</v>
      </c>
      <c r="L79" s="71">
        <v>533.34460000000001</v>
      </c>
      <c r="M79" s="72">
        <v>2893</v>
      </c>
      <c r="N79" s="72">
        <v>1542966</v>
      </c>
      <c r="O79" s="72">
        <v>197</v>
      </c>
      <c r="P79" s="136">
        <v>0.22919999999999999</v>
      </c>
      <c r="Q79" s="71">
        <v>590</v>
      </c>
      <c r="R79" s="71">
        <v>400</v>
      </c>
      <c r="S79" s="72">
        <v>364454210</v>
      </c>
    </row>
    <row r="80" spans="1:19" ht="15" customHeight="1" x14ac:dyDescent="0.2">
      <c r="A80" s="69" t="s">
        <v>331</v>
      </c>
      <c r="B80" s="69" t="s">
        <v>332</v>
      </c>
      <c r="C80" s="116" t="s">
        <v>333</v>
      </c>
      <c r="D80" s="82" t="s">
        <v>71</v>
      </c>
      <c r="E80" s="82" t="s">
        <v>173</v>
      </c>
      <c r="F80" s="71">
        <v>41.2</v>
      </c>
      <c r="G80" s="71">
        <v>44.8</v>
      </c>
      <c r="H80" s="71">
        <v>40.200000000000003</v>
      </c>
      <c r="I80" s="71">
        <v>48</v>
      </c>
      <c r="J80" s="71">
        <v>40</v>
      </c>
      <c r="K80" s="71">
        <v>41.2</v>
      </c>
      <c r="L80" s="71">
        <v>43.562600000000003</v>
      </c>
      <c r="M80" s="72">
        <v>9825</v>
      </c>
      <c r="N80" s="72">
        <v>428002.2</v>
      </c>
      <c r="O80" s="72">
        <v>88</v>
      </c>
      <c r="P80" s="136">
        <v>-4.19E-2</v>
      </c>
      <c r="Q80" s="71">
        <v>48</v>
      </c>
      <c r="R80" s="71">
        <v>40</v>
      </c>
      <c r="S80" s="72">
        <v>37861646.399999999</v>
      </c>
    </row>
    <row r="81" spans="1:19" ht="15" customHeight="1" x14ac:dyDescent="0.2">
      <c r="A81" s="69" t="s">
        <v>334</v>
      </c>
      <c r="B81" s="69" t="s">
        <v>335</v>
      </c>
      <c r="C81" s="116" t="s">
        <v>336</v>
      </c>
      <c r="D81" s="82" t="s">
        <v>103</v>
      </c>
      <c r="E81" s="82" t="s">
        <v>177</v>
      </c>
      <c r="F81" s="71">
        <v>231</v>
      </c>
      <c r="G81" s="71">
        <v>236</v>
      </c>
      <c r="H81" s="71">
        <v>218</v>
      </c>
      <c r="I81" s="71">
        <v>249</v>
      </c>
      <c r="J81" s="71">
        <v>188</v>
      </c>
      <c r="K81" s="71">
        <v>232</v>
      </c>
      <c r="L81" s="71">
        <v>216.3236</v>
      </c>
      <c r="M81" s="72">
        <v>128255</v>
      </c>
      <c r="N81" s="72">
        <v>27744587</v>
      </c>
      <c r="O81" s="72">
        <v>1474</v>
      </c>
      <c r="P81" s="136">
        <v>0.1154</v>
      </c>
      <c r="Q81" s="71">
        <v>249</v>
      </c>
      <c r="R81" s="71">
        <v>188</v>
      </c>
      <c r="S81" s="72">
        <v>454720000</v>
      </c>
    </row>
    <row r="82" spans="1:19" ht="15" customHeight="1" x14ac:dyDescent="0.2">
      <c r="A82" s="69" t="s">
        <v>75</v>
      </c>
      <c r="B82" s="69" t="s">
        <v>76</v>
      </c>
      <c r="C82" s="116" t="s">
        <v>77</v>
      </c>
      <c r="D82" s="82" t="s">
        <v>71</v>
      </c>
      <c r="E82" s="82" t="s">
        <v>173</v>
      </c>
      <c r="F82" s="71" t="s">
        <v>195</v>
      </c>
      <c r="G82" s="71">
        <v>100</v>
      </c>
      <c r="H82" s="71">
        <v>36.4</v>
      </c>
      <c r="I82" s="71">
        <v>150</v>
      </c>
      <c r="J82" s="71">
        <v>36.4</v>
      </c>
      <c r="K82" s="71">
        <v>150</v>
      </c>
      <c r="L82" s="71">
        <v>46.899299999999997</v>
      </c>
      <c r="M82" s="72">
        <v>1211</v>
      </c>
      <c r="N82" s="72">
        <v>56795</v>
      </c>
      <c r="O82" s="72">
        <v>36</v>
      </c>
      <c r="P82" s="136">
        <v>3.4117999999999999</v>
      </c>
      <c r="Q82" s="71">
        <v>150</v>
      </c>
      <c r="R82" s="71">
        <v>36.4</v>
      </c>
      <c r="S82" s="72" t="s">
        <v>195</v>
      </c>
    </row>
    <row r="83" spans="1:19" ht="15" customHeight="1" x14ac:dyDescent="0.2">
      <c r="A83" s="69" t="s">
        <v>337</v>
      </c>
      <c r="B83" s="69" t="s">
        <v>338</v>
      </c>
      <c r="C83" s="116" t="s">
        <v>339</v>
      </c>
      <c r="D83" s="82" t="s">
        <v>103</v>
      </c>
      <c r="E83" s="82" t="s">
        <v>177</v>
      </c>
      <c r="F83" s="71">
        <v>131</v>
      </c>
      <c r="G83" s="71">
        <v>175</v>
      </c>
      <c r="H83" s="71">
        <v>135</v>
      </c>
      <c r="I83" s="71">
        <v>182</v>
      </c>
      <c r="J83" s="71">
        <v>121</v>
      </c>
      <c r="K83" s="71">
        <v>155</v>
      </c>
      <c r="L83" s="71">
        <v>162.8785</v>
      </c>
      <c r="M83" s="72">
        <v>59603</v>
      </c>
      <c r="N83" s="72">
        <v>9708045</v>
      </c>
      <c r="O83" s="72">
        <v>518</v>
      </c>
      <c r="P83" s="136">
        <v>0.14810000000000001</v>
      </c>
      <c r="Q83" s="71">
        <v>182</v>
      </c>
      <c r="R83" s="71">
        <v>121</v>
      </c>
      <c r="S83" s="72">
        <v>922960675</v>
      </c>
    </row>
    <row r="84" spans="1:19" ht="15" customHeight="1" x14ac:dyDescent="0.2">
      <c r="A84" s="69" t="s">
        <v>340</v>
      </c>
      <c r="B84" s="69" t="s">
        <v>341</v>
      </c>
      <c r="C84" s="116" t="s">
        <v>342</v>
      </c>
      <c r="D84" s="82" t="s">
        <v>71</v>
      </c>
      <c r="E84" s="82" t="s">
        <v>177</v>
      </c>
      <c r="F84" s="71">
        <v>157</v>
      </c>
      <c r="G84" s="71">
        <v>188</v>
      </c>
      <c r="H84" s="71">
        <v>135</v>
      </c>
      <c r="I84" s="71">
        <v>320</v>
      </c>
      <c r="J84" s="71">
        <v>135</v>
      </c>
      <c r="K84" s="71">
        <v>156</v>
      </c>
      <c r="L84" s="71">
        <v>216.24180000000001</v>
      </c>
      <c r="M84" s="72">
        <v>6010</v>
      </c>
      <c r="N84" s="72">
        <v>1299613</v>
      </c>
      <c r="O84" s="72">
        <v>281</v>
      </c>
      <c r="P84" s="136">
        <v>0.1143</v>
      </c>
      <c r="Q84" s="71">
        <v>320</v>
      </c>
      <c r="R84" s="71">
        <v>135</v>
      </c>
      <c r="S84" s="72">
        <v>29555760</v>
      </c>
    </row>
    <row r="85" spans="1:19" ht="15" customHeight="1" x14ac:dyDescent="0.2">
      <c r="A85" s="69" t="s">
        <v>87</v>
      </c>
      <c r="B85" s="69" t="s">
        <v>88</v>
      </c>
      <c r="C85" s="116" t="s">
        <v>89</v>
      </c>
      <c r="D85" s="82" t="s">
        <v>71</v>
      </c>
      <c r="E85" s="82" t="s">
        <v>173</v>
      </c>
      <c r="F85" s="71">
        <v>860</v>
      </c>
      <c r="G85" s="71">
        <v>920</v>
      </c>
      <c r="H85" s="71">
        <v>450</v>
      </c>
      <c r="I85" s="71">
        <v>900</v>
      </c>
      <c r="J85" s="71">
        <v>450</v>
      </c>
      <c r="K85" s="71">
        <v>900</v>
      </c>
      <c r="L85" s="71">
        <v>565.91800000000001</v>
      </c>
      <c r="M85" s="72">
        <v>1829</v>
      </c>
      <c r="N85" s="72">
        <v>1035064</v>
      </c>
      <c r="O85" s="72">
        <v>54</v>
      </c>
      <c r="P85" s="136">
        <v>1.25</v>
      </c>
      <c r="Q85" s="71">
        <v>900</v>
      </c>
      <c r="R85" s="71">
        <v>450</v>
      </c>
      <c r="S85" s="72">
        <v>73657800</v>
      </c>
    </row>
    <row r="86" spans="1:19" ht="15" customHeight="1" x14ac:dyDescent="0.2">
      <c r="A86" s="69" t="s">
        <v>343</v>
      </c>
      <c r="B86" s="69" t="s">
        <v>344</v>
      </c>
      <c r="C86" s="116" t="s">
        <v>345</v>
      </c>
      <c r="D86" s="82" t="s">
        <v>103</v>
      </c>
      <c r="E86" s="82" t="s">
        <v>177</v>
      </c>
      <c r="F86" s="71">
        <v>41.6</v>
      </c>
      <c r="G86" s="71">
        <v>41.8</v>
      </c>
      <c r="H86" s="71">
        <v>42.6</v>
      </c>
      <c r="I86" s="71">
        <v>49.8</v>
      </c>
      <c r="J86" s="71">
        <v>37.200000000000003</v>
      </c>
      <c r="K86" s="71">
        <v>41.8</v>
      </c>
      <c r="L86" s="71">
        <v>42.582500000000003</v>
      </c>
      <c r="M86" s="72">
        <v>599258</v>
      </c>
      <c r="N86" s="72">
        <v>25517883.399999999</v>
      </c>
      <c r="O86" s="72">
        <v>3647</v>
      </c>
      <c r="P86" s="136">
        <v>-2.7900000000000001E-2</v>
      </c>
      <c r="Q86" s="71">
        <v>49.8</v>
      </c>
      <c r="R86" s="71">
        <v>37.200000000000003</v>
      </c>
      <c r="S86" s="72">
        <v>365053821</v>
      </c>
    </row>
    <row r="87" spans="1:19" ht="15" customHeight="1" x14ac:dyDescent="0.2">
      <c r="A87" s="69" t="s">
        <v>346</v>
      </c>
      <c r="B87" s="69" t="s">
        <v>347</v>
      </c>
      <c r="C87" s="116" t="s">
        <v>348</v>
      </c>
      <c r="D87" s="82" t="s">
        <v>71</v>
      </c>
      <c r="E87" s="82" t="s">
        <v>173</v>
      </c>
      <c r="F87" s="71">
        <v>220</v>
      </c>
      <c r="G87" s="71">
        <v>240</v>
      </c>
      <c r="H87" s="71">
        <v>155</v>
      </c>
      <c r="I87" s="71">
        <v>220</v>
      </c>
      <c r="J87" s="71">
        <v>155</v>
      </c>
      <c r="K87" s="71">
        <v>220</v>
      </c>
      <c r="L87" s="71">
        <v>160.68440000000001</v>
      </c>
      <c r="M87" s="72">
        <v>694</v>
      </c>
      <c r="N87" s="72">
        <v>111515</v>
      </c>
      <c r="O87" s="72">
        <v>12</v>
      </c>
      <c r="P87" s="136">
        <v>0.4194</v>
      </c>
      <c r="Q87" s="71">
        <v>220</v>
      </c>
      <c r="R87" s="71">
        <v>155</v>
      </c>
      <c r="S87" s="72">
        <v>7920000</v>
      </c>
    </row>
    <row r="88" spans="1:19" ht="15" customHeight="1" x14ac:dyDescent="0.2">
      <c r="A88" s="69" t="s">
        <v>349</v>
      </c>
      <c r="B88" s="69" t="s">
        <v>350</v>
      </c>
      <c r="C88" s="116" t="s">
        <v>351</v>
      </c>
      <c r="D88" s="82" t="s">
        <v>71</v>
      </c>
      <c r="E88" s="82" t="s">
        <v>177</v>
      </c>
      <c r="F88" s="71">
        <v>3700</v>
      </c>
      <c r="G88" s="71">
        <v>3860</v>
      </c>
      <c r="H88" s="71">
        <v>2800</v>
      </c>
      <c r="I88" s="71">
        <v>3700</v>
      </c>
      <c r="J88" s="71">
        <v>2800</v>
      </c>
      <c r="K88" s="71">
        <v>3700</v>
      </c>
      <c r="L88" s="71">
        <v>3324.9422</v>
      </c>
      <c r="M88" s="72">
        <v>8041</v>
      </c>
      <c r="N88" s="72">
        <v>26735860</v>
      </c>
      <c r="O88" s="72">
        <v>243</v>
      </c>
      <c r="P88" s="136">
        <v>0.32140000000000002</v>
      </c>
      <c r="Q88" s="71">
        <v>3700</v>
      </c>
      <c r="R88" s="71">
        <v>2800</v>
      </c>
      <c r="S88" s="72">
        <v>1356997200</v>
      </c>
    </row>
    <row r="89" spans="1:19" ht="15" customHeight="1" x14ac:dyDescent="0.2">
      <c r="A89" s="69" t="s">
        <v>78</v>
      </c>
      <c r="B89" s="69" t="s">
        <v>79</v>
      </c>
      <c r="C89" s="116" t="s">
        <v>80</v>
      </c>
      <c r="D89" s="82" t="s">
        <v>71</v>
      </c>
      <c r="E89" s="82" t="s">
        <v>177</v>
      </c>
      <c r="F89" s="71">
        <v>101</v>
      </c>
      <c r="G89" s="71">
        <v>107</v>
      </c>
      <c r="H89" s="71">
        <v>31.8</v>
      </c>
      <c r="I89" s="71">
        <v>141</v>
      </c>
      <c r="J89" s="71">
        <v>29.2</v>
      </c>
      <c r="K89" s="71">
        <v>103</v>
      </c>
      <c r="L89" s="71">
        <v>77.082499999999996</v>
      </c>
      <c r="M89" s="72">
        <v>46713</v>
      </c>
      <c r="N89" s="72">
        <v>3600754.2</v>
      </c>
      <c r="O89" s="72">
        <v>1017</v>
      </c>
      <c r="P89" s="136">
        <v>2.2187999999999999</v>
      </c>
      <c r="Q89" s="71">
        <v>141</v>
      </c>
      <c r="R89" s="71">
        <v>29.2</v>
      </c>
      <c r="S89" s="72">
        <v>59740000</v>
      </c>
    </row>
    <row r="90" spans="1:19" ht="15" customHeight="1" x14ac:dyDescent="0.2">
      <c r="A90" s="69" t="s">
        <v>352</v>
      </c>
      <c r="B90" s="69" t="s">
        <v>353</v>
      </c>
      <c r="C90" s="116" t="s">
        <v>354</v>
      </c>
      <c r="D90" s="82" t="s">
        <v>103</v>
      </c>
      <c r="E90" s="82" t="s">
        <v>177</v>
      </c>
      <c r="F90" s="71">
        <v>6.05</v>
      </c>
      <c r="G90" s="71">
        <v>6.5</v>
      </c>
      <c r="H90" s="71">
        <v>8</v>
      </c>
      <c r="I90" s="71">
        <v>9.4499999999999993</v>
      </c>
      <c r="J90" s="71">
        <v>5.45</v>
      </c>
      <c r="K90" s="71">
        <v>6.05</v>
      </c>
      <c r="L90" s="71">
        <v>7.7553999999999998</v>
      </c>
      <c r="M90" s="72">
        <v>184796</v>
      </c>
      <c r="N90" s="72">
        <v>1433158.7</v>
      </c>
      <c r="O90" s="72">
        <v>370</v>
      </c>
      <c r="P90" s="136">
        <v>-0.24379999999999999</v>
      </c>
      <c r="Q90" s="71">
        <v>9.4499999999999993</v>
      </c>
      <c r="R90" s="71">
        <v>5.45</v>
      </c>
      <c r="S90" s="72">
        <v>30411450.300000001</v>
      </c>
    </row>
    <row r="91" spans="1:19" ht="15" customHeight="1" x14ac:dyDescent="0.2">
      <c r="A91" s="69" t="s">
        <v>355</v>
      </c>
      <c r="B91" s="69" t="s">
        <v>356</v>
      </c>
      <c r="C91" s="116" t="s">
        <v>357</v>
      </c>
      <c r="D91" s="82" t="s">
        <v>71</v>
      </c>
      <c r="E91" s="82" t="s">
        <v>173</v>
      </c>
      <c r="F91" s="71" t="s">
        <v>195</v>
      </c>
      <c r="G91" s="71">
        <v>400</v>
      </c>
      <c r="H91" s="71">
        <v>400</v>
      </c>
      <c r="I91" s="71">
        <v>400</v>
      </c>
      <c r="J91" s="71">
        <v>400</v>
      </c>
      <c r="K91" s="71">
        <v>400</v>
      </c>
      <c r="L91" s="71">
        <v>400</v>
      </c>
      <c r="M91" s="72">
        <v>5</v>
      </c>
      <c r="N91" s="72">
        <v>2000</v>
      </c>
      <c r="O91" s="72">
        <v>1</v>
      </c>
      <c r="P91" s="136">
        <v>0</v>
      </c>
      <c r="Q91" s="71">
        <v>400</v>
      </c>
      <c r="R91" s="71">
        <v>400</v>
      </c>
      <c r="S91" s="72">
        <v>158179600</v>
      </c>
    </row>
    <row r="92" spans="1:19" ht="15" customHeight="1" x14ac:dyDescent="0.2">
      <c r="A92" s="69" t="s">
        <v>68</v>
      </c>
      <c r="B92" s="69" t="s">
        <v>69</v>
      </c>
      <c r="C92" s="116" t="s">
        <v>70</v>
      </c>
      <c r="D92" s="82" t="s">
        <v>71</v>
      </c>
      <c r="E92" s="82" t="s">
        <v>173</v>
      </c>
      <c r="F92" s="71">
        <v>106</v>
      </c>
      <c r="G92" s="71" t="s">
        <v>195</v>
      </c>
      <c r="H92" s="71">
        <v>52.5</v>
      </c>
      <c r="I92" s="71">
        <v>404</v>
      </c>
      <c r="J92" s="71">
        <v>52.5</v>
      </c>
      <c r="K92" s="71">
        <v>404</v>
      </c>
      <c r="L92" s="71">
        <v>251.67410000000001</v>
      </c>
      <c r="M92" s="72">
        <v>735</v>
      </c>
      <c r="N92" s="72">
        <v>184980.5</v>
      </c>
      <c r="O92" s="72">
        <v>12</v>
      </c>
      <c r="P92" s="136">
        <v>6.6951999999999998</v>
      </c>
      <c r="Q92" s="71">
        <v>404</v>
      </c>
      <c r="R92" s="71">
        <v>52.5</v>
      </c>
      <c r="S92" s="72">
        <v>335327676</v>
      </c>
    </row>
    <row r="93" spans="1:19" ht="15" customHeight="1" x14ac:dyDescent="0.2">
      <c r="A93" s="69" t="s">
        <v>358</v>
      </c>
      <c r="B93" s="69" t="s">
        <v>359</v>
      </c>
      <c r="C93" s="116" t="s">
        <v>360</v>
      </c>
      <c r="D93" s="82" t="s">
        <v>71</v>
      </c>
      <c r="E93" s="82" t="s">
        <v>177</v>
      </c>
      <c r="F93" s="71">
        <v>27.1</v>
      </c>
      <c r="G93" s="71">
        <v>29.4</v>
      </c>
      <c r="H93" s="71">
        <v>30</v>
      </c>
      <c r="I93" s="71">
        <v>36.4</v>
      </c>
      <c r="J93" s="71">
        <v>18</v>
      </c>
      <c r="K93" s="71">
        <v>28</v>
      </c>
      <c r="L93" s="71">
        <v>23.9983</v>
      </c>
      <c r="M93" s="72">
        <v>60293</v>
      </c>
      <c r="N93" s="72">
        <v>1446931.1</v>
      </c>
      <c r="O93" s="72">
        <v>589</v>
      </c>
      <c r="P93" s="136">
        <v>-0.1195</v>
      </c>
      <c r="Q93" s="71">
        <v>36.4</v>
      </c>
      <c r="R93" s="71">
        <v>18</v>
      </c>
      <c r="S93" s="72">
        <v>38826676</v>
      </c>
    </row>
    <row r="94" spans="1:19" ht="15" customHeight="1" x14ac:dyDescent="0.2">
      <c r="A94" s="69" t="s">
        <v>361</v>
      </c>
      <c r="B94" s="69" t="s">
        <v>362</v>
      </c>
      <c r="C94" s="116" t="s">
        <v>363</v>
      </c>
      <c r="D94" s="82" t="s">
        <v>71</v>
      </c>
      <c r="E94" s="82" t="s">
        <v>177</v>
      </c>
      <c r="F94" s="71">
        <v>7.5</v>
      </c>
      <c r="G94" s="71">
        <v>8</v>
      </c>
      <c r="H94" s="71">
        <v>8.25</v>
      </c>
      <c r="I94" s="71">
        <v>9.8000000000000007</v>
      </c>
      <c r="J94" s="71">
        <v>7</v>
      </c>
      <c r="K94" s="71">
        <v>8.1</v>
      </c>
      <c r="L94" s="71">
        <v>7.6821000000000002</v>
      </c>
      <c r="M94" s="72">
        <v>179407</v>
      </c>
      <c r="N94" s="72">
        <v>1378217.35</v>
      </c>
      <c r="O94" s="72">
        <v>290</v>
      </c>
      <c r="P94" s="136">
        <v>-1.2200000000000001E-2</v>
      </c>
      <c r="Q94" s="71">
        <v>9.8000000000000007</v>
      </c>
      <c r="R94" s="71">
        <v>7</v>
      </c>
      <c r="S94" s="72">
        <v>36546519.600000001</v>
      </c>
    </row>
    <row r="95" spans="1:19" ht="15" customHeight="1" x14ac:dyDescent="0.2">
      <c r="A95" s="69" t="s">
        <v>364</v>
      </c>
      <c r="B95" s="69" t="s">
        <v>365</v>
      </c>
      <c r="C95" s="116" t="s">
        <v>366</v>
      </c>
      <c r="D95" s="82" t="s">
        <v>71</v>
      </c>
      <c r="E95" s="82" t="s">
        <v>173</v>
      </c>
      <c r="F95" s="71">
        <v>6</v>
      </c>
      <c r="G95" s="71">
        <v>9</v>
      </c>
      <c r="H95" s="71">
        <v>10</v>
      </c>
      <c r="I95" s="71">
        <v>10</v>
      </c>
      <c r="J95" s="71">
        <v>4</v>
      </c>
      <c r="K95" s="71">
        <v>7</v>
      </c>
      <c r="L95" s="71">
        <v>5.3711000000000002</v>
      </c>
      <c r="M95" s="72">
        <v>1717</v>
      </c>
      <c r="N95" s="72">
        <v>9222.2199999999993</v>
      </c>
      <c r="O95" s="72">
        <v>22</v>
      </c>
      <c r="P95" s="136">
        <v>0</v>
      </c>
      <c r="Q95" s="71">
        <v>10</v>
      </c>
      <c r="R95" s="71">
        <v>4</v>
      </c>
      <c r="S95" s="72">
        <v>7431781</v>
      </c>
    </row>
    <row r="96" spans="1:19" ht="15" customHeight="1" x14ac:dyDescent="0.2">
      <c r="A96" s="69" t="s">
        <v>367</v>
      </c>
      <c r="B96" s="69" t="s">
        <v>368</v>
      </c>
      <c r="C96" s="116" t="s">
        <v>369</v>
      </c>
      <c r="D96" s="82" t="s">
        <v>71</v>
      </c>
      <c r="E96" s="82" t="s">
        <v>177</v>
      </c>
      <c r="F96" s="71">
        <v>8.6</v>
      </c>
      <c r="G96" s="71">
        <v>8.85</v>
      </c>
      <c r="H96" s="71">
        <v>9.5500000000000007</v>
      </c>
      <c r="I96" s="71">
        <v>15</v>
      </c>
      <c r="J96" s="71">
        <v>7.9</v>
      </c>
      <c r="K96" s="71">
        <v>8.85</v>
      </c>
      <c r="L96" s="71">
        <v>10.610799999999999</v>
      </c>
      <c r="M96" s="72">
        <v>1132975</v>
      </c>
      <c r="N96" s="72">
        <v>12021733.4</v>
      </c>
      <c r="O96" s="72">
        <v>1939</v>
      </c>
      <c r="P96" s="136">
        <v>-6.8400000000000002E-2</v>
      </c>
      <c r="Q96" s="71">
        <v>15</v>
      </c>
      <c r="R96" s="71">
        <v>7.9</v>
      </c>
      <c r="S96" s="72">
        <v>148797235.94999999</v>
      </c>
    </row>
    <row r="97" spans="1:19" ht="15" customHeight="1" x14ac:dyDescent="0.2">
      <c r="A97" s="69" t="s">
        <v>370</v>
      </c>
      <c r="B97" s="69" t="s">
        <v>371</v>
      </c>
      <c r="C97" s="116" t="s">
        <v>372</v>
      </c>
      <c r="D97" s="82" t="s">
        <v>71</v>
      </c>
      <c r="E97" s="82" t="s">
        <v>177</v>
      </c>
      <c r="F97" s="71">
        <v>65</v>
      </c>
      <c r="G97" s="71">
        <v>65.599999999999994</v>
      </c>
      <c r="H97" s="71">
        <v>54</v>
      </c>
      <c r="I97" s="71">
        <v>68.2</v>
      </c>
      <c r="J97" s="71">
        <v>52.8</v>
      </c>
      <c r="K97" s="71">
        <v>65.2</v>
      </c>
      <c r="L97" s="71">
        <v>59.384099999999997</v>
      </c>
      <c r="M97" s="72">
        <v>717537</v>
      </c>
      <c r="N97" s="72">
        <v>42610299</v>
      </c>
      <c r="O97" s="72">
        <v>2723</v>
      </c>
      <c r="P97" s="136">
        <v>0.20300000000000001</v>
      </c>
      <c r="Q97" s="71">
        <v>68.2</v>
      </c>
      <c r="R97" s="71">
        <v>52.8</v>
      </c>
      <c r="S97" s="72">
        <v>20879775466</v>
      </c>
    </row>
    <row r="98" spans="1:19" ht="15" customHeight="1" x14ac:dyDescent="0.2">
      <c r="A98" s="69" t="s">
        <v>373</v>
      </c>
      <c r="B98" s="69" t="s">
        <v>374</v>
      </c>
      <c r="C98" s="116" t="s">
        <v>375</v>
      </c>
      <c r="D98" s="82" t="s">
        <v>103</v>
      </c>
      <c r="E98" s="82" t="s">
        <v>177</v>
      </c>
      <c r="F98" s="71">
        <v>11.6</v>
      </c>
      <c r="G98" s="71">
        <v>12.9</v>
      </c>
      <c r="H98" s="71">
        <v>15.9</v>
      </c>
      <c r="I98" s="71">
        <v>16</v>
      </c>
      <c r="J98" s="71">
        <v>11.8</v>
      </c>
      <c r="K98" s="71">
        <v>12</v>
      </c>
      <c r="L98" s="71">
        <v>12.850899999999999</v>
      </c>
      <c r="M98" s="72">
        <v>48864</v>
      </c>
      <c r="N98" s="72">
        <v>627946.30000000005</v>
      </c>
      <c r="O98" s="72">
        <v>145</v>
      </c>
      <c r="P98" s="136">
        <v>-0.24529999999999999</v>
      </c>
      <c r="Q98" s="71">
        <v>16</v>
      </c>
      <c r="R98" s="71">
        <v>11.8</v>
      </c>
      <c r="S98" s="72">
        <v>55628400</v>
      </c>
    </row>
    <row r="99" spans="1:19" ht="15" customHeight="1" x14ac:dyDescent="0.2">
      <c r="A99" s="69" t="s">
        <v>376</v>
      </c>
      <c r="B99" s="69" t="s">
        <v>377</v>
      </c>
      <c r="C99" s="116" t="s">
        <v>378</v>
      </c>
      <c r="D99" s="82" t="s">
        <v>71</v>
      </c>
      <c r="E99" s="82" t="s">
        <v>173</v>
      </c>
      <c r="F99" s="71">
        <v>110</v>
      </c>
      <c r="G99" s="71">
        <v>187</v>
      </c>
      <c r="H99" s="71">
        <v>165</v>
      </c>
      <c r="I99" s="71">
        <v>187</v>
      </c>
      <c r="J99" s="71">
        <v>137</v>
      </c>
      <c r="K99" s="71">
        <v>187</v>
      </c>
      <c r="L99" s="71">
        <v>168.9427</v>
      </c>
      <c r="M99" s="72">
        <v>1221</v>
      </c>
      <c r="N99" s="72">
        <v>206279</v>
      </c>
      <c r="O99" s="72">
        <v>19</v>
      </c>
      <c r="P99" s="136">
        <v>0.2467</v>
      </c>
      <c r="Q99" s="71">
        <v>187</v>
      </c>
      <c r="R99" s="71">
        <v>137</v>
      </c>
      <c r="S99" s="72">
        <v>53063120</v>
      </c>
    </row>
    <row r="100" spans="1:19" ht="15" customHeight="1" x14ac:dyDescent="0.2">
      <c r="A100" s="69" t="s">
        <v>379</v>
      </c>
      <c r="B100" s="69" t="s">
        <v>380</v>
      </c>
      <c r="C100" s="116" t="s">
        <v>381</v>
      </c>
      <c r="D100" s="82" t="s">
        <v>71</v>
      </c>
      <c r="E100" s="82" t="s">
        <v>173</v>
      </c>
      <c r="F100" s="71">
        <v>94</v>
      </c>
      <c r="G100" s="71">
        <v>1000</v>
      </c>
      <c r="H100" s="71">
        <v>80</v>
      </c>
      <c r="I100" s="71">
        <v>94</v>
      </c>
      <c r="J100" s="71">
        <v>80</v>
      </c>
      <c r="K100" s="71">
        <v>94</v>
      </c>
      <c r="L100" s="71">
        <v>89.312899999999999</v>
      </c>
      <c r="M100" s="72">
        <v>286</v>
      </c>
      <c r="N100" s="72">
        <v>25543.5</v>
      </c>
      <c r="O100" s="72">
        <v>11</v>
      </c>
      <c r="P100" s="136">
        <v>0.17499999999999999</v>
      </c>
      <c r="Q100" s="71">
        <v>94</v>
      </c>
      <c r="R100" s="71">
        <v>80</v>
      </c>
      <c r="S100" s="72">
        <v>19330442</v>
      </c>
    </row>
    <row r="101" spans="1:19" ht="15" customHeight="1" x14ac:dyDescent="0.2">
      <c r="A101" s="69" t="s">
        <v>382</v>
      </c>
      <c r="B101" s="69" t="s">
        <v>383</v>
      </c>
      <c r="C101" s="116" t="s">
        <v>384</v>
      </c>
      <c r="D101" s="82" t="s">
        <v>71</v>
      </c>
      <c r="E101" s="82" t="s">
        <v>173</v>
      </c>
      <c r="F101" s="71">
        <v>25</v>
      </c>
      <c r="G101" s="71">
        <v>28</v>
      </c>
      <c r="H101" s="71">
        <v>24.6</v>
      </c>
      <c r="I101" s="71">
        <v>49</v>
      </c>
      <c r="J101" s="71">
        <v>17.600000000000001</v>
      </c>
      <c r="K101" s="71">
        <v>30</v>
      </c>
      <c r="L101" s="71">
        <v>28.179400000000001</v>
      </c>
      <c r="M101" s="72">
        <v>3521</v>
      </c>
      <c r="N101" s="72">
        <v>99219.5</v>
      </c>
      <c r="O101" s="72">
        <v>70</v>
      </c>
      <c r="P101" s="136">
        <v>0.2097</v>
      </c>
      <c r="Q101" s="71">
        <v>49</v>
      </c>
      <c r="R101" s="71">
        <v>17.600000000000001</v>
      </c>
      <c r="S101" s="72">
        <v>9234240</v>
      </c>
    </row>
    <row r="102" spans="1:19" s="115" customFormat="1" ht="14.1" customHeight="1" x14ac:dyDescent="0.2">
      <c r="A102" s="113"/>
      <c r="B102" s="113"/>
      <c r="C102" s="114"/>
    </row>
    <row r="103" spans="1:19" s="115" customFormat="1" ht="14.1" customHeight="1" x14ac:dyDescent="0.2">
      <c r="B103" s="113" t="s">
        <v>160</v>
      </c>
      <c r="C103" s="113" t="s">
        <v>161</v>
      </c>
    </row>
    <row r="104" spans="1:19" s="115" customFormat="1" ht="14.1" customHeight="1" x14ac:dyDescent="0.2">
      <c r="B104" s="113"/>
      <c r="C104" s="113" t="s">
        <v>162</v>
      </c>
    </row>
    <row r="105" spans="1:19" s="115" customFormat="1" ht="14.1" customHeight="1" x14ac:dyDescent="0.2">
      <c r="B105" s="113"/>
      <c r="C105" s="113" t="s">
        <v>163</v>
      </c>
    </row>
    <row r="106" spans="1:19" s="115" customFormat="1" ht="14.1" customHeight="1" x14ac:dyDescent="0.2">
      <c r="B106" s="113"/>
      <c r="C106" s="113"/>
    </row>
    <row r="107" spans="1:19" s="115" customFormat="1" ht="14.1" customHeight="1" x14ac:dyDescent="0.2">
      <c r="B107" s="113" t="s">
        <v>385</v>
      </c>
      <c r="C107" s="260" t="s">
        <v>386</v>
      </c>
      <c r="D107" s="260"/>
      <c r="E107" s="260"/>
      <c r="F107" s="260"/>
      <c r="G107" s="260"/>
    </row>
    <row r="108" spans="1:19" s="115" customFormat="1" ht="14.1" customHeight="1" x14ac:dyDescent="0.2">
      <c r="B108" s="113"/>
      <c r="C108" s="260" t="s">
        <v>387</v>
      </c>
      <c r="D108" s="260"/>
      <c r="E108" s="260"/>
      <c r="F108" s="260"/>
      <c r="G108" s="260"/>
    </row>
  </sheetData>
  <mergeCells count="2">
    <mergeCell ref="C107:G107"/>
    <mergeCell ref="C108:G108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64</v>
      </c>
      <c r="B1" s="29" t="s">
        <v>65</v>
      </c>
      <c r="C1" s="29" t="s">
        <v>66</v>
      </c>
      <c r="D1" s="35" t="s">
        <v>67</v>
      </c>
      <c r="E1" s="39" t="s">
        <v>165</v>
      </c>
      <c r="F1" s="39" t="s">
        <v>166</v>
      </c>
      <c r="G1" s="39" t="s">
        <v>41</v>
      </c>
      <c r="H1" s="39" t="s">
        <v>42</v>
      </c>
      <c r="I1" s="39" t="s">
        <v>43</v>
      </c>
      <c r="J1" s="39" t="s">
        <v>167</v>
      </c>
      <c r="K1" s="39" t="s">
        <v>168</v>
      </c>
      <c r="L1" s="39" t="s">
        <v>28</v>
      </c>
      <c r="M1" s="39" t="s">
        <v>27</v>
      </c>
      <c r="N1" s="39" t="s">
        <v>388</v>
      </c>
      <c r="O1" s="39" t="s">
        <v>389</v>
      </c>
      <c r="P1" s="39" t="s">
        <v>390</v>
      </c>
      <c r="Q1" s="39" t="s">
        <v>391</v>
      </c>
      <c r="R1" s="30" t="s">
        <v>172</v>
      </c>
    </row>
    <row r="2" spans="1:18" s="75" customFormat="1" ht="15" customHeight="1" x14ac:dyDescent="0.2">
      <c r="A2" s="76" t="s">
        <v>392</v>
      </c>
      <c r="B2" s="76" t="s">
        <v>393</v>
      </c>
      <c r="C2" s="76" t="s">
        <v>102</v>
      </c>
      <c r="D2" s="77" t="s">
        <v>103</v>
      </c>
      <c r="E2" s="78">
        <v>60</v>
      </c>
      <c r="F2" s="78" t="s">
        <v>195</v>
      </c>
      <c r="G2" s="78">
        <v>60</v>
      </c>
      <c r="H2" s="78">
        <v>60</v>
      </c>
      <c r="I2" s="78">
        <v>60</v>
      </c>
      <c r="J2" s="78">
        <v>60</v>
      </c>
      <c r="K2" s="78">
        <v>60</v>
      </c>
      <c r="L2" s="79">
        <v>18180</v>
      </c>
      <c r="M2" s="79">
        <v>61069.46</v>
      </c>
      <c r="N2" s="80">
        <v>47528</v>
      </c>
      <c r="O2" s="81">
        <v>0.04</v>
      </c>
      <c r="P2" s="78">
        <v>1</v>
      </c>
      <c r="Q2" s="78" t="s">
        <v>394</v>
      </c>
      <c r="R2" s="72">
        <v>4150952.76</v>
      </c>
    </row>
    <row r="3" spans="1:18" ht="15" customHeight="1" x14ac:dyDescent="0.2">
      <c r="A3" s="76" t="s">
        <v>395</v>
      </c>
      <c r="B3" s="76" t="s">
        <v>396</v>
      </c>
      <c r="C3" s="76" t="s">
        <v>397</v>
      </c>
      <c r="D3" s="77" t="s">
        <v>103</v>
      </c>
      <c r="E3" s="78" t="s">
        <v>195</v>
      </c>
      <c r="F3" s="78" t="s">
        <v>195</v>
      </c>
      <c r="G3" s="78">
        <v>99.5</v>
      </c>
      <c r="H3" s="78">
        <v>99.5</v>
      </c>
      <c r="I3" s="78">
        <v>99.5</v>
      </c>
      <c r="J3" s="78">
        <v>99.5</v>
      </c>
      <c r="K3" s="78">
        <v>99.5</v>
      </c>
      <c r="L3" s="79">
        <v>200000</v>
      </c>
      <c r="M3" s="79">
        <v>199000</v>
      </c>
      <c r="N3" s="80">
        <v>45644</v>
      </c>
      <c r="O3" s="81">
        <v>1.7500000000000002E-2</v>
      </c>
      <c r="P3" s="78">
        <v>1</v>
      </c>
      <c r="Q3" s="78" t="s">
        <v>398</v>
      </c>
      <c r="R3" s="72">
        <v>131950000</v>
      </c>
    </row>
    <row r="4" spans="1:18" ht="15" customHeight="1" x14ac:dyDescent="0.2">
      <c r="A4" s="76" t="s">
        <v>399</v>
      </c>
      <c r="B4" s="76" t="s">
        <v>400</v>
      </c>
      <c r="C4" s="76" t="s">
        <v>401</v>
      </c>
      <c r="D4" s="77" t="s">
        <v>71</v>
      </c>
      <c r="E4" s="78">
        <v>60</v>
      </c>
      <c r="F4" s="78">
        <v>80</v>
      </c>
      <c r="G4" s="78">
        <v>80</v>
      </c>
      <c r="H4" s="78">
        <v>80</v>
      </c>
      <c r="I4" s="78">
        <v>60</v>
      </c>
      <c r="J4" s="78">
        <v>60</v>
      </c>
      <c r="K4" s="78">
        <v>68.0137</v>
      </c>
      <c r="L4" s="79">
        <v>50057</v>
      </c>
      <c r="M4" s="79">
        <v>255626.4</v>
      </c>
      <c r="N4" s="80">
        <v>48136</v>
      </c>
      <c r="O4" s="81">
        <v>4.4999999999999998E-2</v>
      </c>
      <c r="P4" s="78">
        <v>1</v>
      </c>
      <c r="Q4" s="78" t="s">
        <v>394</v>
      </c>
      <c r="R4" s="72">
        <v>248199616.31</v>
      </c>
    </row>
    <row r="5" spans="1:18" ht="15" customHeight="1" x14ac:dyDescent="0.2">
      <c r="A5" s="76" t="s">
        <v>402</v>
      </c>
      <c r="B5" s="76" t="s">
        <v>403</v>
      </c>
      <c r="C5" s="76" t="s">
        <v>153</v>
      </c>
      <c r="D5" s="77" t="s">
        <v>103</v>
      </c>
      <c r="E5" s="78" t="s">
        <v>195</v>
      </c>
      <c r="F5" s="78" t="s">
        <v>195</v>
      </c>
      <c r="G5" s="78">
        <v>99.9</v>
      </c>
      <c r="H5" s="78">
        <v>101.7</v>
      </c>
      <c r="I5" s="78">
        <v>99.9</v>
      </c>
      <c r="J5" s="78">
        <v>99.9</v>
      </c>
      <c r="K5" s="78">
        <v>100.5689</v>
      </c>
      <c r="L5" s="79">
        <v>12160600</v>
      </c>
      <c r="M5" s="79">
        <v>886145.38</v>
      </c>
      <c r="N5" s="80">
        <v>44711</v>
      </c>
      <c r="O5" s="81">
        <v>5.2499999999999998E-2</v>
      </c>
      <c r="P5" s="78">
        <v>1</v>
      </c>
      <c r="Q5" s="78" t="s">
        <v>398</v>
      </c>
      <c r="R5" s="72">
        <v>7492500</v>
      </c>
    </row>
    <row r="6" spans="1:18" ht="15" customHeight="1" x14ac:dyDescent="0.2">
      <c r="A6" s="76" t="s">
        <v>404</v>
      </c>
      <c r="B6" s="76" t="s">
        <v>405</v>
      </c>
      <c r="C6" s="76" t="s">
        <v>406</v>
      </c>
      <c r="D6" s="77" t="s">
        <v>103</v>
      </c>
      <c r="E6" s="78" t="s">
        <v>195</v>
      </c>
      <c r="F6" s="78">
        <v>106.5</v>
      </c>
      <c r="G6" s="78">
        <v>101</v>
      </c>
      <c r="H6" s="78">
        <v>101</v>
      </c>
      <c r="I6" s="78">
        <v>99.9</v>
      </c>
      <c r="J6" s="78">
        <v>99.9</v>
      </c>
      <c r="K6" s="78">
        <v>100.8336</v>
      </c>
      <c r="L6" s="79">
        <v>6609220</v>
      </c>
      <c r="M6" s="79">
        <v>6664312.2000000002</v>
      </c>
      <c r="N6" s="80">
        <v>45122</v>
      </c>
      <c r="O6" s="81">
        <v>3.875E-2</v>
      </c>
      <c r="P6" s="78">
        <v>1</v>
      </c>
      <c r="Q6" s="78" t="s">
        <v>398</v>
      </c>
      <c r="R6" s="72">
        <v>2297700000</v>
      </c>
    </row>
    <row r="7" spans="1:18" ht="15" customHeight="1" x14ac:dyDescent="0.2">
      <c r="A7" s="76" t="s">
        <v>407</v>
      </c>
      <c r="B7" s="76" t="s">
        <v>408</v>
      </c>
      <c r="C7" s="76" t="s">
        <v>409</v>
      </c>
      <c r="D7" s="77" t="s">
        <v>103</v>
      </c>
      <c r="E7" s="78" t="s">
        <v>195</v>
      </c>
      <c r="F7" s="78" t="s">
        <v>195</v>
      </c>
      <c r="G7" s="78">
        <v>100.3</v>
      </c>
      <c r="H7" s="78">
        <v>100.3</v>
      </c>
      <c r="I7" s="78">
        <v>100.3</v>
      </c>
      <c r="J7" s="78">
        <v>100.3</v>
      </c>
      <c r="K7" s="78">
        <v>100.3</v>
      </c>
      <c r="L7" s="79">
        <v>151000</v>
      </c>
      <c r="M7" s="79">
        <v>151453</v>
      </c>
      <c r="N7" s="80">
        <v>47951</v>
      </c>
      <c r="O7" s="81">
        <v>1.6500000000000001E-2</v>
      </c>
      <c r="P7" s="78">
        <v>1</v>
      </c>
      <c r="Q7" s="78" t="s">
        <v>398</v>
      </c>
      <c r="R7" s="72">
        <v>67737000</v>
      </c>
    </row>
    <row r="8" spans="1:18" ht="15" customHeight="1" x14ac:dyDescent="0.2">
      <c r="A8" s="76" t="s">
        <v>410</v>
      </c>
      <c r="B8" s="76" t="s">
        <v>411</v>
      </c>
      <c r="C8" s="76" t="s">
        <v>412</v>
      </c>
      <c r="D8" s="77" t="s">
        <v>103</v>
      </c>
      <c r="E8" s="78" t="s">
        <v>195</v>
      </c>
      <c r="F8" s="78" t="s">
        <v>195</v>
      </c>
      <c r="G8" s="78">
        <v>104.45</v>
      </c>
      <c r="H8" s="78">
        <v>104.45</v>
      </c>
      <c r="I8" s="78">
        <v>104.35</v>
      </c>
      <c r="J8" s="78">
        <v>104.35</v>
      </c>
      <c r="K8" s="78">
        <v>104.4</v>
      </c>
      <c r="L8" s="79">
        <v>10000000</v>
      </c>
      <c r="M8" s="79">
        <v>10440000</v>
      </c>
      <c r="N8" s="80">
        <v>45257</v>
      </c>
      <c r="O8" s="81">
        <v>1.7500000000000002E-2</v>
      </c>
      <c r="P8" s="78">
        <v>1</v>
      </c>
      <c r="Q8" s="78" t="s">
        <v>398</v>
      </c>
      <c r="R8" s="72">
        <v>11674030000</v>
      </c>
    </row>
    <row r="9" spans="1:18" ht="15" customHeight="1" x14ac:dyDescent="0.2">
      <c r="A9" s="76" t="s">
        <v>413</v>
      </c>
      <c r="B9" s="76" t="s">
        <v>414</v>
      </c>
      <c r="C9" s="76" t="s">
        <v>412</v>
      </c>
      <c r="D9" s="77" t="s">
        <v>103</v>
      </c>
      <c r="E9" s="78" t="s">
        <v>195</v>
      </c>
      <c r="F9" s="78">
        <v>116.9</v>
      </c>
      <c r="G9" s="78">
        <v>118.5</v>
      </c>
      <c r="H9" s="78">
        <v>118.5</v>
      </c>
      <c r="I9" s="78">
        <v>114</v>
      </c>
      <c r="J9" s="78">
        <v>114</v>
      </c>
      <c r="K9" s="78">
        <v>116.38209999999999</v>
      </c>
      <c r="L9" s="79">
        <v>1193000</v>
      </c>
      <c r="M9" s="79">
        <v>10462760.43</v>
      </c>
      <c r="N9" s="80">
        <v>45483</v>
      </c>
      <c r="O9" s="81">
        <v>5.7500000000000002E-2</v>
      </c>
      <c r="P9" s="78">
        <v>1</v>
      </c>
      <c r="Q9" s="78" t="s">
        <v>394</v>
      </c>
      <c r="R9" s="72">
        <v>11988409860</v>
      </c>
    </row>
    <row r="10" spans="1:18" ht="15" customHeight="1" x14ac:dyDescent="0.2">
      <c r="A10" s="76" t="s">
        <v>415</v>
      </c>
      <c r="B10" s="76" t="s">
        <v>416</v>
      </c>
      <c r="C10" s="76" t="s">
        <v>412</v>
      </c>
      <c r="D10" s="77" t="s">
        <v>103</v>
      </c>
      <c r="E10" s="78" t="s">
        <v>195</v>
      </c>
      <c r="F10" s="78" t="s">
        <v>195</v>
      </c>
      <c r="G10" s="78">
        <v>122.55</v>
      </c>
      <c r="H10" s="78">
        <v>122.55</v>
      </c>
      <c r="I10" s="78">
        <v>121.8</v>
      </c>
      <c r="J10" s="78">
        <v>121.8</v>
      </c>
      <c r="K10" s="78">
        <v>122.175</v>
      </c>
      <c r="L10" s="79">
        <v>10000000</v>
      </c>
      <c r="M10" s="79">
        <v>12217500</v>
      </c>
      <c r="N10" s="80">
        <v>46370</v>
      </c>
      <c r="O10" s="81">
        <v>4.2500000000000003E-2</v>
      </c>
      <c r="P10" s="78">
        <v>1</v>
      </c>
      <c r="Q10" s="78" t="s">
        <v>398</v>
      </c>
      <c r="R10" s="72">
        <v>15076600000</v>
      </c>
    </row>
    <row r="11" spans="1:18" ht="15" customHeight="1" x14ac:dyDescent="0.2">
      <c r="A11" s="76" t="s">
        <v>417</v>
      </c>
      <c r="B11" s="76" t="s">
        <v>418</v>
      </c>
      <c r="C11" s="76" t="s">
        <v>412</v>
      </c>
      <c r="D11" s="77" t="s">
        <v>103</v>
      </c>
      <c r="E11" s="78" t="s">
        <v>195</v>
      </c>
      <c r="F11" s="78" t="s">
        <v>195</v>
      </c>
      <c r="G11" s="78">
        <v>117</v>
      </c>
      <c r="H11" s="78">
        <v>117.35</v>
      </c>
      <c r="I11" s="78">
        <v>116.2</v>
      </c>
      <c r="J11" s="78">
        <v>116.35</v>
      </c>
      <c r="K11" s="78">
        <v>116.6816</v>
      </c>
      <c r="L11" s="79">
        <v>44600000</v>
      </c>
      <c r="M11" s="79">
        <v>52040000</v>
      </c>
      <c r="N11" s="80">
        <v>46790</v>
      </c>
      <c r="O11" s="81">
        <v>2.8750000000000001E-2</v>
      </c>
      <c r="P11" s="78">
        <v>1</v>
      </c>
      <c r="Q11" s="78" t="s">
        <v>398</v>
      </c>
      <c r="R11" s="72">
        <v>9299455000</v>
      </c>
    </row>
    <row r="12" spans="1:18" ht="15" customHeight="1" x14ac:dyDescent="0.2">
      <c r="A12" s="76" t="s">
        <v>419</v>
      </c>
      <c r="B12" s="76" t="s">
        <v>420</v>
      </c>
      <c r="C12" s="76" t="s">
        <v>412</v>
      </c>
      <c r="D12" s="77" t="s">
        <v>103</v>
      </c>
      <c r="E12" s="78" t="s">
        <v>195</v>
      </c>
      <c r="F12" s="78" t="s">
        <v>195</v>
      </c>
      <c r="G12" s="78">
        <v>100.75</v>
      </c>
      <c r="H12" s="78">
        <v>100.8</v>
      </c>
      <c r="I12" s="78">
        <v>100.75</v>
      </c>
      <c r="J12" s="78">
        <v>100.75</v>
      </c>
      <c r="K12" s="78">
        <v>100.75</v>
      </c>
      <c r="L12" s="79">
        <v>37936000</v>
      </c>
      <c r="M12" s="79">
        <v>38220526</v>
      </c>
      <c r="N12" s="80">
        <v>46939</v>
      </c>
      <c r="O12" s="81">
        <v>5.0000000000000001E-3</v>
      </c>
      <c r="P12" s="78">
        <v>1</v>
      </c>
      <c r="Q12" s="78" t="s">
        <v>398</v>
      </c>
      <c r="R12" s="72">
        <v>9051000000</v>
      </c>
    </row>
    <row r="13" spans="1:18" ht="15" customHeight="1" x14ac:dyDescent="0.2">
      <c r="A13" s="76" t="s">
        <v>421</v>
      </c>
      <c r="B13" s="76" t="s">
        <v>422</v>
      </c>
      <c r="C13" s="76" t="s">
        <v>412</v>
      </c>
      <c r="D13" s="77" t="s">
        <v>103</v>
      </c>
      <c r="E13" s="78" t="s">
        <v>195</v>
      </c>
      <c r="F13" s="78" t="s">
        <v>195</v>
      </c>
      <c r="G13" s="78">
        <v>115.15</v>
      </c>
      <c r="H13" s="78">
        <v>115.15</v>
      </c>
      <c r="I13" s="78">
        <v>115.1</v>
      </c>
      <c r="J13" s="78">
        <v>115.1</v>
      </c>
      <c r="K13" s="78">
        <v>115.1109</v>
      </c>
      <c r="L13" s="79">
        <v>23000000</v>
      </c>
      <c r="M13" s="79">
        <v>26475500</v>
      </c>
      <c r="N13" s="80">
        <v>47308</v>
      </c>
      <c r="O13" s="81">
        <v>2.375E-2</v>
      </c>
      <c r="P13" s="78">
        <v>1</v>
      </c>
      <c r="Q13" s="78" t="s">
        <v>398</v>
      </c>
      <c r="R13" s="72">
        <v>11520000000</v>
      </c>
    </row>
    <row r="14" spans="1:18" ht="15" customHeight="1" x14ac:dyDescent="0.2">
      <c r="A14" s="76" t="s">
        <v>423</v>
      </c>
      <c r="B14" s="76" t="s">
        <v>424</v>
      </c>
      <c r="C14" s="76" t="s">
        <v>412</v>
      </c>
      <c r="D14" s="77" t="s">
        <v>103</v>
      </c>
      <c r="E14" s="78" t="s">
        <v>195</v>
      </c>
      <c r="F14" s="78">
        <v>100.5</v>
      </c>
      <c r="G14" s="78">
        <v>99.5</v>
      </c>
      <c r="H14" s="78">
        <v>100.2</v>
      </c>
      <c r="I14" s="78">
        <v>99.4</v>
      </c>
      <c r="J14" s="78">
        <v>99.6</v>
      </c>
      <c r="K14" s="78">
        <v>99.5137</v>
      </c>
      <c r="L14" s="79">
        <v>15300000</v>
      </c>
      <c r="M14" s="79">
        <v>15388873.439999999</v>
      </c>
      <c r="N14" s="80">
        <v>49275</v>
      </c>
      <c r="O14" s="81">
        <v>0.01</v>
      </c>
      <c r="P14" s="78">
        <v>1</v>
      </c>
      <c r="Q14" s="78" t="s">
        <v>398</v>
      </c>
      <c r="R14" s="72">
        <v>11298984671.620001</v>
      </c>
    </row>
    <row r="15" spans="1:18" ht="15" customHeight="1" x14ac:dyDescent="0.2">
      <c r="A15" s="76" t="s">
        <v>425</v>
      </c>
      <c r="B15" s="76" t="s">
        <v>426</v>
      </c>
      <c r="C15" s="76" t="s">
        <v>412</v>
      </c>
      <c r="D15" s="77" t="s">
        <v>103</v>
      </c>
      <c r="E15" s="78" t="s">
        <v>195</v>
      </c>
      <c r="F15" s="78" t="s">
        <v>195</v>
      </c>
      <c r="G15" s="78">
        <v>98.95</v>
      </c>
      <c r="H15" s="78">
        <v>98.95</v>
      </c>
      <c r="I15" s="78">
        <v>95.5</v>
      </c>
      <c r="J15" s="78">
        <v>95.5</v>
      </c>
      <c r="K15" s="78">
        <v>98.526799999999994</v>
      </c>
      <c r="L15" s="79">
        <v>510000</v>
      </c>
      <c r="M15" s="79">
        <v>3810530.17</v>
      </c>
      <c r="N15" s="80">
        <v>51198</v>
      </c>
      <c r="O15" s="81">
        <v>1.2500000000000001E-2</v>
      </c>
      <c r="P15" s="78">
        <v>1</v>
      </c>
      <c r="Q15" s="78" t="s">
        <v>394</v>
      </c>
      <c r="R15" s="72">
        <v>5616927380.3999996</v>
      </c>
    </row>
    <row r="16" spans="1:18" ht="17.100000000000001" customHeight="1" x14ac:dyDescent="0.2">
      <c r="R16" s="115"/>
    </row>
    <row r="17" spans="2:18" ht="17.100000000000001" customHeight="1" x14ac:dyDescent="0.2">
      <c r="B17" s="138" t="s">
        <v>160</v>
      </c>
      <c r="C17" s="113" t="s">
        <v>161</v>
      </c>
      <c r="R17" s="115"/>
    </row>
    <row r="18" spans="2:18" ht="17.100000000000001" customHeight="1" x14ac:dyDescent="0.2">
      <c r="B18" s="113"/>
      <c r="C18" s="113" t="s">
        <v>162</v>
      </c>
      <c r="R18" s="115"/>
    </row>
    <row r="19" spans="2:18" ht="17.100000000000001" customHeight="1" x14ac:dyDescent="0.2">
      <c r="B19" s="113"/>
      <c r="C19" s="113" t="s">
        <v>163</v>
      </c>
      <c r="R1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64</v>
      </c>
      <c r="B1" s="29" t="s">
        <v>65</v>
      </c>
      <c r="C1" s="29" t="s">
        <v>427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169</v>
      </c>
      <c r="N1" s="30" t="s">
        <v>45</v>
      </c>
      <c r="O1" s="30" t="s">
        <v>172</v>
      </c>
    </row>
    <row r="2" spans="1:15" s="75" customFormat="1" ht="15" customHeight="1" x14ac:dyDescent="0.2">
      <c r="A2" s="69" t="s">
        <v>195</v>
      </c>
      <c r="B2" s="69" t="s">
        <v>195</v>
      </c>
      <c r="C2" s="70" t="s">
        <v>195</v>
      </c>
      <c r="D2" s="71" t="s">
        <v>195</v>
      </c>
      <c r="E2" s="71" t="s">
        <v>195</v>
      </c>
      <c r="F2" s="71" t="s">
        <v>195</v>
      </c>
      <c r="G2" s="71" t="s">
        <v>195</v>
      </c>
      <c r="H2" s="71" t="s">
        <v>195</v>
      </c>
      <c r="I2" s="71" t="s">
        <v>195</v>
      </c>
      <c r="J2" s="71" t="s">
        <v>195</v>
      </c>
      <c r="K2" s="72" t="s">
        <v>195</v>
      </c>
      <c r="L2" s="72" t="s">
        <v>195</v>
      </c>
      <c r="M2" s="72" t="s">
        <v>195</v>
      </c>
      <c r="N2" s="137" t="s">
        <v>195</v>
      </c>
      <c r="O2" s="72" t="s">
        <v>195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64</v>
      </c>
      <c r="B1" s="29" t="s">
        <v>65</v>
      </c>
      <c r="C1" s="29" t="s">
        <v>66</v>
      </c>
      <c r="D1" s="30" t="s">
        <v>165</v>
      </c>
      <c r="E1" s="30" t="s">
        <v>166</v>
      </c>
      <c r="F1" s="30" t="s">
        <v>41</v>
      </c>
      <c r="G1" s="30" t="s">
        <v>42</v>
      </c>
      <c r="H1" s="30" t="s">
        <v>43</v>
      </c>
      <c r="I1" s="30" t="s">
        <v>167</v>
      </c>
      <c r="J1" s="30" t="s">
        <v>168</v>
      </c>
      <c r="K1" s="30" t="s">
        <v>28</v>
      </c>
      <c r="L1" s="30" t="s">
        <v>27</v>
      </c>
      <c r="M1" s="30" t="s">
        <v>45</v>
      </c>
      <c r="N1" s="30" t="s">
        <v>428</v>
      </c>
      <c r="O1" s="30" t="s">
        <v>429</v>
      </c>
      <c r="P1" s="30" t="s">
        <v>172</v>
      </c>
    </row>
    <row r="2" spans="1:16" s="74" customFormat="1" ht="15" customHeight="1" x14ac:dyDescent="0.2">
      <c r="A2" s="69" t="s">
        <v>430</v>
      </c>
      <c r="B2" s="69" t="s">
        <v>431</v>
      </c>
      <c r="C2" s="70" t="s">
        <v>432</v>
      </c>
      <c r="D2" s="71">
        <v>119</v>
      </c>
      <c r="E2" s="71" t="s">
        <v>195</v>
      </c>
      <c r="F2" s="71">
        <v>105.12</v>
      </c>
      <c r="G2" s="71">
        <v>121.7</v>
      </c>
      <c r="H2" s="71">
        <v>105.12</v>
      </c>
      <c r="I2" s="71">
        <v>121.26</v>
      </c>
      <c r="J2" s="71">
        <v>111.7257</v>
      </c>
      <c r="K2" s="72">
        <v>133149</v>
      </c>
      <c r="L2" s="72">
        <v>14876160.699999999</v>
      </c>
      <c r="M2" s="137">
        <v>0.16930000000000001</v>
      </c>
      <c r="N2" s="142">
        <v>122.23990000000001</v>
      </c>
      <c r="O2" s="73" t="s">
        <v>433</v>
      </c>
      <c r="P2" s="72">
        <v>31548699.239999998</v>
      </c>
    </row>
    <row r="3" spans="1:16" ht="15" customHeight="1" x14ac:dyDescent="0.2">
      <c r="A3" s="69" t="s">
        <v>434</v>
      </c>
      <c r="B3" s="69" t="s">
        <v>435</v>
      </c>
      <c r="C3" s="70" t="s">
        <v>432</v>
      </c>
      <c r="D3" s="71">
        <v>155</v>
      </c>
      <c r="E3" s="71">
        <v>157</v>
      </c>
      <c r="F3" s="71">
        <v>106.7</v>
      </c>
      <c r="G3" s="71">
        <v>157.30000000000001</v>
      </c>
      <c r="H3" s="71">
        <v>106.7</v>
      </c>
      <c r="I3" s="71">
        <v>156.19999999999999</v>
      </c>
      <c r="J3" s="71">
        <v>131.334</v>
      </c>
      <c r="K3" s="72">
        <v>232048</v>
      </c>
      <c r="L3" s="72">
        <v>30475794.739999998</v>
      </c>
      <c r="M3" s="137">
        <v>0.45710000000000001</v>
      </c>
      <c r="N3" s="142">
        <v>155.5943</v>
      </c>
      <c r="O3" s="73" t="s">
        <v>433</v>
      </c>
      <c r="P3" s="72">
        <v>31668144.199999999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436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174</v>
      </c>
      <c r="B3" s="9" t="s">
        <v>175</v>
      </c>
      <c r="C3" s="9" t="s">
        <v>176</v>
      </c>
      <c r="D3" s="83" t="s">
        <v>71</v>
      </c>
      <c r="E3" s="66">
        <v>6800</v>
      </c>
      <c r="F3" s="66">
        <v>6800</v>
      </c>
      <c r="G3" s="64">
        <v>296</v>
      </c>
      <c r="H3" s="65">
        <v>2012800</v>
      </c>
    </row>
    <row r="4" spans="1:8" ht="15" customHeight="1" x14ac:dyDescent="0.2">
      <c r="A4" s="9" t="s">
        <v>142</v>
      </c>
      <c r="B4" s="9" t="s">
        <v>143</v>
      </c>
      <c r="C4" s="9" t="s">
        <v>144</v>
      </c>
      <c r="D4" s="83" t="s">
        <v>71</v>
      </c>
      <c r="E4" s="66">
        <v>430</v>
      </c>
      <c r="F4" s="66">
        <v>407</v>
      </c>
      <c r="G4" s="64">
        <v>44450</v>
      </c>
      <c r="H4" s="65">
        <v>18526800</v>
      </c>
    </row>
    <row r="5" spans="1:8" ht="15" customHeight="1" x14ac:dyDescent="0.2">
      <c r="A5" s="9" t="s">
        <v>180</v>
      </c>
      <c r="B5" s="9" t="s">
        <v>181</v>
      </c>
      <c r="C5" s="9" t="s">
        <v>182</v>
      </c>
      <c r="D5" s="83" t="s">
        <v>135</v>
      </c>
      <c r="E5" s="66">
        <v>314</v>
      </c>
      <c r="F5" s="66">
        <v>314</v>
      </c>
      <c r="G5" s="64">
        <v>13500</v>
      </c>
      <c r="H5" s="65">
        <v>4239000</v>
      </c>
    </row>
    <row r="6" spans="1:8" ht="15" customHeight="1" x14ac:dyDescent="0.2">
      <c r="A6" s="9" t="s">
        <v>148</v>
      </c>
      <c r="B6" s="9" t="s">
        <v>149</v>
      </c>
      <c r="C6" s="9" t="s">
        <v>150</v>
      </c>
      <c r="D6" s="83" t="s">
        <v>135</v>
      </c>
      <c r="E6" s="66">
        <v>1700</v>
      </c>
      <c r="F6" s="66">
        <v>1300</v>
      </c>
      <c r="G6" s="64">
        <v>73408</v>
      </c>
      <c r="H6" s="65">
        <v>110489540</v>
      </c>
    </row>
    <row r="7" spans="1:8" ht="15" customHeight="1" x14ac:dyDescent="0.2">
      <c r="A7" s="9" t="s">
        <v>145</v>
      </c>
      <c r="B7" s="9" t="s">
        <v>146</v>
      </c>
      <c r="C7" s="9" t="s">
        <v>147</v>
      </c>
      <c r="D7" s="83" t="s">
        <v>71</v>
      </c>
      <c r="E7" s="66">
        <v>1850</v>
      </c>
      <c r="F7" s="66">
        <v>1520</v>
      </c>
      <c r="G7" s="64">
        <v>19638</v>
      </c>
      <c r="H7" s="65">
        <v>33484650</v>
      </c>
    </row>
    <row r="8" spans="1:8" ht="15" customHeight="1" x14ac:dyDescent="0.2">
      <c r="A8" s="9" t="s">
        <v>136</v>
      </c>
      <c r="B8" s="9" t="s">
        <v>137</v>
      </c>
      <c r="C8" s="9" t="s">
        <v>138</v>
      </c>
      <c r="D8" s="83" t="s">
        <v>135</v>
      </c>
      <c r="E8" s="66">
        <v>192</v>
      </c>
      <c r="F8" s="66">
        <v>180</v>
      </c>
      <c r="G8" s="64">
        <v>1493523</v>
      </c>
      <c r="H8" s="65">
        <v>276827240.5</v>
      </c>
    </row>
    <row r="9" spans="1:8" ht="15" customHeight="1" x14ac:dyDescent="0.2">
      <c r="A9" s="9" t="s">
        <v>237</v>
      </c>
      <c r="B9" s="9" t="s">
        <v>238</v>
      </c>
      <c r="C9" s="9" t="s">
        <v>239</v>
      </c>
      <c r="D9" s="83" t="s">
        <v>103</v>
      </c>
      <c r="E9" s="66">
        <v>170</v>
      </c>
      <c r="F9" s="66">
        <v>170</v>
      </c>
      <c r="G9" s="64">
        <v>19609</v>
      </c>
      <c r="H9" s="65">
        <v>3333530</v>
      </c>
    </row>
    <row r="10" spans="1:8" ht="15" customHeight="1" x14ac:dyDescent="0.2">
      <c r="A10" s="9" t="s">
        <v>257</v>
      </c>
      <c r="B10" s="9" t="s">
        <v>258</v>
      </c>
      <c r="C10" s="9" t="s">
        <v>259</v>
      </c>
      <c r="D10" s="83" t="s">
        <v>71</v>
      </c>
      <c r="E10" s="66">
        <v>4320</v>
      </c>
      <c r="F10" s="66">
        <v>4320</v>
      </c>
      <c r="G10" s="64">
        <v>607</v>
      </c>
      <c r="H10" s="65">
        <v>2622240</v>
      </c>
    </row>
    <row r="11" spans="1:8" ht="15" customHeight="1" x14ac:dyDescent="0.2">
      <c r="A11" s="9" t="s">
        <v>154</v>
      </c>
      <c r="B11" s="9" t="s">
        <v>155</v>
      </c>
      <c r="C11" s="9" t="s">
        <v>156</v>
      </c>
      <c r="D11" s="83" t="s">
        <v>103</v>
      </c>
      <c r="E11" s="66">
        <v>755</v>
      </c>
      <c r="F11" s="66">
        <v>670</v>
      </c>
      <c r="G11" s="64">
        <v>18700</v>
      </c>
      <c r="H11" s="65">
        <v>13168500</v>
      </c>
    </row>
    <row r="12" spans="1:8" ht="15" customHeight="1" x14ac:dyDescent="0.2">
      <c r="A12" s="9" t="s">
        <v>304</v>
      </c>
      <c r="B12" s="9" t="s">
        <v>305</v>
      </c>
      <c r="C12" s="9" t="s">
        <v>306</v>
      </c>
      <c r="D12" s="83" t="s">
        <v>103</v>
      </c>
      <c r="E12" s="66">
        <v>15900</v>
      </c>
      <c r="F12" s="66">
        <v>15900</v>
      </c>
      <c r="G12" s="64">
        <v>1700</v>
      </c>
      <c r="H12" s="65">
        <v>27030000</v>
      </c>
    </row>
    <row r="13" spans="1:8" ht="15" customHeight="1" x14ac:dyDescent="0.2">
      <c r="A13" s="9" t="s">
        <v>132</v>
      </c>
      <c r="B13" s="9" t="s">
        <v>133</v>
      </c>
      <c r="C13" s="9" t="s">
        <v>134</v>
      </c>
      <c r="D13" s="83" t="s">
        <v>135</v>
      </c>
      <c r="E13" s="66">
        <v>660</v>
      </c>
      <c r="F13" s="66">
        <v>660</v>
      </c>
      <c r="G13" s="64">
        <v>4000</v>
      </c>
      <c r="H13" s="65">
        <v>2640000</v>
      </c>
    </row>
    <row r="14" spans="1:8" ht="15" customHeight="1" x14ac:dyDescent="0.2">
      <c r="A14" s="9" t="s">
        <v>139</v>
      </c>
      <c r="B14" s="9" t="s">
        <v>140</v>
      </c>
      <c r="C14" s="9" t="s">
        <v>141</v>
      </c>
      <c r="D14" s="83" t="s">
        <v>135</v>
      </c>
      <c r="E14" s="66">
        <v>31.1</v>
      </c>
      <c r="F14" s="66">
        <v>31.1</v>
      </c>
      <c r="G14" s="64">
        <v>65500</v>
      </c>
      <c r="H14" s="65">
        <v>2037050</v>
      </c>
    </row>
    <row r="15" spans="1:8" ht="15" customHeight="1" x14ac:dyDescent="0.2">
      <c r="A15" s="9" t="s">
        <v>325</v>
      </c>
      <c r="B15" s="9" t="s">
        <v>326</v>
      </c>
      <c r="C15" s="9" t="s">
        <v>327</v>
      </c>
      <c r="D15" s="83" t="s">
        <v>71</v>
      </c>
      <c r="E15" s="66">
        <v>22.6</v>
      </c>
      <c r="F15" s="66">
        <v>22.2</v>
      </c>
      <c r="G15" s="64">
        <v>1225332</v>
      </c>
      <c r="H15" s="65">
        <v>27241214</v>
      </c>
    </row>
    <row r="16" spans="1:8" ht="15" customHeight="1" x14ac:dyDescent="0.2">
      <c r="A16" s="9" t="s">
        <v>331</v>
      </c>
      <c r="B16" s="9" t="s">
        <v>332</v>
      </c>
      <c r="C16" s="9" t="s">
        <v>333</v>
      </c>
      <c r="D16" s="83" t="s">
        <v>71</v>
      </c>
      <c r="E16" s="66">
        <v>45</v>
      </c>
      <c r="F16" s="66">
        <v>45</v>
      </c>
      <c r="G16" s="64">
        <v>80200</v>
      </c>
      <c r="H16" s="65">
        <v>3609000</v>
      </c>
    </row>
    <row r="17" spans="1:8" ht="12.75" customHeight="1" x14ac:dyDescent="0.2">
      <c r="A17" s="10" t="s">
        <v>20</v>
      </c>
      <c r="B17" s="10"/>
      <c r="C17" s="11"/>
      <c r="D17" s="11"/>
      <c r="E17" s="11"/>
      <c r="F17" s="11"/>
      <c r="G17" s="11"/>
      <c r="H17" s="11"/>
    </row>
    <row r="18" spans="1:8" ht="15" customHeight="1" x14ac:dyDescent="0.2">
      <c r="A18" s="9" t="s">
        <v>423</v>
      </c>
      <c r="B18" s="9" t="s">
        <v>424</v>
      </c>
      <c r="C18" s="9" t="s">
        <v>412</v>
      </c>
      <c r="D18" s="83" t="s">
        <v>103</v>
      </c>
      <c r="E18" s="66">
        <v>99.9</v>
      </c>
      <c r="F18" s="66">
        <v>99.9</v>
      </c>
      <c r="G18" s="64">
        <v>50000000</v>
      </c>
      <c r="H18" s="65">
        <v>50344900.700000003</v>
      </c>
    </row>
    <row r="20" spans="1:8" ht="12.75" customHeight="1" x14ac:dyDescent="0.2">
      <c r="B20" s="138" t="s">
        <v>160</v>
      </c>
      <c r="C20" s="113" t="s">
        <v>161</v>
      </c>
    </row>
    <row r="21" spans="1:8" ht="12.75" customHeight="1" x14ac:dyDescent="0.2">
      <c r="B21" s="113"/>
      <c r="C21" s="113" t="s">
        <v>162</v>
      </c>
    </row>
    <row r="22" spans="1:8" ht="12.75" customHeight="1" x14ac:dyDescent="0.2">
      <c r="B22" s="113"/>
      <c r="C22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3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64</v>
      </c>
      <c r="B1" s="6" t="s">
        <v>65</v>
      </c>
      <c r="C1" s="6" t="s">
        <v>66</v>
      </c>
      <c r="D1" s="91" t="s">
        <v>67</v>
      </c>
      <c r="E1" s="2" t="s">
        <v>28</v>
      </c>
      <c r="F1" s="2" t="s">
        <v>27</v>
      </c>
      <c r="G1" s="2" t="s">
        <v>437</v>
      </c>
      <c r="H1" s="2" t="s">
        <v>172</v>
      </c>
    </row>
    <row r="2" spans="1:8" s="86" customFormat="1" ht="15" customHeight="1" x14ac:dyDescent="0.2">
      <c r="A2" s="84" t="s">
        <v>436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110</v>
      </c>
      <c r="B3" s="87" t="s">
        <v>111</v>
      </c>
      <c r="C3" s="87" t="s">
        <v>112</v>
      </c>
      <c r="D3" s="90" t="s">
        <v>71</v>
      </c>
      <c r="E3" s="88">
        <v>74</v>
      </c>
      <c r="F3" s="88">
        <v>1389.9</v>
      </c>
      <c r="G3" s="89">
        <v>18.782399999999999</v>
      </c>
      <c r="H3" s="88">
        <v>21785886</v>
      </c>
    </row>
    <row r="4" spans="1:8" ht="15" customHeight="1" x14ac:dyDescent="0.2">
      <c r="A4" s="87" t="s">
        <v>174</v>
      </c>
      <c r="B4" s="87" t="s">
        <v>175</v>
      </c>
      <c r="C4" s="87" t="s">
        <v>176</v>
      </c>
      <c r="D4" s="90" t="s">
        <v>71</v>
      </c>
      <c r="E4" s="88">
        <v>530</v>
      </c>
      <c r="F4" s="88">
        <v>3592200</v>
      </c>
      <c r="G4" s="89">
        <v>6777.7358000000004</v>
      </c>
      <c r="H4" s="88">
        <v>777420000</v>
      </c>
    </row>
    <row r="5" spans="1:8" ht="15" customHeight="1" x14ac:dyDescent="0.2">
      <c r="A5" s="87" t="s">
        <v>157</v>
      </c>
      <c r="B5" s="87" t="s">
        <v>158</v>
      </c>
      <c r="C5" s="87" t="s">
        <v>159</v>
      </c>
      <c r="D5" s="90" t="s">
        <v>135</v>
      </c>
      <c r="E5" s="88">
        <v>271791</v>
      </c>
      <c r="F5" s="88">
        <v>48342626.5</v>
      </c>
      <c r="G5" s="89">
        <v>177.86689999999999</v>
      </c>
      <c r="H5" s="88">
        <v>695031152</v>
      </c>
    </row>
    <row r="6" spans="1:8" ht="15" customHeight="1" x14ac:dyDescent="0.2">
      <c r="A6" s="87" t="s">
        <v>178</v>
      </c>
      <c r="B6" s="87" t="s">
        <v>179</v>
      </c>
      <c r="C6" s="87" t="s">
        <v>144</v>
      </c>
      <c r="D6" s="90" t="s">
        <v>71</v>
      </c>
      <c r="E6" s="88">
        <v>69649</v>
      </c>
      <c r="F6" s="88">
        <v>32136728</v>
      </c>
      <c r="G6" s="89">
        <v>461.40980000000002</v>
      </c>
      <c r="H6" s="88">
        <v>4423314000</v>
      </c>
    </row>
    <row r="7" spans="1:8" ht="15" customHeight="1" x14ac:dyDescent="0.2">
      <c r="A7" s="87" t="s">
        <v>142</v>
      </c>
      <c r="B7" s="87" t="s">
        <v>143</v>
      </c>
      <c r="C7" s="87" t="s">
        <v>144</v>
      </c>
      <c r="D7" s="90" t="s">
        <v>71</v>
      </c>
      <c r="E7" s="88">
        <v>316056</v>
      </c>
      <c r="F7" s="88">
        <v>131948671</v>
      </c>
      <c r="G7" s="89">
        <v>417.48509999999999</v>
      </c>
      <c r="H7" s="88">
        <v>2815401500</v>
      </c>
    </row>
    <row r="8" spans="1:8" ht="15" customHeight="1" x14ac:dyDescent="0.2">
      <c r="A8" s="87" t="s">
        <v>180</v>
      </c>
      <c r="B8" s="87" t="s">
        <v>181</v>
      </c>
      <c r="C8" s="87" t="s">
        <v>182</v>
      </c>
      <c r="D8" s="90" t="s">
        <v>135</v>
      </c>
      <c r="E8" s="88">
        <v>152074</v>
      </c>
      <c r="F8" s="88">
        <v>48469076</v>
      </c>
      <c r="G8" s="89">
        <v>318.72030000000001</v>
      </c>
      <c r="H8" s="88">
        <v>1538616300</v>
      </c>
    </row>
    <row r="9" spans="1:8" ht="15" customHeight="1" x14ac:dyDescent="0.2">
      <c r="A9" s="87" t="s">
        <v>148</v>
      </c>
      <c r="B9" s="87" t="s">
        <v>149</v>
      </c>
      <c r="C9" s="87" t="s">
        <v>150</v>
      </c>
      <c r="D9" s="90" t="s">
        <v>135</v>
      </c>
      <c r="E9" s="88">
        <v>120733</v>
      </c>
      <c r="F9" s="88">
        <v>180993800</v>
      </c>
      <c r="G9" s="89">
        <v>1499.1244999999999</v>
      </c>
      <c r="H9" s="88">
        <v>5601624000</v>
      </c>
    </row>
    <row r="10" spans="1:8" ht="15" customHeight="1" x14ac:dyDescent="0.2">
      <c r="A10" s="87" t="s">
        <v>84</v>
      </c>
      <c r="B10" s="87" t="s">
        <v>85</v>
      </c>
      <c r="C10" s="87" t="s">
        <v>86</v>
      </c>
      <c r="D10" s="90" t="s">
        <v>71</v>
      </c>
      <c r="E10" s="88">
        <v>508095</v>
      </c>
      <c r="F10" s="88">
        <v>173787692.5</v>
      </c>
      <c r="G10" s="89">
        <v>342.0378</v>
      </c>
      <c r="H10" s="88">
        <v>519133440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71</v>
      </c>
      <c r="E11" s="88">
        <v>4181</v>
      </c>
      <c r="F11" s="88">
        <v>3439670</v>
      </c>
      <c r="G11" s="89">
        <v>822.69069999999999</v>
      </c>
      <c r="H11" s="88">
        <v>513000000</v>
      </c>
    </row>
    <row r="12" spans="1:8" ht="15" customHeight="1" x14ac:dyDescent="0.2">
      <c r="A12" s="87" t="s">
        <v>186</v>
      </c>
      <c r="B12" s="87" t="s">
        <v>187</v>
      </c>
      <c r="C12" s="87" t="s">
        <v>188</v>
      </c>
      <c r="D12" s="90" t="s">
        <v>71</v>
      </c>
      <c r="E12" s="88">
        <v>588</v>
      </c>
      <c r="F12" s="88">
        <v>91010</v>
      </c>
      <c r="G12" s="89">
        <v>154.77889999999999</v>
      </c>
      <c r="H12" s="88">
        <v>15396305</v>
      </c>
    </row>
    <row r="13" spans="1:8" ht="15" customHeight="1" x14ac:dyDescent="0.2">
      <c r="A13" s="87" t="s">
        <v>189</v>
      </c>
      <c r="B13" s="87" t="s">
        <v>190</v>
      </c>
      <c r="C13" s="87" t="s">
        <v>191</v>
      </c>
      <c r="D13" s="90" t="s">
        <v>71</v>
      </c>
      <c r="E13" s="88">
        <v>121</v>
      </c>
      <c r="F13" s="88">
        <v>24266</v>
      </c>
      <c r="G13" s="89">
        <v>200.5455</v>
      </c>
      <c r="H13" s="88">
        <v>95919744</v>
      </c>
    </row>
    <row r="14" spans="1:8" ht="15" customHeight="1" x14ac:dyDescent="0.2">
      <c r="A14" s="87" t="s">
        <v>192</v>
      </c>
      <c r="B14" s="87" t="s">
        <v>193</v>
      </c>
      <c r="C14" s="87" t="s">
        <v>194</v>
      </c>
      <c r="D14" s="90" t="s">
        <v>71</v>
      </c>
      <c r="E14" s="88">
        <v>10369</v>
      </c>
      <c r="F14" s="88">
        <v>399614.2</v>
      </c>
      <c r="G14" s="89">
        <v>38.539299999999997</v>
      </c>
      <c r="H14" s="88">
        <v>27830000</v>
      </c>
    </row>
    <row r="15" spans="1:8" ht="15" customHeight="1" x14ac:dyDescent="0.2">
      <c r="A15" s="87" t="s">
        <v>125</v>
      </c>
      <c r="B15" s="87" t="s">
        <v>126</v>
      </c>
      <c r="C15" s="87" t="s">
        <v>127</v>
      </c>
      <c r="D15" s="90" t="s">
        <v>71</v>
      </c>
      <c r="E15" s="88">
        <v>1098</v>
      </c>
      <c r="F15" s="88">
        <v>34455</v>
      </c>
      <c r="G15" s="89">
        <v>31.379799999999999</v>
      </c>
      <c r="H15" s="88">
        <v>5296400</v>
      </c>
    </row>
    <row r="16" spans="1:8" ht="15" customHeight="1" x14ac:dyDescent="0.2">
      <c r="A16" s="87" t="s">
        <v>196</v>
      </c>
      <c r="B16" s="87" t="s">
        <v>197</v>
      </c>
      <c r="C16" s="87" t="s">
        <v>198</v>
      </c>
      <c r="D16" s="90" t="s">
        <v>103</v>
      </c>
      <c r="E16" s="88">
        <v>11005</v>
      </c>
      <c r="F16" s="88">
        <v>442936</v>
      </c>
      <c r="G16" s="89">
        <v>40.248600000000003</v>
      </c>
      <c r="H16" s="88">
        <v>987599450</v>
      </c>
    </row>
    <row r="17" spans="1:8" ht="15" customHeight="1" x14ac:dyDescent="0.2">
      <c r="A17" s="87" t="s">
        <v>199</v>
      </c>
      <c r="B17" s="87" t="s">
        <v>200</v>
      </c>
      <c r="C17" s="87" t="s">
        <v>201</v>
      </c>
      <c r="D17" s="90" t="s">
        <v>71</v>
      </c>
      <c r="E17" s="88">
        <v>252143.8</v>
      </c>
      <c r="F17" s="88">
        <v>19660306.5</v>
      </c>
      <c r="G17" s="89">
        <v>77.9726</v>
      </c>
      <c r="H17" s="88">
        <v>823200000</v>
      </c>
    </row>
    <row r="18" spans="1:8" ht="15" customHeight="1" x14ac:dyDescent="0.2">
      <c r="A18" s="87" t="s">
        <v>128</v>
      </c>
      <c r="B18" s="87" t="s">
        <v>129</v>
      </c>
      <c r="C18" s="87" t="s">
        <v>130</v>
      </c>
      <c r="D18" s="90" t="s">
        <v>71</v>
      </c>
      <c r="E18" s="88">
        <v>11098</v>
      </c>
      <c r="F18" s="88">
        <v>174074</v>
      </c>
      <c r="G18" s="89">
        <v>15.6852</v>
      </c>
      <c r="H18" s="88">
        <v>138596570</v>
      </c>
    </row>
    <row r="19" spans="1:8" ht="15" customHeight="1" x14ac:dyDescent="0.2">
      <c r="A19" s="87" t="s">
        <v>202</v>
      </c>
      <c r="B19" s="87" t="s">
        <v>203</v>
      </c>
      <c r="C19" s="87" t="s">
        <v>204</v>
      </c>
      <c r="D19" s="90" t="s">
        <v>103</v>
      </c>
      <c r="E19" s="88">
        <v>2713</v>
      </c>
      <c r="F19" s="88">
        <v>17667650</v>
      </c>
      <c r="G19" s="89">
        <v>6512.2188999999998</v>
      </c>
      <c r="H19" s="88">
        <v>2946629000</v>
      </c>
    </row>
    <row r="20" spans="1:8" ht="15" customHeight="1" x14ac:dyDescent="0.2">
      <c r="A20" s="87" t="s">
        <v>205</v>
      </c>
      <c r="B20" s="87" t="s">
        <v>206</v>
      </c>
      <c r="C20" s="87" t="s">
        <v>204</v>
      </c>
      <c r="D20" s="90" t="s">
        <v>103</v>
      </c>
      <c r="E20" s="88">
        <v>96</v>
      </c>
      <c r="F20" s="88">
        <v>658750</v>
      </c>
      <c r="G20" s="89">
        <v>6861.9791999999998</v>
      </c>
      <c r="H20" s="88">
        <v>61250000</v>
      </c>
    </row>
    <row r="21" spans="1:8" ht="15" customHeight="1" x14ac:dyDescent="0.2">
      <c r="A21" s="87" t="s">
        <v>81</v>
      </c>
      <c r="B21" s="87" t="s">
        <v>82</v>
      </c>
      <c r="C21" s="87" t="s">
        <v>83</v>
      </c>
      <c r="D21" s="90" t="s">
        <v>71</v>
      </c>
      <c r="E21" s="88">
        <v>6887</v>
      </c>
      <c r="F21" s="88">
        <v>1270407</v>
      </c>
      <c r="G21" s="89">
        <v>184.46449999999999</v>
      </c>
      <c r="H21" s="88">
        <v>56626230</v>
      </c>
    </row>
    <row r="22" spans="1:8" ht="15" customHeight="1" x14ac:dyDescent="0.2">
      <c r="A22" s="87" t="s">
        <v>119</v>
      </c>
      <c r="B22" s="87" t="s">
        <v>120</v>
      </c>
      <c r="C22" s="87" t="s">
        <v>121</v>
      </c>
      <c r="D22" s="90" t="s">
        <v>71</v>
      </c>
      <c r="E22" s="88">
        <v>1658793</v>
      </c>
      <c r="F22" s="88">
        <v>6148234</v>
      </c>
      <c r="G22" s="89">
        <v>3.7065000000000001</v>
      </c>
      <c r="H22" s="88">
        <v>21626379.899999999</v>
      </c>
    </row>
    <row r="23" spans="1:8" ht="15" customHeight="1" x14ac:dyDescent="0.2">
      <c r="A23" s="87" t="s">
        <v>100</v>
      </c>
      <c r="B23" s="87" t="s">
        <v>101</v>
      </c>
      <c r="C23" s="87" t="s">
        <v>102</v>
      </c>
      <c r="D23" s="90" t="s">
        <v>103</v>
      </c>
      <c r="E23" s="88">
        <v>74936.36</v>
      </c>
      <c r="F23" s="88">
        <v>21690669.52</v>
      </c>
      <c r="G23" s="89">
        <v>289.4545</v>
      </c>
      <c r="H23" s="88">
        <v>20269826</v>
      </c>
    </row>
    <row r="24" spans="1:8" ht="15" customHeight="1" x14ac:dyDescent="0.2">
      <c r="A24" s="87" t="s">
        <v>145</v>
      </c>
      <c r="B24" s="87" t="s">
        <v>146</v>
      </c>
      <c r="C24" s="87" t="s">
        <v>147</v>
      </c>
      <c r="D24" s="90" t="s">
        <v>71</v>
      </c>
      <c r="E24" s="88">
        <v>70163</v>
      </c>
      <c r="F24" s="88">
        <v>117583075</v>
      </c>
      <c r="G24" s="89">
        <v>1675.8559</v>
      </c>
      <c r="H24" s="88">
        <v>2450236000</v>
      </c>
    </row>
    <row r="25" spans="1:8" ht="15" customHeight="1" x14ac:dyDescent="0.2">
      <c r="A25" s="87" t="s">
        <v>207</v>
      </c>
      <c r="B25" s="87" t="s">
        <v>208</v>
      </c>
      <c r="C25" s="87" t="s">
        <v>209</v>
      </c>
      <c r="D25" s="90" t="s">
        <v>71</v>
      </c>
      <c r="E25" s="88">
        <v>305465</v>
      </c>
      <c r="F25" s="88">
        <v>4091224.95</v>
      </c>
      <c r="G25" s="89">
        <v>13.3934</v>
      </c>
      <c r="H25" s="88">
        <v>20031720</v>
      </c>
    </row>
    <row r="26" spans="1:8" ht="15" customHeight="1" x14ac:dyDescent="0.2">
      <c r="A26" s="87" t="s">
        <v>210</v>
      </c>
      <c r="B26" s="87" t="s">
        <v>211</v>
      </c>
      <c r="C26" s="87" t="s">
        <v>212</v>
      </c>
      <c r="D26" s="90" t="s">
        <v>103</v>
      </c>
      <c r="E26" s="88">
        <v>20580</v>
      </c>
      <c r="F26" s="88">
        <v>476479.6</v>
      </c>
      <c r="G26" s="89">
        <v>23.1526</v>
      </c>
      <c r="H26" s="88">
        <v>53246004</v>
      </c>
    </row>
    <row r="27" spans="1:8" ht="15" customHeight="1" x14ac:dyDescent="0.2">
      <c r="A27" s="87" t="s">
        <v>213</v>
      </c>
      <c r="B27" s="87" t="s">
        <v>214</v>
      </c>
      <c r="C27" s="87" t="s">
        <v>215</v>
      </c>
      <c r="D27" s="90" t="s">
        <v>71</v>
      </c>
      <c r="E27" s="88">
        <v>130</v>
      </c>
      <c r="F27" s="88">
        <v>1950</v>
      </c>
      <c r="G27" s="89">
        <v>15</v>
      </c>
      <c r="H27" s="88">
        <v>353936490</v>
      </c>
    </row>
    <row r="28" spans="1:8" ht="15" customHeight="1" x14ac:dyDescent="0.2">
      <c r="A28" s="87" t="s">
        <v>216</v>
      </c>
      <c r="B28" s="87" t="s">
        <v>217</v>
      </c>
      <c r="C28" s="87" t="s">
        <v>218</v>
      </c>
      <c r="D28" s="90" t="s">
        <v>71</v>
      </c>
      <c r="E28" s="88">
        <v>53862</v>
      </c>
      <c r="F28" s="88">
        <v>165105.66</v>
      </c>
      <c r="G28" s="89">
        <v>3.0653000000000001</v>
      </c>
      <c r="H28" s="88">
        <v>37565178</v>
      </c>
    </row>
    <row r="29" spans="1:8" ht="15" customHeight="1" x14ac:dyDescent="0.2">
      <c r="A29" s="87" t="s">
        <v>219</v>
      </c>
      <c r="B29" s="87" t="s">
        <v>220</v>
      </c>
      <c r="C29" s="87" t="s">
        <v>221</v>
      </c>
      <c r="D29" s="90" t="s">
        <v>71</v>
      </c>
      <c r="E29" s="88">
        <v>2052</v>
      </c>
      <c r="F29" s="88">
        <v>1610425</v>
      </c>
      <c r="G29" s="89">
        <v>784.8075</v>
      </c>
      <c r="H29" s="88">
        <v>1243701605</v>
      </c>
    </row>
    <row r="30" spans="1:8" ht="15" customHeight="1" x14ac:dyDescent="0.2">
      <c r="A30" s="87" t="s">
        <v>104</v>
      </c>
      <c r="B30" s="87" t="s">
        <v>105</v>
      </c>
      <c r="C30" s="87" t="s">
        <v>106</v>
      </c>
      <c r="D30" s="90" t="s">
        <v>71</v>
      </c>
      <c r="E30" s="88">
        <v>507</v>
      </c>
      <c r="F30" s="88">
        <v>20542.5</v>
      </c>
      <c r="G30" s="89">
        <v>40.517800000000001</v>
      </c>
      <c r="H30" s="88" t="s">
        <v>195</v>
      </c>
    </row>
    <row r="31" spans="1:8" ht="15" customHeight="1" x14ac:dyDescent="0.2">
      <c r="A31" s="87" t="s">
        <v>222</v>
      </c>
      <c r="B31" s="87" t="s">
        <v>223</v>
      </c>
      <c r="C31" s="87" t="s">
        <v>224</v>
      </c>
      <c r="D31" s="90" t="s">
        <v>103</v>
      </c>
      <c r="E31" s="88">
        <v>70950</v>
      </c>
      <c r="F31" s="88">
        <v>39842909</v>
      </c>
      <c r="G31" s="89">
        <v>561.56320000000005</v>
      </c>
      <c r="H31" s="88">
        <v>1477976250</v>
      </c>
    </row>
    <row r="32" spans="1:8" ht="15" customHeight="1" x14ac:dyDescent="0.2">
      <c r="A32" s="87" t="s">
        <v>225</v>
      </c>
      <c r="B32" s="87" t="s">
        <v>226</v>
      </c>
      <c r="C32" s="87" t="s">
        <v>227</v>
      </c>
      <c r="D32" s="90" t="s">
        <v>71</v>
      </c>
      <c r="E32" s="88">
        <v>99480</v>
      </c>
      <c r="F32" s="88">
        <v>1939890.4</v>
      </c>
      <c r="G32" s="89">
        <v>19.500299999999999</v>
      </c>
      <c r="H32" s="88">
        <v>102651250</v>
      </c>
    </row>
    <row r="33" spans="1:8" ht="15" customHeight="1" x14ac:dyDescent="0.2">
      <c r="A33" s="87" t="s">
        <v>136</v>
      </c>
      <c r="B33" s="87" t="s">
        <v>137</v>
      </c>
      <c r="C33" s="87" t="s">
        <v>138</v>
      </c>
      <c r="D33" s="90" t="s">
        <v>135</v>
      </c>
      <c r="E33" s="88">
        <v>2500384</v>
      </c>
      <c r="F33" s="88">
        <v>465613061</v>
      </c>
      <c r="G33" s="89">
        <v>186.2166</v>
      </c>
      <c r="H33" s="88">
        <v>14848812919.5</v>
      </c>
    </row>
    <row r="34" spans="1:8" ht="15" customHeight="1" x14ac:dyDescent="0.2">
      <c r="A34" s="87" t="s">
        <v>228</v>
      </c>
      <c r="B34" s="87" t="s">
        <v>229</v>
      </c>
      <c r="C34" s="87" t="s">
        <v>230</v>
      </c>
      <c r="D34" s="90" t="s">
        <v>71</v>
      </c>
      <c r="E34" s="88">
        <v>11490</v>
      </c>
      <c r="F34" s="88">
        <v>567840.69999999995</v>
      </c>
      <c r="G34" s="89">
        <v>49.420400000000001</v>
      </c>
      <c r="H34" s="88">
        <v>124677884.5</v>
      </c>
    </row>
    <row r="35" spans="1:8" ht="15" customHeight="1" x14ac:dyDescent="0.2">
      <c r="A35" s="87" t="s">
        <v>93</v>
      </c>
      <c r="B35" s="87" t="s">
        <v>94</v>
      </c>
      <c r="C35" s="87" t="s">
        <v>95</v>
      </c>
      <c r="D35" s="90" t="s">
        <v>71</v>
      </c>
      <c r="E35" s="88">
        <v>285</v>
      </c>
      <c r="F35" s="88">
        <v>41859</v>
      </c>
      <c r="G35" s="89">
        <v>146.87370000000001</v>
      </c>
      <c r="H35" s="88">
        <v>71373000</v>
      </c>
    </row>
    <row r="36" spans="1:8" ht="15" customHeight="1" x14ac:dyDescent="0.2">
      <c r="A36" s="87" t="s">
        <v>122</v>
      </c>
      <c r="B36" s="87" t="s">
        <v>123</v>
      </c>
      <c r="C36" s="87" t="s">
        <v>124</v>
      </c>
      <c r="D36" s="90" t="s">
        <v>71</v>
      </c>
      <c r="E36" s="88">
        <v>11089</v>
      </c>
      <c r="F36" s="88">
        <v>88109.6</v>
      </c>
      <c r="G36" s="89">
        <v>7.9457000000000004</v>
      </c>
      <c r="H36" s="88" t="s">
        <v>195</v>
      </c>
    </row>
    <row r="37" spans="1:8" ht="15" customHeight="1" x14ac:dyDescent="0.2">
      <c r="A37" s="87" t="s">
        <v>231</v>
      </c>
      <c r="B37" s="87" t="s">
        <v>232</v>
      </c>
      <c r="C37" s="87" t="s">
        <v>233</v>
      </c>
      <c r="D37" s="90" t="s">
        <v>103</v>
      </c>
      <c r="E37" s="88">
        <v>59806</v>
      </c>
      <c r="F37" s="88">
        <v>7750499.7000000002</v>
      </c>
      <c r="G37" s="89">
        <v>129.59399999999999</v>
      </c>
      <c r="H37" s="88">
        <v>65666863</v>
      </c>
    </row>
    <row r="38" spans="1:8" ht="15" customHeight="1" x14ac:dyDescent="0.2">
      <c r="A38" s="87" t="s">
        <v>234</v>
      </c>
      <c r="B38" s="87" t="s">
        <v>235</v>
      </c>
      <c r="C38" s="87" t="s">
        <v>236</v>
      </c>
      <c r="D38" s="90" t="s">
        <v>71</v>
      </c>
      <c r="E38" s="88">
        <v>3864</v>
      </c>
      <c r="F38" s="88">
        <v>6503070</v>
      </c>
      <c r="G38" s="89">
        <v>1682.9891</v>
      </c>
      <c r="H38" s="88">
        <v>279720000</v>
      </c>
    </row>
    <row r="39" spans="1:8" ht="15" customHeight="1" x14ac:dyDescent="0.2">
      <c r="A39" s="87" t="s">
        <v>237</v>
      </c>
      <c r="B39" s="87" t="s">
        <v>238</v>
      </c>
      <c r="C39" s="87" t="s">
        <v>239</v>
      </c>
      <c r="D39" s="90" t="s">
        <v>103</v>
      </c>
      <c r="E39" s="88">
        <v>28837</v>
      </c>
      <c r="F39" s="88">
        <v>4845205</v>
      </c>
      <c r="G39" s="89">
        <v>168.0204</v>
      </c>
      <c r="H39" s="88">
        <v>410292960</v>
      </c>
    </row>
    <row r="40" spans="1:8" ht="15" customHeight="1" x14ac:dyDescent="0.2">
      <c r="A40" s="87" t="s">
        <v>240</v>
      </c>
      <c r="B40" s="87" t="s">
        <v>241</v>
      </c>
      <c r="C40" s="87" t="s">
        <v>242</v>
      </c>
      <c r="D40" s="90" t="s">
        <v>103</v>
      </c>
      <c r="E40" s="88">
        <v>3244</v>
      </c>
      <c r="F40" s="88">
        <v>10419500</v>
      </c>
      <c r="G40" s="89">
        <v>3211.9297000000001</v>
      </c>
      <c r="H40" s="88">
        <v>35000000000</v>
      </c>
    </row>
    <row r="41" spans="1:8" ht="15" customHeight="1" x14ac:dyDescent="0.2">
      <c r="A41" s="87" t="s">
        <v>243</v>
      </c>
      <c r="B41" s="87" t="s">
        <v>244</v>
      </c>
      <c r="C41" s="87" t="s">
        <v>245</v>
      </c>
      <c r="D41" s="90" t="s">
        <v>71</v>
      </c>
      <c r="E41" s="88">
        <v>2263777</v>
      </c>
      <c r="F41" s="88">
        <v>25152184.719999999</v>
      </c>
      <c r="G41" s="89">
        <v>11.1107</v>
      </c>
      <c r="H41" s="88">
        <v>170669520</v>
      </c>
    </row>
    <row r="42" spans="1:8" ht="15" customHeight="1" x14ac:dyDescent="0.2">
      <c r="A42" s="87" t="s">
        <v>246</v>
      </c>
      <c r="B42" s="87" t="s">
        <v>247</v>
      </c>
      <c r="C42" s="87" t="s">
        <v>248</v>
      </c>
      <c r="D42" s="90" t="s">
        <v>71</v>
      </c>
      <c r="E42" s="88">
        <v>4910</v>
      </c>
      <c r="F42" s="88">
        <v>7312730</v>
      </c>
      <c r="G42" s="89">
        <v>1489.3543999999999</v>
      </c>
      <c r="H42" s="88">
        <v>166267500</v>
      </c>
    </row>
    <row r="43" spans="1:8" ht="15" customHeight="1" x14ac:dyDescent="0.2">
      <c r="A43" s="87" t="s">
        <v>249</v>
      </c>
      <c r="B43" s="87" t="s">
        <v>250</v>
      </c>
      <c r="C43" s="87" t="s">
        <v>251</v>
      </c>
      <c r="D43" s="90" t="s">
        <v>71</v>
      </c>
      <c r="E43" s="88">
        <v>1138</v>
      </c>
      <c r="F43" s="88">
        <v>5273860</v>
      </c>
      <c r="G43" s="89">
        <v>4634.3234000000002</v>
      </c>
      <c r="H43" s="88">
        <v>612500000</v>
      </c>
    </row>
    <row r="44" spans="1:8" ht="15" customHeight="1" x14ac:dyDescent="0.2">
      <c r="A44" s="87" t="s">
        <v>72</v>
      </c>
      <c r="B44" s="87" t="s">
        <v>73</v>
      </c>
      <c r="C44" s="87" t="s">
        <v>74</v>
      </c>
      <c r="D44" s="90" t="s">
        <v>71</v>
      </c>
      <c r="E44" s="88">
        <v>259041</v>
      </c>
      <c r="F44" s="88">
        <v>13055758.15</v>
      </c>
      <c r="G44" s="89">
        <v>50.400399999999998</v>
      </c>
      <c r="H44" s="88">
        <v>93290418</v>
      </c>
    </row>
    <row r="45" spans="1:8" ht="15" customHeight="1" x14ac:dyDescent="0.2">
      <c r="A45" s="87" t="s">
        <v>252</v>
      </c>
      <c r="B45" s="87" t="s">
        <v>253</v>
      </c>
      <c r="C45" s="87" t="s">
        <v>254</v>
      </c>
      <c r="D45" s="90" t="s">
        <v>103</v>
      </c>
      <c r="E45" s="88">
        <v>91729</v>
      </c>
      <c r="F45" s="88">
        <v>1240231</v>
      </c>
      <c r="G45" s="89">
        <v>13.5206</v>
      </c>
      <c r="H45" s="88">
        <v>394397628.30000001</v>
      </c>
    </row>
    <row r="46" spans="1:8" ht="15" customHeight="1" x14ac:dyDescent="0.2">
      <c r="A46" s="87" t="s">
        <v>255</v>
      </c>
      <c r="B46" s="87" t="s">
        <v>256</v>
      </c>
      <c r="C46" s="87" t="s">
        <v>254</v>
      </c>
      <c r="D46" s="90" t="s">
        <v>71</v>
      </c>
      <c r="E46" s="88">
        <v>5037</v>
      </c>
      <c r="F46" s="88">
        <v>76451.600000000006</v>
      </c>
      <c r="G46" s="89">
        <v>15.178000000000001</v>
      </c>
      <c r="H46" s="88">
        <v>2294454.6</v>
      </c>
    </row>
    <row r="47" spans="1:8" ht="15" customHeight="1" x14ac:dyDescent="0.2">
      <c r="A47" s="87" t="s">
        <v>257</v>
      </c>
      <c r="B47" s="87" t="s">
        <v>258</v>
      </c>
      <c r="C47" s="87" t="s">
        <v>259</v>
      </c>
      <c r="D47" s="90" t="s">
        <v>71</v>
      </c>
      <c r="E47" s="88">
        <v>1502</v>
      </c>
      <c r="F47" s="88">
        <v>6787710</v>
      </c>
      <c r="G47" s="89">
        <v>4519.1144999999997</v>
      </c>
      <c r="H47" s="88">
        <v>5139055800</v>
      </c>
    </row>
    <row r="48" spans="1:8" ht="15" customHeight="1" x14ac:dyDescent="0.2">
      <c r="A48" s="87" t="s">
        <v>260</v>
      </c>
      <c r="B48" s="87" t="s">
        <v>261</v>
      </c>
      <c r="C48" s="87" t="s">
        <v>262</v>
      </c>
      <c r="D48" s="90" t="s">
        <v>71</v>
      </c>
      <c r="E48" s="88">
        <v>1762</v>
      </c>
      <c r="F48" s="88">
        <v>10697.4</v>
      </c>
      <c r="G48" s="89">
        <v>6.0712000000000002</v>
      </c>
      <c r="H48" s="88" t="s">
        <v>195</v>
      </c>
    </row>
    <row r="49" spans="1:8" ht="15" customHeight="1" x14ac:dyDescent="0.2">
      <c r="A49" s="87" t="s">
        <v>96</v>
      </c>
      <c r="B49" s="87" t="s">
        <v>97</v>
      </c>
      <c r="C49" s="87" t="s">
        <v>98</v>
      </c>
      <c r="D49" s="90" t="s">
        <v>71</v>
      </c>
      <c r="E49" s="88">
        <v>16728</v>
      </c>
      <c r="F49" s="88">
        <v>3372624</v>
      </c>
      <c r="G49" s="89">
        <v>201.6155</v>
      </c>
      <c r="H49" s="88">
        <v>426305660</v>
      </c>
    </row>
    <row r="50" spans="1:8" ht="15" customHeight="1" x14ac:dyDescent="0.2">
      <c r="A50" s="87" t="s">
        <v>263</v>
      </c>
      <c r="B50" s="87" t="s">
        <v>264</v>
      </c>
      <c r="C50" s="87" t="s">
        <v>265</v>
      </c>
      <c r="D50" s="90" t="s">
        <v>71</v>
      </c>
      <c r="E50" s="88">
        <v>4549</v>
      </c>
      <c r="F50" s="88">
        <v>7715070</v>
      </c>
      <c r="G50" s="89">
        <v>1695.9925000000001</v>
      </c>
      <c r="H50" s="88">
        <v>877729760</v>
      </c>
    </row>
    <row r="51" spans="1:8" ht="15" customHeight="1" x14ac:dyDescent="0.2">
      <c r="A51" s="87" t="s">
        <v>266</v>
      </c>
      <c r="B51" s="87" t="s">
        <v>267</v>
      </c>
      <c r="C51" s="87" t="s">
        <v>265</v>
      </c>
      <c r="D51" s="90" t="s">
        <v>71</v>
      </c>
      <c r="E51" s="88">
        <v>3145</v>
      </c>
      <c r="F51" s="88">
        <v>5638930</v>
      </c>
      <c r="G51" s="89">
        <v>1792.9825000000001</v>
      </c>
      <c r="H51" s="88">
        <v>262911840</v>
      </c>
    </row>
    <row r="52" spans="1:8" ht="15" customHeight="1" x14ac:dyDescent="0.2">
      <c r="A52" s="87" t="s">
        <v>154</v>
      </c>
      <c r="B52" s="87" t="s">
        <v>155</v>
      </c>
      <c r="C52" s="87" t="s">
        <v>156</v>
      </c>
      <c r="D52" s="90" t="s">
        <v>103</v>
      </c>
      <c r="E52" s="88">
        <v>91767</v>
      </c>
      <c r="F52" s="88">
        <v>65270145</v>
      </c>
      <c r="G52" s="89">
        <v>711.25940000000003</v>
      </c>
      <c r="H52" s="88">
        <v>2314907100</v>
      </c>
    </row>
    <row r="53" spans="1:8" ht="15" customHeight="1" x14ac:dyDescent="0.2">
      <c r="A53" s="87" t="s">
        <v>268</v>
      </c>
      <c r="B53" s="87" t="s">
        <v>269</v>
      </c>
      <c r="C53" s="87" t="s">
        <v>270</v>
      </c>
      <c r="D53" s="90" t="s">
        <v>71</v>
      </c>
      <c r="E53" s="88">
        <v>230</v>
      </c>
      <c r="F53" s="88">
        <v>127683</v>
      </c>
      <c r="G53" s="89">
        <v>555.14350000000002</v>
      </c>
      <c r="H53" s="88">
        <v>76862840</v>
      </c>
    </row>
    <row r="54" spans="1:8" ht="15" customHeight="1" x14ac:dyDescent="0.2">
      <c r="A54" s="87" t="s">
        <v>271</v>
      </c>
      <c r="B54" s="87" t="s">
        <v>272</v>
      </c>
      <c r="C54" s="87" t="s">
        <v>273</v>
      </c>
      <c r="D54" s="90" t="s">
        <v>71</v>
      </c>
      <c r="E54" s="88">
        <v>8947</v>
      </c>
      <c r="F54" s="88">
        <v>4020719</v>
      </c>
      <c r="G54" s="89">
        <v>449.39299999999997</v>
      </c>
      <c r="H54" s="88">
        <v>433545600</v>
      </c>
    </row>
    <row r="55" spans="1:8" ht="15" customHeight="1" x14ac:dyDescent="0.2">
      <c r="A55" s="87" t="s">
        <v>274</v>
      </c>
      <c r="B55" s="87" t="s">
        <v>275</v>
      </c>
      <c r="C55" s="87" t="s">
        <v>276</v>
      </c>
      <c r="D55" s="90" t="s">
        <v>71</v>
      </c>
      <c r="E55" s="88">
        <v>24187</v>
      </c>
      <c r="F55" s="88">
        <v>17701134</v>
      </c>
      <c r="G55" s="89">
        <v>731.84500000000003</v>
      </c>
      <c r="H55" s="88">
        <v>1138951960</v>
      </c>
    </row>
    <row r="56" spans="1:8" ht="15" customHeight="1" x14ac:dyDescent="0.2">
      <c r="A56" s="87" t="s">
        <v>277</v>
      </c>
      <c r="B56" s="87" t="s">
        <v>278</v>
      </c>
      <c r="C56" s="87" t="s">
        <v>279</v>
      </c>
      <c r="D56" s="90" t="s">
        <v>71</v>
      </c>
      <c r="E56" s="88">
        <v>10487</v>
      </c>
      <c r="F56" s="88">
        <v>404492.4</v>
      </c>
      <c r="G56" s="89">
        <v>38.570799999999998</v>
      </c>
      <c r="H56" s="88">
        <v>282885592.60000002</v>
      </c>
    </row>
    <row r="57" spans="1:8" ht="15" customHeight="1" x14ac:dyDescent="0.2">
      <c r="A57" s="87" t="s">
        <v>280</v>
      </c>
      <c r="B57" s="87" t="s">
        <v>281</v>
      </c>
      <c r="C57" s="87" t="s">
        <v>282</v>
      </c>
      <c r="D57" s="90" t="s">
        <v>103</v>
      </c>
      <c r="E57" s="88">
        <v>10322</v>
      </c>
      <c r="F57" s="88">
        <v>4999628</v>
      </c>
      <c r="G57" s="89">
        <v>484.36619999999999</v>
      </c>
      <c r="H57" s="88">
        <v>270698880</v>
      </c>
    </row>
    <row r="58" spans="1:8" ht="15" customHeight="1" x14ac:dyDescent="0.2">
      <c r="A58" s="87" t="s">
        <v>283</v>
      </c>
      <c r="B58" s="87" t="s">
        <v>284</v>
      </c>
      <c r="C58" s="87" t="s">
        <v>285</v>
      </c>
      <c r="D58" s="90" t="s">
        <v>103</v>
      </c>
      <c r="E58" s="88">
        <v>84205</v>
      </c>
      <c r="F58" s="88">
        <v>2399199.4</v>
      </c>
      <c r="G58" s="89">
        <v>28.4924</v>
      </c>
      <c r="H58" s="88">
        <v>377453300</v>
      </c>
    </row>
    <row r="59" spans="1:8" ht="15" customHeight="1" x14ac:dyDescent="0.2">
      <c r="A59" s="87" t="s">
        <v>286</v>
      </c>
      <c r="B59" s="87" t="s">
        <v>287</v>
      </c>
      <c r="C59" s="87" t="s">
        <v>288</v>
      </c>
      <c r="D59" s="90" t="s">
        <v>71</v>
      </c>
      <c r="E59" s="88">
        <v>15452</v>
      </c>
      <c r="F59" s="88">
        <v>2055257</v>
      </c>
      <c r="G59" s="89">
        <v>133.00909999999999</v>
      </c>
      <c r="H59" s="88">
        <v>84789248</v>
      </c>
    </row>
    <row r="60" spans="1:8" ht="15" customHeight="1" x14ac:dyDescent="0.2">
      <c r="A60" s="87" t="s">
        <v>289</v>
      </c>
      <c r="B60" s="87" t="s">
        <v>290</v>
      </c>
      <c r="C60" s="87" t="s">
        <v>291</v>
      </c>
      <c r="D60" s="90" t="s">
        <v>71</v>
      </c>
      <c r="E60" s="88">
        <v>143</v>
      </c>
      <c r="F60" s="88">
        <v>413720</v>
      </c>
      <c r="G60" s="89">
        <v>2893.1469000000002</v>
      </c>
      <c r="H60" s="88">
        <v>847394800</v>
      </c>
    </row>
    <row r="61" spans="1:8" ht="15" customHeight="1" x14ac:dyDescent="0.2">
      <c r="A61" s="87" t="s">
        <v>292</v>
      </c>
      <c r="B61" s="87" t="s">
        <v>293</v>
      </c>
      <c r="C61" s="87" t="s">
        <v>294</v>
      </c>
      <c r="D61" s="90" t="s">
        <v>71</v>
      </c>
      <c r="E61" s="88">
        <v>1923</v>
      </c>
      <c r="F61" s="88">
        <v>2486380</v>
      </c>
      <c r="G61" s="89">
        <v>1292.9693</v>
      </c>
      <c r="H61" s="88">
        <v>363169200</v>
      </c>
    </row>
    <row r="62" spans="1:8" ht="15" customHeight="1" x14ac:dyDescent="0.2">
      <c r="A62" s="87" t="s">
        <v>295</v>
      </c>
      <c r="B62" s="87" t="s">
        <v>296</v>
      </c>
      <c r="C62" s="87" t="s">
        <v>297</v>
      </c>
      <c r="D62" s="90" t="s">
        <v>71</v>
      </c>
      <c r="E62" s="88">
        <v>1252</v>
      </c>
      <c r="F62" s="88">
        <v>1140310</v>
      </c>
      <c r="G62" s="89">
        <v>910.79070000000002</v>
      </c>
      <c r="H62" s="88" t="s">
        <v>195</v>
      </c>
    </row>
    <row r="63" spans="1:8" ht="15" customHeight="1" x14ac:dyDescent="0.2">
      <c r="A63" s="87" t="s">
        <v>298</v>
      </c>
      <c r="B63" s="87" t="s">
        <v>299</v>
      </c>
      <c r="C63" s="87" t="s">
        <v>300</v>
      </c>
      <c r="D63" s="90" t="s">
        <v>71</v>
      </c>
      <c r="E63" s="88">
        <v>1000</v>
      </c>
      <c r="F63" s="88">
        <v>200000</v>
      </c>
      <c r="G63" s="89">
        <v>200</v>
      </c>
      <c r="H63" s="88">
        <v>161277000</v>
      </c>
    </row>
    <row r="64" spans="1:8" ht="15" customHeight="1" x14ac:dyDescent="0.2">
      <c r="A64" s="87" t="s">
        <v>301</v>
      </c>
      <c r="B64" s="87" t="s">
        <v>302</v>
      </c>
      <c r="C64" s="87" t="s">
        <v>303</v>
      </c>
      <c r="D64" s="90" t="s">
        <v>71</v>
      </c>
      <c r="E64" s="88">
        <v>64286</v>
      </c>
      <c r="F64" s="88">
        <v>19370380</v>
      </c>
      <c r="G64" s="89">
        <v>301.31569999999999</v>
      </c>
      <c r="H64" s="88">
        <v>3283301700</v>
      </c>
    </row>
    <row r="65" spans="1:8" ht="15" customHeight="1" x14ac:dyDescent="0.2">
      <c r="A65" s="87" t="s">
        <v>304</v>
      </c>
      <c r="B65" s="87" t="s">
        <v>305</v>
      </c>
      <c r="C65" s="87" t="s">
        <v>306</v>
      </c>
      <c r="D65" s="90" t="s">
        <v>103</v>
      </c>
      <c r="E65" s="88">
        <v>1871</v>
      </c>
      <c r="F65" s="88">
        <v>30914800</v>
      </c>
      <c r="G65" s="89">
        <v>16523.1427</v>
      </c>
      <c r="H65" s="88">
        <v>869587200</v>
      </c>
    </row>
    <row r="66" spans="1:8" ht="15" customHeight="1" x14ac:dyDescent="0.2">
      <c r="A66" s="87" t="s">
        <v>307</v>
      </c>
      <c r="B66" s="87" t="s">
        <v>308</v>
      </c>
      <c r="C66" s="87" t="s">
        <v>309</v>
      </c>
      <c r="D66" s="90" t="s">
        <v>71</v>
      </c>
      <c r="E66" s="88">
        <v>30100</v>
      </c>
      <c r="F66" s="88">
        <v>214824.9</v>
      </c>
      <c r="G66" s="89">
        <v>7.1369999999999996</v>
      </c>
      <c r="H66" s="88">
        <v>27428897.5</v>
      </c>
    </row>
    <row r="67" spans="1:8" ht="15" customHeight="1" x14ac:dyDescent="0.2">
      <c r="A67" s="87" t="s">
        <v>107</v>
      </c>
      <c r="B67" s="87" t="s">
        <v>108</v>
      </c>
      <c r="C67" s="87" t="s">
        <v>109</v>
      </c>
      <c r="D67" s="90" t="s">
        <v>71</v>
      </c>
      <c r="E67" s="88">
        <v>122634</v>
      </c>
      <c r="F67" s="88">
        <v>33034.379999999997</v>
      </c>
      <c r="G67" s="89">
        <v>0.26939999999999997</v>
      </c>
      <c r="H67" s="88" t="s">
        <v>195</v>
      </c>
    </row>
    <row r="68" spans="1:8" ht="15" customHeight="1" x14ac:dyDescent="0.2">
      <c r="A68" s="87" t="s">
        <v>113</v>
      </c>
      <c r="B68" s="87" t="s">
        <v>114</v>
      </c>
      <c r="C68" s="87" t="s">
        <v>115</v>
      </c>
      <c r="D68" s="90" t="s">
        <v>71</v>
      </c>
      <c r="E68" s="88">
        <v>410</v>
      </c>
      <c r="F68" s="88">
        <v>29291</v>
      </c>
      <c r="G68" s="89">
        <v>71.441500000000005</v>
      </c>
      <c r="H68" s="88">
        <v>93495027.5</v>
      </c>
    </row>
    <row r="69" spans="1:8" ht="15" customHeight="1" x14ac:dyDescent="0.2">
      <c r="A69" s="87" t="s">
        <v>310</v>
      </c>
      <c r="B69" s="87" t="s">
        <v>311</v>
      </c>
      <c r="C69" s="87" t="s">
        <v>312</v>
      </c>
      <c r="D69" s="90" t="s">
        <v>103</v>
      </c>
      <c r="E69" s="88">
        <v>540</v>
      </c>
      <c r="F69" s="88">
        <v>481400</v>
      </c>
      <c r="G69" s="89">
        <v>891.48149999999998</v>
      </c>
      <c r="H69" s="88">
        <v>982032000</v>
      </c>
    </row>
    <row r="70" spans="1:8" ht="15" customHeight="1" x14ac:dyDescent="0.2">
      <c r="A70" s="87" t="s">
        <v>151</v>
      </c>
      <c r="B70" s="87" t="s">
        <v>152</v>
      </c>
      <c r="C70" s="87" t="s">
        <v>153</v>
      </c>
      <c r="D70" s="90" t="s">
        <v>103</v>
      </c>
      <c r="E70" s="88">
        <v>9882386</v>
      </c>
      <c r="F70" s="88">
        <v>52715372.93</v>
      </c>
      <c r="G70" s="89">
        <v>5.3342999999999998</v>
      </c>
      <c r="H70" s="88">
        <v>361104972.80000001</v>
      </c>
    </row>
    <row r="71" spans="1:8" ht="15" customHeight="1" x14ac:dyDescent="0.2">
      <c r="A71" s="87" t="s">
        <v>313</v>
      </c>
      <c r="B71" s="87" t="s">
        <v>314</v>
      </c>
      <c r="C71" s="87" t="s">
        <v>315</v>
      </c>
      <c r="D71" s="90" t="s">
        <v>71</v>
      </c>
      <c r="E71" s="88">
        <v>10290</v>
      </c>
      <c r="F71" s="88">
        <v>8417610</v>
      </c>
      <c r="G71" s="89">
        <v>818.03790000000004</v>
      </c>
      <c r="H71" s="88" t="s">
        <v>195</v>
      </c>
    </row>
    <row r="72" spans="1:8" ht="15" customHeight="1" x14ac:dyDescent="0.2">
      <c r="A72" s="87" t="s">
        <v>316</v>
      </c>
      <c r="B72" s="87" t="s">
        <v>317</v>
      </c>
      <c r="C72" s="87" t="s">
        <v>318</v>
      </c>
      <c r="D72" s="90" t="s">
        <v>71</v>
      </c>
      <c r="E72" s="88">
        <v>14469</v>
      </c>
      <c r="F72" s="88">
        <v>2995929</v>
      </c>
      <c r="G72" s="89">
        <v>207.05850000000001</v>
      </c>
      <c r="H72" s="88">
        <v>153812270</v>
      </c>
    </row>
    <row r="73" spans="1:8" ht="15" customHeight="1" x14ac:dyDescent="0.2">
      <c r="A73" s="87" t="s">
        <v>319</v>
      </c>
      <c r="B73" s="87" t="s">
        <v>320</v>
      </c>
      <c r="C73" s="87" t="s">
        <v>321</v>
      </c>
      <c r="D73" s="90" t="s">
        <v>71</v>
      </c>
      <c r="E73" s="88">
        <v>90</v>
      </c>
      <c r="F73" s="88">
        <v>5805</v>
      </c>
      <c r="G73" s="89">
        <v>64.5</v>
      </c>
      <c r="H73" s="88" t="s">
        <v>195</v>
      </c>
    </row>
    <row r="74" spans="1:8" ht="15" customHeight="1" x14ac:dyDescent="0.2">
      <c r="A74" s="87" t="s">
        <v>322</v>
      </c>
      <c r="B74" s="87" t="s">
        <v>323</v>
      </c>
      <c r="C74" s="87" t="s">
        <v>324</v>
      </c>
      <c r="D74" s="90" t="s">
        <v>71</v>
      </c>
      <c r="E74" s="88">
        <v>5252</v>
      </c>
      <c r="F74" s="88">
        <v>8453530</v>
      </c>
      <c r="G74" s="89">
        <v>1609.5830000000001</v>
      </c>
      <c r="H74" s="88">
        <v>3692256960</v>
      </c>
    </row>
    <row r="75" spans="1:8" ht="15" customHeight="1" x14ac:dyDescent="0.2">
      <c r="A75" s="87" t="s">
        <v>132</v>
      </c>
      <c r="B75" s="87" t="s">
        <v>133</v>
      </c>
      <c r="C75" s="87" t="s">
        <v>134</v>
      </c>
      <c r="D75" s="90" t="s">
        <v>135</v>
      </c>
      <c r="E75" s="88">
        <v>370059</v>
      </c>
      <c r="F75" s="88">
        <v>218319688</v>
      </c>
      <c r="G75" s="89">
        <v>589.95910000000003</v>
      </c>
      <c r="H75" s="88">
        <v>4499841896</v>
      </c>
    </row>
    <row r="76" spans="1:8" ht="15" customHeight="1" x14ac:dyDescent="0.2">
      <c r="A76" s="87" t="s">
        <v>116</v>
      </c>
      <c r="B76" s="87" t="s">
        <v>117</v>
      </c>
      <c r="C76" s="87" t="s">
        <v>118</v>
      </c>
      <c r="D76" s="90" t="s">
        <v>103</v>
      </c>
      <c r="E76" s="88">
        <v>89268</v>
      </c>
      <c r="F76" s="88">
        <v>4704251.0999999996</v>
      </c>
      <c r="G76" s="89">
        <v>52.698099999999997</v>
      </c>
      <c r="H76" s="88">
        <v>1903993054.5999999</v>
      </c>
    </row>
    <row r="77" spans="1:8" ht="15" customHeight="1" x14ac:dyDescent="0.2">
      <c r="A77" s="87" t="s">
        <v>139</v>
      </c>
      <c r="B77" s="87" t="s">
        <v>140</v>
      </c>
      <c r="C77" s="87" t="s">
        <v>141</v>
      </c>
      <c r="D77" s="90" t="s">
        <v>135</v>
      </c>
      <c r="E77" s="88">
        <v>6056278</v>
      </c>
      <c r="F77" s="88">
        <v>184038998.40000001</v>
      </c>
      <c r="G77" s="89">
        <v>30.388100000000001</v>
      </c>
      <c r="H77" s="88">
        <v>4158908886</v>
      </c>
    </row>
    <row r="78" spans="1:8" ht="15" customHeight="1" x14ac:dyDescent="0.2">
      <c r="A78" s="87" t="s">
        <v>90</v>
      </c>
      <c r="B78" s="87" t="s">
        <v>91</v>
      </c>
      <c r="C78" s="87" t="s">
        <v>92</v>
      </c>
      <c r="D78" s="90" t="s">
        <v>71</v>
      </c>
      <c r="E78" s="88">
        <v>25780</v>
      </c>
      <c r="F78" s="88">
        <v>17277856</v>
      </c>
      <c r="G78" s="89">
        <v>670.20389999999998</v>
      </c>
      <c r="H78" s="88">
        <v>619050160</v>
      </c>
    </row>
    <row r="79" spans="1:8" ht="15" customHeight="1" x14ac:dyDescent="0.2">
      <c r="A79" s="87" t="s">
        <v>325</v>
      </c>
      <c r="B79" s="87" t="s">
        <v>326</v>
      </c>
      <c r="C79" s="87" t="s">
        <v>327</v>
      </c>
      <c r="D79" s="90" t="s">
        <v>71</v>
      </c>
      <c r="E79" s="88">
        <v>1853952</v>
      </c>
      <c r="F79" s="88">
        <v>41290093.200000003</v>
      </c>
      <c r="G79" s="89">
        <v>22.2714</v>
      </c>
      <c r="H79" s="88">
        <v>68849046.799999997</v>
      </c>
    </row>
    <row r="80" spans="1:8" ht="15" customHeight="1" x14ac:dyDescent="0.2">
      <c r="A80" s="87" t="s">
        <v>328</v>
      </c>
      <c r="B80" s="87" t="s">
        <v>329</v>
      </c>
      <c r="C80" s="87" t="s">
        <v>330</v>
      </c>
      <c r="D80" s="90" t="s">
        <v>71</v>
      </c>
      <c r="E80" s="88">
        <v>2893</v>
      </c>
      <c r="F80" s="88">
        <v>1542966</v>
      </c>
      <c r="G80" s="89">
        <v>533.34460000000001</v>
      </c>
      <c r="H80" s="88">
        <v>364454210</v>
      </c>
    </row>
    <row r="81" spans="1:8" ht="15" customHeight="1" x14ac:dyDescent="0.2">
      <c r="A81" s="87" t="s">
        <v>331</v>
      </c>
      <c r="B81" s="87" t="s">
        <v>332</v>
      </c>
      <c r="C81" s="87" t="s">
        <v>333</v>
      </c>
      <c r="D81" s="90" t="s">
        <v>71</v>
      </c>
      <c r="E81" s="88">
        <v>90025</v>
      </c>
      <c r="F81" s="88">
        <v>4037002.2</v>
      </c>
      <c r="G81" s="89">
        <v>44.8431</v>
      </c>
      <c r="H81" s="88">
        <v>37861646.399999999</v>
      </c>
    </row>
    <row r="82" spans="1:8" ht="15" customHeight="1" x14ac:dyDescent="0.2">
      <c r="A82" s="87" t="s">
        <v>334</v>
      </c>
      <c r="B82" s="87" t="s">
        <v>335</v>
      </c>
      <c r="C82" s="87" t="s">
        <v>336</v>
      </c>
      <c r="D82" s="90" t="s">
        <v>103</v>
      </c>
      <c r="E82" s="88">
        <v>130255</v>
      </c>
      <c r="F82" s="88">
        <v>28094587</v>
      </c>
      <c r="G82" s="89">
        <v>215.6891</v>
      </c>
      <c r="H82" s="88">
        <v>454720000</v>
      </c>
    </row>
    <row r="83" spans="1:8" ht="15" customHeight="1" x14ac:dyDescent="0.2">
      <c r="A83" s="87" t="s">
        <v>75</v>
      </c>
      <c r="B83" s="87" t="s">
        <v>76</v>
      </c>
      <c r="C83" s="87" t="s">
        <v>77</v>
      </c>
      <c r="D83" s="90" t="s">
        <v>71</v>
      </c>
      <c r="E83" s="88">
        <v>1001211</v>
      </c>
      <c r="F83" s="88">
        <v>50856795</v>
      </c>
      <c r="G83" s="89">
        <v>50.795299999999997</v>
      </c>
      <c r="H83" s="88" t="s">
        <v>195</v>
      </c>
    </row>
    <row r="84" spans="1:8" ht="15" customHeight="1" x14ac:dyDescent="0.2">
      <c r="A84" s="87" t="s">
        <v>337</v>
      </c>
      <c r="B84" s="87" t="s">
        <v>338</v>
      </c>
      <c r="C84" s="87" t="s">
        <v>339</v>
      </c>
      <c r="D84" s="90" t="s">
        <v>103</v>
      </c>
      <c r="E84" s="88">
        <v>59603</v>
      </c>
      <c r="F84" s="88">
        <v>9708045</v>
      </c>
      <c r="G84" s="89">
        <v>162.8785</v>
      </c>
      <c r="H84" s="88">
        <v>922960675</v>
      </c>
    </row>
    <row r="85" spans="1:8" ht="15" customHeight="1" x14ac:dyDescent="0.2">
      <c r="A85" s="87" t="s">
        <v>340</v>
      </c>
      <c r="B85" s="87" t="s">
        <v>341</v>
      </c>
      <c r="C85" s="87" t="s">
        <v>342</v>
      </c>
      <c r="D85" s="90" t="s">
        <v>71</v>
      </c>
      <c r="E85" s="88">
        <v>6010</v>
      </c>
      <c r="F85" s="88">
        <v>1299613</v>
      </c>
      <c r="G85" s="89">
        <v>216.24180000000001</v>
      </c>
      <c r="H85" s="88">
        <v>29555760</v>
      </c>
    </row>
    <row r="86" spans="1:8" ht="15" customHeight="1" x14ac:dyDescent="0.2">
      <c r="A86" s="87" t="s">
        <v>87</v>
      </c>
      <c r="B86" s="87" t="s">
        <v>88</v>
      </c>
      <c r="C86" s="87" t="s">
        <v>89</v>
      </c>
      <c r="D86" s="90" t="s">
        <v>71</v>
      </c>
      <c r="E86" s="88">
        <v>5473</v>
      </c>
      <c r="F86" s="88">
        <v>2857064</v>
      </c>
      <c r="G86" s="89">
        <v>522.02890000000002</v>
      </c>
      <c r="H86" s="88">
        <v>73657800</v>
      </c>
    </row>
    <row r="87" spans="1:8" ht="15" customHeight="1" x14ac:dyDescent="0.2">
      <c r="A87" s="87" t="s">
        <v>343</v>
      </c>
      <c r="B87" s="87" t="s">
        <v>344</v>
      </c>
      <c r="C87" s="87" t="s">
        <v>345</v>
      </c>
      <c r="D87" s="90" t="s">
        <v>103</v>
      </c>
      <c r="E87" s="88">
        <v>599258</v>
      </c>
      <c r="F87" s="88">
        <v>25517883.399999999</v>
      </c>
      <c r="G87" s="89">
        <v>42.582500000000003</v>
      </c>
      <c r="H87" s="88">
        <v>365053821</v>
      </c>
    </row>
    <row r="88" spans="1:8" ht="15" customHeight="1" x14ac:dyDescent="0.2">
      <c r="A88" s="87" t="s">
        <v>346</v>
      </c>
      <c r="B88" s="87" t="s">
        <v>347</v>
      </c>
      <c r="C88" s="87" t="s">
        <v>348</v>
      </c>
      <c r="D88" s="90" t="s">
        <v>71</v>
      </c>
      <c r="E88" s="88">
        <v>694</v>
      </c>
      <c r="F88" s="88">
        <v>111515</v>
      </c>
      <c r="G88" s="89">
        <v>160.68440000000001</v>
      </c>
      <c r="H88" s="88">
        <v>7920000</v>
      </c>
    </row>
    <row r="89" spans="1:8" ht="15" customHeight="1" x14ac:dyDescent="0.2">
      <c r="A89" s="87" t="s">
        <v>349</v>
      </c>
      <c r="B89" s="87" t="s">
        <v>350</v>
      </c>
      <c r="C89" s="87" t="s">
        <v>351</v>
      </c>
      <c r="D89" s="90" t="s">
        <v>71</v>
      </c>
      <c r="E89" s="88">
        <v>8041</v>
      </c>
      <c r="F89" s="88">
        <v>26735860</v>
      </c>
      <c r="G89" s="89">
        <v>3324.9422</v>
      </c>
      <c r="H89" s="88">
        <v>1356997200</v>
      </c>
    </row>
    <row r="90" spans="1:8" ht="15" customHeight="1" x14ac:dyDescent="0.2">
      <c r="A90" s="87" t="s">
        <v>78</v>
      </c>
      <c r="B90" s="87" t="s">
        <v>79</v>
      </c>
      <c r="C90" s="87" t="s">
        <v>80</v>
      </c>
      <c r="D90" s="90" t="s">
        <v>71</v>
      </c>
      <c r="E90" s="88">
        <v>46713</v>
      </c>
      <c r="F90" s="88">
        <v>3600754.2</v>
      </c>
      <c r="G90" s="89">
        <v>77.082499999999996</v>
      </c>
      <c r="H90" s="88">
        <v>59740000</v>
      </c>
    </row>
    <row r="91" spans="1:8" ht="15" customHeight="1" x14ac:dyDescent="0.2">
      <c r="A91" s="87" t="s">
        <v>352</v>
      </c>
      <c r="B91" s="87" t="s">
        <v>353</v>
      </c>
      <c r="C91" s="87" t="s">
        <v>354</v>
      </c>
      <c r="D91" s="90" t="s">
        <v>103</v>
      </c>
      <c r="E91" s="88">
        <v>184796</v>
      </c>
      <c r="F91" s="88">
        <v>1433158.7</v>
      </c>
      <c r="G91" s="89">
        <v>7.7553999999999998</v>
      </c>
      <c r="H91" s="88">
        <v>30411450.300000001</v>
      </c>
    </row>
    <row r="92" spans="1:8" ht="15" customHeight="1" x14ac:dyDescent="0.2">
      <c r="A92" s="87" t="s">
        <v>355</v>
      </c>
      <c r="B92" s="87" t="s">
        <v>356</v>
      </c>
      <c r="C92" s="87" t="s">
        <v>357</v>
      </c>
      <c r="D92" s="90" t="s">
        <v>71</v>
      </c>
      <c r="E92" s="88">
        <v>5</v>
      </c>
      <c r="F92" s="88">
        <v>2000</v>
      </c>
      <c r="G92" s="89">
        <v>400</v>
      </c>
      <c r="H92" s="88">
        <v>158179600</v>
      </c>
    </row>
    <row r="93" spans="1:8" ht="15" customHeight="1" x14ac:dyDescent="0.2">
      <c r="A93" s="87" t="s">
        <v>68</v>
      </c>
      <c r="B93" s="87" t="s">
        <v>69</v>
      </c>
      <c r="C93" s="87" t="s">
        <v>70</v>
      </c>
      <c r="D93" s="90" t="s">
        <v>71</v>
      </c>
      <c r="E93" s="88">
        <v>735</v>
      </c>
      <c r="F93" s="88">
        <v>184980.5</v>
      </c>
      <c r="G93" s="89">
        <v>251.67410000000001</v>
      </c>
      <c r="H93" s="88">
        <v>335327676</v>
      </c>
    </row>
    <row r="94" spans="1:8" ht="15" customHeight="1" x14ac:dyDescent="0.2">
      <c r="A94" s="87" t="s">
        <v>358</v>
      </c>
      <c r="B94" s="87" t="s">
        <v>359</v>
      </c>
      <c r="C94" s="87" t="s">
        <v>360</v>
      </c>
      <c r="D94" s="90" t="s">
        <v>71</v>
      </c>
      <c r="E94" s="88">
        <v>60293</v>
      </c>
      <c r="F94" s="88">
        <v>1446931.1</v>
      </c>
      <c r="G94" s="89">
        <v>23.9983</v>
      </c>
      <c r="H94" s="88">
        <v>38826676</v>
      </c>
    </row>
    <row r="95" spans="1:8" ht="15" customHeight="1" x14ac:dyDescent="0.2">
      <c r="A95" s="87" t="s">
        <v>361</v>
      </c>
      <c r="B95" s="87" t="s">
        <v>362</v>
      </c>
      <c r="C95" s="87" t="s">
        <v>363</v>
      </c>
      <c r="D95" s="90" t="s">
        <v>71</v>
      </c>
      <c r="E95" s="88">
        <v>179407</v>
      </c>
      <c r="F95" s="88">
        <v>1378217.35</v>
      </c>
      <c r="G95" s="89">
        <v>7.6821000000000002</v>
      </c>
      <c r="H95" s="88">
        <v>36546519.600000001</v>
      </c>
    </row>
    <row r="96" spans="1:8" ht="15" customHeight="1" x14ac:dyDescent="0.2">
      <c r="A96" s="87" t="s">
        <v>364</v>
      </c>
      <c r="B96" s="87" t="s">
        <v>365</v>
      </c>
      <c r="C96" s="87" t="s">
        <v>366</v>
      </c>
      <c r="D96" s="90" t="s">
        <v>71</v>
      </c>
      <c r="E96" s="88">
        <v>1717</v>
      </c>
      <c r="F96" s="88">
        <v>9222.2199999999993</v>
      </c>
      <c r="G96" s="89">
        <v>5.3711000000000002</v>
      </c>
      <c r="H96" s="88">
        <v>7431781</v>
      </c>
    </row>
    <row r="97" spans="1:8" ht="15" customHeight="1" x14ac:dyDescent="0.2">
      <c r="A97" s="87" t="s">
        <v>367</v>
      </c>
      <c r="B97" s="87" t="s">
        <v>368</v>
      </c>
      <c r="C97" s="87" t="s">
        <v>369</v>
      </c>
      <c r="D97" s="90" t="s">
        <v>71</v>
      </c>
      <c r="E97" s="88">
        <v>1132975</v>
      </c>
      <c r="F97" s="88">
        <v>12021733.4</v>
      </c>
      <c r="G97" s="89">
        <v>10.610799999999999</v>
      </c>
      <c r="H97" s="88">
        <v>148797235.94999999</v>
      </c>
    </row>
    <row r="98" spans="1:8" ht="15" customHeight="1" x14ac:dyDescent="0.2">
      <c r="A98" s="87" t="s">
        <v>370</v>
      </c>
      <c r="B98" s="87" t="s">
        <v>371</v>
      </c>
      <c r="C98" s="87" t="s">
        <v>372</v>
      </c>
      <c r="D98" s="90" t="s">
        <v>71</v>
      </c>
      <c r="E98" s="88">
        <v>717537</v>
      </c>
      <c r="F98" s="88">
        <v>42610299</v>
      </c>
      <c r="G98" s="89">
        <v>59.384099999999997</v>
      </c>
      <c r="H98" s="88">
        <v>20879775466</v>
      </c>
    </row>
    <row r="99" spans="1:8" ht="15" customHeight="1" x14ac:dyDescent="0.2">
      <c r="A99" s="87" t="s">
        <v>373</v>
      </c>
      <c r="B99" s="87" t="s">
        <v>374</v>
      </c>
      <c r="C99" s="87" t="s">
        <v>375</v>
      </c>
      <c r="D99" s="90" t="s">
        <v>103</v>
      </c>
      <c r="E99" s="88">
        <v>48864</v>
      </c>
      <c r="F99" s="88">
        <v>627946.30000000005</v>
      </c>
      <c r="G99" s="89">
        <v>12.850899999999999</v>
      </c>
      <c r="H99" s="88">
        <v>55628400</v>
      </c>
    </row>
    <row r="100" spans="1:8" ht="15" customHeight="1" x14ac:dyDescent="0.2">
      <c r="A100" s="87" t="s">
        <v>376</v>
      </c>
      <c r="B100" s="87" t="s">
        <v>377</v>
      </c>
      <c r="C100" s="87" t="s">
        <v>378</v>
      </c>
      <c r="D100" s="90" t="s">
        <v>71</v>
      </c>
      <c r="E100" s="88">
        <v>1221</v>
      </c>
      <c r="F100" s="88">
        <v>206279</v>
      </c>
      <c r="G100" s="89">
        <v>168.9427</v>
      </c>
      <c r="H100" s="88">
        <v>53063120</v>
      </c>
    </row>
    <row r="101" spans="1:8" ht="15" customHeight="1" x14ac:dyDescent="0.2">
      <c r="A101" s="87" t="s">
        <v>379</v>
      </c>
      <c r="B101" s="87" t="s">
        <v>380</v>
      </c>
      <c r="C101" s="87" t="s">
        <v>381</v>
      </c>
      <c r="D101" s="90" t="s">
        <v>71</v>
      </c>
      <c r="E101" s="88">
        <v>286</v>
      </c>
      <c r="F101" s="88">
        <v>25543.5</v>
      </c>
      <c r="G101" s="89">
        <v>89.312899999999999</v>
      </c>
      <c r="H101" s="88">
        <v>19330442</v>
      </c>
    </row>
    <row r="102" spans="1:8" ht="15" customHeight="1" x14ac:dyDescent="0.2">
      <c r="A102" s="87" t="s">
        <v>382</v>
      </c>
      <c r="B102" s="87" t="s">
        <v>383</v>
      </c>
      <c r="C102" s="87" t="s">
        <v>384</v>
      </c>
      <c r="D102" s="90" t="s">
        <v>71</v>
      </c>
      <c r="E102" s="88">
        <v>3521</v>
      </c>
      <c r="F102" s="88">
        <v>99219.5</v>
      </c>
      <c r="G102" s="89">
        <v>28.179400000000001</v>
      </c>
      <c r="H102" s="88">
        <v>9234240</v>
      </c>
    </row>
    <row r="103" spans="1:8" s="86" customFormat="1" ht="15" customHeight="1" x14ac:dyDescent="0.2">
      <c r="A103" s="84" t="s">
        <v>20</v>
      </c>
      <c r="B103" s="84"/>
      <c r="C103" s="85"/>
      <c r="D103" s="85"/>
      <c r="E103" s="85"/>
      <c r="F103" s="85"/>
      <c r="G103" s="85"/>
      <c r="H103" s="115"/>
    </row>
    <row r="104" spans="1:8" s="86" customFormat="1" ht="15" customHeight="1" x14ac:dyDescent="0.2">
      <c r="A104" s="87" t="s">
        <v>438</v>
      </c>
      <c r="B104" s="87" t="s">
        <v>439</v>
      </c>
      <c r="C104" s="87" t="s">
        <v>150</v>
      </c>
      <c r="D104" s="90" t="s">
        <v>103</v>
      </c>
      <c r="E104" s="88">
        <v>1000000</v>
      </c>
      <c r="F104" s="88">
        <v>1002500</v>
      </c>
      <c r="G104" s="89">
        <v>100.25</v>
      </c>
      <c r="H104" s="88">
        <v>300750000</v>
      </c>
    </row>
    <row r="105" spans="1:8" ht="15" customHeight="1" x14ac:dyDescent="0.2">
      <c r="A105" s="87" t="s">
        <v>392</v>
      </c>
      <c r="B105" s="87" t="s">
        <v>393</v>
      </c>
      <c r="C105" s="87" t="s">
        <v>102</v>
      </c>
      <c r="D105" s="90" t="s">
        <v>103</v>
      </c>
      <c r="E105" s="88">
        <v>18180</v>
      </c>
      <c r="F105" s="88">
        <v>61069.46</v>
      </c>
      <c r="G105" s="89">
        <v>60</v>
      </c>
      <c r="H105" s="88">
        <v>4150952.76</v>
      </c>
    </row>
    <row r="106" spans="1:8" ht="15" customHeight="1" x14ac:dyDescent="0.2">
      <c r="A106" s="87" t="s">
        <v>395</v>
      </c>
      <c r="B106" s="87" t="s">
        <v>396</v>
      </c>
      <c r="C106" s="87" t="s">
        <v>397</v>
      </c>
      <c r="D106" s="90" t="s">
        <v>103</v>
      </c>
      <c r="E106" s="88">
        <v>2200000</v>
      </c>
      <c r="F106" s="88">
        <v>2226500</v>
      </c>
      <c r="G106" s="89">
        <v>101.2045</v>
      </c>
      <c r="H106" s="88">
        <v>131950000</v>
      </c>
    </row>
    <row r="107" spans="1:8" ht="15" customHeight="1" x14ac:dyDescent="0.2">
      <c r="A107" s="87" t="s">
        <v>399</v>
      </c>
      <c r="B107" s="87" t="s">
        <v>400</v>
      </c>
      <c r="C107" s="87" t="s">
        <v>401</v>
      </c>
      <c r="D107" s="90" t="s">
        <v>71</v>
      </c>
      <c r="E107" s="88">
        <v>50057</v>
      </c>
      <c r="F107" s="88">
        <v>255626.4</v>
      </c>
      <c r="G107" s="89">
        <v>68.0137</v>
      </c>
      <c r="H107" s="88">
        <v>248199616.31</v>
      </c>
    </row>
    <row r="108" spans="1:8" ht="15" customHeight="1" x14ac:dyDescent="0.2">
      <c r="A108" s="87" t="s">
        <v>440</v>
      </c>
      <c r="B108" s="87" t="s">
        <v>441</v>
      </c>
      <c r="C108" s="87" t="s">
        <v>442</v>
      </c>
      <c r="D108" s="90" t="s">
        <v>103</v>
      </c>
      <c r="E108" s="88">
        <v>7000000</v>
      </c>
      <c r="F108" s="88">
        <v>7030950</v>
      </c>
      <c r="G108" s="89">
        <v>100.4421</v>
      </c>
      <c r="H108" s="88">
        <v>202000000</v>
      </c>
    </row>
    <row r="109" spans="1:8" ht="15" customHeight="1" x14ac:dyDescent="0.2">
      <c r="A109" s="87" t="s">
        <v>402</v>
      </c>
      <c r="B109" s="87" t="s">
        <v>403</v>
      </c>
      <c r="C109" s="87" t="s">
        <v>153</v>
      </c>
      <c r="D109" s="90" t="s">
        <v>103</v>
      </c>
      <c r="E109" s="88">
        <v>34399459</v>
      </c>
      <c r="F109" s="88">
        <v>2753621.17</v>
      </c>
      <c r="G109" s="89">
        <v>100.9466</v>
      </c>
      <c r="H109" s="88">
        <v>7492500</v>
      </c>
    </row>
    <row r="110" spans="1:8" ht="15" customHeight="1" x14ac:dyDescent="0.2">
      <c r="A110" s="87" t="s">
        <v>443</v>
      </c>
      <c r="B110" s="87" t="s">
        <v>444</v>
      </c>
      <c r="C110" s="87" t="s">
        <v>445</v>
      </c>
      <c r="D110" s="90" t="s">
        <v>103</v>
      </c>
      <c r="E110" s="88">
        <v>50000</v>
      </c>
      <c r="F110" s="88">
        <v>381936.55</v>
      </c>
      <c r="G110" s="89">
        <v>102</v>
      </c>
      <c r="H110" s="88">
        <v>381936552</v>
      </c>
    </row>
    <row r="111" spans="1:8" ht="15" customHeight="1" x14ac:dyDescent="0.2">
      <c r="A111" s="87" t="s">
        <v>446</v>
      </c>
      <c r="B111" s="87" t="s">
        <v>447</v>
      </c>
      <c r="C111" s="87" t="s">
        <v>445</v>
      </c>
      <c r="D111" s="90" t="s">
        <v>103</v>
      </c>
      <c r="E111" s="88">
        <v>130600000</v>
      </c>
      <c r="F111" s="88">
        <v>133870300</v>
      </c>
      <c r="G111" s="89">
        <v>102.50409999999999</v>
      </c>
      <c r="H111" s="88">
        <v>306900000</v>
      </c>
    </row>
    <row r="112" spans="1:8" ht="15" customHeight="1" x14ac:dyDescent="0.2">
      <c r="A112" s="87" t="s">
        <v>448</v>
      </c>
      <c r="B112" s="87" t="s">
        <v>449</v>
      </c>
      <c r="C112" s="87" t="s">
        <v>445</v>
      </c>
      <c r="D112" s="90" t="s">
        <v>103</v>
      </c>
      <c r="E112" s="88">
        <v>1100000</v>
      </c>
      <c r="F112" s="88">
        <v>8272362.71</v>
      </c>
      <c r="G112" s="89">
        <v>99.491</v>
      </c>
      <c r="H112" s="88">
        <v>339093000.76999998</v>
      </c>
    </row>
    <row r="113" spans="1:8" ht="15" customHeight="1" x14ac:dyDescent="0.2">
      <c r="A113" s="87" t="s">
        <v>450</v>
      </c>
      <c r="B113" s="87" t="s">
        <v>451</v>
      </c>
      <c r="C113" s="87" t="s">
        <v>452</v>
      </c>
      <c r="D113" s="90" t="s">
        <v>71</v>
      </c>
      <c r="E113" s="88">
        <v>4100000</v>
      </c>
      <c r="F113" s="88">
        <v>27672109.469999999</v>
      </c>
      <c r="G113" s="89">
        <v>102.72329999999999</v>
      </c>
      <c r="H113" s="88">
        <v>45453599.420000002</v>
      </c>
    </row>
    <row r="114" spans="1:8" ht="15" customHeight="1" x14ac:dyDescent="0.2">
      <c r="A114" s="87" t="s">
        <v>404</v>
      </c>
      <c r="B114" s="87" t="s">
        <v>405</v>
      </c>
      <c r="C114" s="87" t="s">
        <v>406</v>
      </c>
      <c r="D114" s="90" t="s">
        <v>103</v>
      </c>
      <c r="E114" s="88">
        <v>42057828</v>
      </c>
      <c r="F114" s="88">
        <v>42527127.770000003</v>
      </c>
      <c r="G114" s="89">
        <v>101.11579999999999</v>
      </c>
      <c r="H114" s="88">
        <v>2297700000</v>
      </c>
    </row>
    <row r="115" spans="1:8" ht="15" customHeight="1" x14ac:dyDescent="0.2">
      <c r="A115" s="87" t="s">
        <v>407</v>
      </c>
      <c r="B115" s="87" t="s">
        <v>408</v>
      </c>
      <c r="C115" s="87" t="s">
        <v>409</v>
      </c>
      <c r="D115" s="90" t="s">
        <v>103</v>
      </c>
      <c r="E115" s="88">
        <v>1751400</v>
      </c>
      <c r="F115" s="88">
        <v>1765454.2</v>
      </c>
      <c r="G115" s="89">
        <v>100.80249999999999</v>
      </c>
      <c r="H115" s="88">
        <v>67737000</v>
      </c>
    </row>
    <row r="116" spans="1:8" ht="15" customHeight="1" x14ac:dyDescent="0.2">
      <c r="A116" s="87" t="s">
        <v>453</v>
      </c>
      <c r="B116" s="87" t="s">
        <v>454</v>
      </c>
      <c r="C116" s="87" t="s">
        <v>412</v>
      </c>
      <c r="D116" s="90" t="s">
        <v>103</v>
      </c>
      <c r="E116" s="88">
        <v>26500000</v>
      </c>
      <c r="F116" s="88">
        <v>26685795</v>
      </c>
      <c r="G116" s="89">
        <v>100.7011</v>
      </c>
      <c r="H116" s="88" t="s">
        <v>195</v>
      </c>
    </row>
    <row r="117" spans="1:8" ht="15" customHeight="1" x14ac:dyDescent="0.2">
      <c r="A117" s="87" t="s">
        <v>455</v>
      </c>
      <c r="B117" s="87" t="s">
        <v>456</v>
      </c>
      <c r="C117" s="87" t="s">
        <v>412</v>
      </c>
      <c r="D117" s="90" t="s">
        <v>103</v>
      </c>
      <c r="E117" s="88">
        <v>22100000</v>
      </c>
      <c r="F117" s="88">
        <v>22442035</v>
      </c>
      <c r="G117" s="89">
        <v>101.4081</v>
      </c>
      <c r="H117" s="88">
        <v>3006960000</v>
      </c>
    </row>
    <row r="118" spans="1:8" ht="15" customHeight="1" x14ac:dyDescent="0.2">
      <c r="A118" s="87" t="s">
        <v>457</v>
      </c>
      <c r="B118" s="87" t="s">
        <v>458</v>
      </c>
      <c r="C118" s="87" t="s">
        <v>412</v>
      </c>
      <c r="D118" s="90" t="s">
        <v>103</v>
      </c>
      <c r="E118" s="88">
        <v>8850450</v>
      </c>
      <c r="F118" s="88">
        <v>66932762.270000003</v>
      </c>
      <c r="G118" s="89">
        <v>100.20059999999999</v>
      </c>
      <c r="H118" s="88">
        <v>3755350294.6900001</v>
      </c>
    </row>
    <row r="119" spans="1:8" ht="15" customHeight="1" x14ac:dyDescent="0.2">
      <c r="A119" s="87" t="s">
        <v>459</v>
      </c>
      <c r="B119" s="87" t="s">
        <v>460</v>
      </c>
      <c r="C119" s="87" t="s">
        <v>412</v>
      </c>
      <c r="D119" s="90" t="s">
        <v>103</v>
      </c>
      <c r="E119" s="88">
        <v>149560000</v>
      </c>
      <c r="F119" s="88">
        <v>1185556777.45</v>
      </c>
      <c r="G119" s="89">
        <v>105.396</v>
      </c>
      <c r="H119" s="88">
        <v>7790046819.1000004</v>
      </c>
    </row>
    <row r="120" spans="1:8" ht="15" customHeight="1" x14ac:dyDescent="0.2">
      <c r="A120" s="87" t="s">
        <v>410</v>
      </c>
      <c r="B120" s="87" t="s">
        <v>411</v>
      </c>
      <c r="C120" s="87" t="s">
        <v>412</v>
      </c>
      <c r="D120" s="90" t="s">
        <v>103</v>
      </c>
      <c r="E120" s="88">
        <v>777738044</v>
      </c>
      <c r="F120" s="88">
        <v>809392695.75</v>
      </c>
      <c r="G120" s="89">
        <v>104.0907</v>
      </c>
      <c r="H120" s="88">
        <v>11674030000</v>
      </c>
    </row>
    <row r="121" spans="1:8" ht="15" customHeight="1" x14ac:dyDescent="0.2">
      <c r="A121" s="87" t="s">
        <v>413</v>
      </c>
      <c r="B121" s="87" t="s">
        <v>414</v>
      </c>
      <c r="C121" s="87" t="s">
        <v>412</v>
      </c>
      <c r="D121" s="90" t="s">
        <v>103</v>
      </c>
      <c r="E121" s="88">
        <v>95902828</v>
      </c>
      <c r="F121" s="88">
        <v>842681575.13</v>
      </c>
      <c r="G121" s="89">
        <v>116.58759999999999</v>
      </c>
      <c r="H121" s="88">
        <v>11988409860</v>
      </c>
    </row>
    <row r="122" spans="1:8" ht="15" customHeight="1" x14ac:dyDescent="0.2">
      <c r="A122" s="87" t="s">
        <v>461</v>
      </c>
      <c r="B122" s="87" t="s">
        <v>462</v>
      </c>
      <c r="C122" s="87" t="s">
        <v>412</v>
      </c>
      <c r="D122" s="90" t="s">
        <v>103</v>
      </c>
      <c r="E122" s="88">
        <v>262460000</v>
      </c>
      <c r="F122" s="88">
        <v>263931993</v>
      </c>
      <c r="G122" s="89">
        <v>100.566</v>
      </c>
      <c r="H122" s="88">
        <v>3510500000</v>
      </c>
    </row>
    <row r="123" spans="1:8" ht="15" customHeight="1" x14ac:dyDescent="0.2">
      <c r="A123" s="87" t="s">
        <v>463</v>
      </c>
      <c r="B123" s="87" t="s">
        <v>464</v>
      </c>
      <c r="C123" s="87" t="s">
        <v>412</v>
      </c>
      <c r="D123" s="90" t="s">
        <v>103</v>
      </c>
      <c r="E123" s="88">
        <v>134471140</v>
      </c>
      <c r="F123" s="88">
        <v>135220301</v>
      </c>
      <c r="G123" s="89">
        <v>100.56140000000001</v>
      </c>
      <c r="H123" s="88">
        <v>5016500000</v>
      </c>
    </row>
    <row r="124" spans="1:8" ht="15" customHeight="1" x14ac:dyDescent="0.2">
      <c r="A124" s="87" t="s">
        <v>465</v>
      </c>
      <c r="B124" s="87" t="s">
        <v>466</v>
      </c>
      <c r="C124" s="87" t="s">
        <v>412</v>
      </c>
      <c r="D124" s="90" t="s">
        <v>103</v>
      </c>
      <c r="E124" s="88">
        <v>85214233</v>
      </c>
      <c r="F124" s="88">
        <v>100233277.72</v>
      </c>
      <c r="G124" s="89">
        <v>117.5934</v>
      </c>
      <c r="H124" s="88">
        <v>6933000000</v>
      </c>
    </row>
    <row r="125" spans="1:8" ht="15" customHeight="1" x14ac:dyDescent="0.2">
      <c r="A125" s="87" t="s">
        <v>415</v>
      </c>
      <c r="B125" s="87" t="s">
        <v>416</v>
      </c>
      <c r="C125" s="87" t="s">
        <v>412</v>
      </c>
      <c r="D125" s="90" t="s">
        <v>103</v>
      </c>
      <c r="E125" s="88">
        <v>311175000</v>
      </c>
      <c r="F125" s="88">
        <v>379263086</v>
      </c>
      <c r="G125" s="89">
        <v>121.8386</v>
      </c>
      <c r="H125" s="88">
        <v>15076600000</v>
      </c>
    </row>
    <row r="126" spans="1:8" ht="15" customHeight="1" x14ac:dyDescent="0.2">
      <c r="A126" s="87" t="s">
        <v>467</v>
      </c>
      <c r="B126" s="87" t="s">
        <v>468</v>
      </c>
      <c r="C126" s="87" t="s">
        <v>412</v>
      </c>
      <c r="D126" s="90" t="s">
        <v>103</v>
      </c>
      <c r="E126" s="88">
        <v>200000</v>
      </c>
      <c r="F126" s="88">
        <v>1521803.5</v>
      </c>
      <c r="G126" s="89">
        <v>101.2</v>
      </c>
      <c r="H126" s="88">
        <v>10995030293.280001</v>
      </c>
    </row>
    <row r="127" spans="1:8" ht="15" customHeight="1" x14ac:dyDescent="0.2">
      <c r="A127" s="87" t="s">
        <v>417</v>
      </c>
      <c r="B127" s="87" t="s">
        <v>418</v>
      </c>
      <c r="C127" s="87" t="s">
        <v>412</v>
      </c>
      <c r="D127" s="90" t="s">
        <v>103</v>
      </c>
      <c r="E127" s="88">
        <v>345451530</v>
      </c>
      <c r="F127" s="88">
        <v>401771085.97000003</v>
      </c>
      <c r="G127" s="89">
        <v>116.2854</v>
      </c>
      <c r="H127" s="88">
        <v>9299455000</v>
      </c>
    </row>
    <row r="128" spans="1:8" ht="15" customHeight="1" x14ac:dyDescent="0.2">
      <c r="A128" s="87" t="s">
        <v>419</v>
      </c>
      <c r="B128" s="87" t="s">
        <v>420</v>
      </c>
      <c r="C128" s="87" t="s">
        <v>412</v>
      </c>
      <c r="D128" s="90" t="s">
        <v>103</v>
      </c>
      <c r="E128" s="88">
        <v>672415000</v>
      </c>
      <c r="F128" s="88">
        <v>678093702.20000005</v>
      </c>
      <c r="G128" s="89">
        <v>100.84739999999999</v>
      </c>
      <c r="H128" s="88">
        <v>9051000000</v>
      </c>
    </row>
    <row r="129" spans="1:8" ht="15" customHeight="1" x14ac:dyDescent="0.2">
      <c r="A129" s="87" t="s">
        <v>421</v>
      </c>
      <c r="B129" s="87" t="s">
        <v>422</v>
      </c>
      <c r="C129" s="87" t="s">
        <v>412</v>
      </c>
      <c r="D129" s="90" t="s">
        <v>103</v>
      </c>
      <c r="E129" s="88">
        <v>526718995</v>
      </c>
      <c r="F129" s="88">
        <v>606307740.98000002</v>
      </c>
      <c r="G129" s="89">
        <v>115.06829999999999</v>
      </c>
      <c r="H129" s="88">
        <v>11520000000</v>
      </c>
    </row>
    <row r="130" spans="1:8" ht="15" customHeight="1" x14ac:dyDescent="0.2">
      <c r="A130" s="87" t="s">
        <v>469</v>
      </c>
      <c r="B130" s="87" t="s">
        <v>470</v>
      </c>
      <c r="C130" s="87" t="s">
        <v>412</v>
      </c>
      <c r="D130" s="90" t="s">
        <v>103</v>
      </c>
      <c r="E130" s="88">
        <v>227800000</v>
      </c>
      <c r="F130" s="88">
        <v>285906501.92000002</v>
      </c>
      <c r="G130" s="89">
        <v>123.0626</v>
      </c>
      <c r="H130" s="88">
        <v>3673597909.5900002</v>
      </c>
    </row>
    <row r="131" spans="1:8" ht="15" customHeight="1" x14ac:dyDescent="0.2">
      <c r="A131" s="87" t="s">
        <v>423</v>
      </c>
      <c r="B131" s="87" t="s">
        <v>424</v>
      </c>
      <c r="C131" s="87" t="s">
        <v>412</v>
      </c>
      <c r="D131" s="90" t="s">
        <v>103</v>
      </c>
      <c r="E131" s="88">
        <v>1007801950</v>
      </c>
      <c r="F131" s="88">
        <v>1007347132.1799999</v>
      </c>
      <c r="G131" s="89">
        <v>98.847399999999993</v>
      </c>
      <c r="H131" s="88">
        <v>11298984671.620001</v>
      </c>
    </row>
    <row r="132" spans="1:8" ht="15" customHeight="1" x14ac:dyDescent="0.2">
      <c r="A132" s="87" t="s">
        <v>425</v>
      </c>
      <c r="B132" s="87" t="s">
        <v>426</v>
      </c>
      <c r="C132" s="87" t="s">
        <v>412</v>
      </c>
      <c r="D132" s="90" t="s">
        <v>103</v>
      </c>
      <c r="E132" s="88">
        <v>14015225</v>
      </c>
      <c r="F132" s="88">
        <v>101791958.58</v>
      </c>
      <c r="G132" s="89">
        <v>96.108900000000006</v>
      </c>
      <c r="H132" s="88">
        <v>5616927380.3999996</v>
      </c>
    </row>
    <row r="133" spans="1:8" ht="12.75" customHeight="1" x14ac:dyDescent="0.2">
      <c r="H133" s="115"/>
    </row>
    <row r="134" spans="1:8" ht="12.75" customHeight="1" x14ac:dyDescent="0.2">
      <c r="B134" s="138" t="s">
        <v>160</v>
      </c>
      <c r="C134" s="113" t="s">
        <v>161</v>
      </c>
      <c r="H134" s="115"/>
    </row>
    <row r="135" spans="1:8" ht="12.75" customHeight="1" x14ac:dyDescent="0.2">
      <c r="B135" s="113"/>
      <c r="C135" s="113" t="s">
        <v>162</v>
      </c>
      <c r="H135" s="115"/>
    </row>
    <row r="136" spans="1:8" ht="12.75" customHeight="1" x14ac:dyDescent="0.2">
      <c r="B136" s="113"/>
      <c r="C136" s="113" t="s">
        <v>163</v>
      </c>
      <c r="H136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3698-1838-4865-9304-3DBC01C1EC31}">
  <dimension ref="A1:H75"/>
  <sheetViews>
    <sheetView showGridLines="0" zoomScale="130" zoomScaleNormal="130" workbookViewId="0">
      <selection sqref="A1:H1"/>
    </sheetView>
  </sheetViews>
  <sheetFormatPr defaultColWidth="9.140625" defaultRowHeight="12.75" customHeight="1" x14ac:dyDescent="0.2"/>
  <cols>
    <col min="1" max="1" width="2.85546875" style="180" customWidth="1"/>
    <col min="2" max="2" width="10" style="180" customWidth="1"/>
    <col min="3" max="3" width="14.7109375" style="180" customWidth="1"/>
    <col min="4" max="4" width="34.42578125" style="181" bestFit="1" customWidth="1"/>
    <col min="5" max="5" width="9.7109375" style="180" customWidth="1"/>
    <col min="6" max="6" width="9" style="180" customWidth="1"/>
    <col min="7" max="7" width="15.140625" style="180" customWidth="1"/>
    <col min="8" max="8" width="11" style="180" customWidth="1"/>
    <col min="9" max="16384" width="9.140625" style="155"/>
  </cols>
  <sheetData>
    <row r="1" spans="1:8" s="143" customFormat="1" ht="19.5" customHeight="1" x14ac:dyDescent="0.25">
      <c r="A1" s="267" t="s">
        <v>472</v>
      </c>
      <c r="B1" s="267"/>
      <c r="C1" s="267"/>
      <c r="D1" s="267"/>
      <c r="E1" s="267"/>
      <c r="F1" s="267"/>
      <c r="G1" s="267"/>
      <c r="H1" s="267"/>
    </row>
    <row r="2" spans="1:8" s="147" customFormat="1" ht="24" x14ac:dyDescent="0.2">
      <c r="A2" s="144"/>
      <c r="B2" s="145" t="s">
        <v>64</v>
      </c>
      <c r="C2" s="145" t="s">
        <v>65</v>
      </c>
      <c r="D2" s="145" t="s">
        <v>66</v>
      </c>
      <c r="E2" s="145" t="s">
        <v>67</v>
      </c>
      <c r="F2" s="145" t="s">
        <v>473</v>
      </c>
      <c r="G2" s="145" t="s">
        <v>474</v>
      </c>
      <c r="H2" s="146" t="s">
        <v>390</v>
      </c>
    </row>
    <row r="3" spans="1:8" ht="17.100000000000001" customHeight="1" x14ac:dyDescent="0.2">
      <c r="A3" s="148">
        <v>1</v>
      </c>
      <c r="B3" s="149" t="s">
        <v>68</v>
      </c>
      <c r="C3" s="149" t="s">
        <v>69</v>
      </c>
      <c r="D3" s="150" t="s">
        <v>70</v>
      </c>
      <c r="E3" s="151" t="s">
        <v>71</v>
      </c>
      <c r="F3" s="152">
        <v>44368</v>
      </c>
      <c r="G3" s="153">
        <v>830019</v>
      </c>
      <c r="H3" s="154" t="s">
        <v>475</v>
      </c>
    </row>
    <row r="4" spans="1:8" ht="17.100000000000001" customHeight="1" x14ac:dyDescent="0.2">
      <c r="A4" s="148" t="s">
        <v>476</v>
      </c>
      <c r="B4" s="156" t="s">
        <v>298</v>
      </c>
      <c r="C4" s="156" t="s">
        <v>299</v>
      </c>
      <c r="D4" s="157" t="s">
        <v>300</v>
      </c>
      <c r="E4" s="158" t="s">
        <v>71</v>
      </c>
      <c r="F4" s="159">
        <v>44397</v>
      </c>
      <c r="G4" s="160">
        <v>806385</v>
      </c>
      <c r="H4" s="161" t="s">
        <v>477</v>
      </c>
    </row>
    <row r="5" spans="1:8" ht="17.100000000000001" customHeight="1" x14ac:dyDescent="0.2">
      <c r="A5" s="148" t="s">
        <v>478</v>
      </c>
      <c r="B5" s="156" t="s">
        <v>334</v>
      </c>
      <c r="C5" s="156" t="s">
        <v>335</v>
      </c>
      <c r="D5" s="157" t="s">
        <v>336</v>
      </c>
      <c r="E5" s="158" t="s">
        <v>103</v>
      </c>
      <c r="F5" s="159">
        <v>44460</v>
      </c>
      <c r="G5" s="160">
        <v>1960000</v>
      </c>
      <c r="H5" s="161" t="s">
        <v>479</v>
      </c>
    </row>
    <row r="7" spans="1:8" ht="12.75" customHeight="1" x14ac:dyDescent="0.2">
      <c r="A7" s="267" t="s">
        <v>480</v>
      </c>
      <c r="B7" s="267"/>
      <c r="C7" s="267"/>
      <c r="D7" s="267"/>
      <c r="E7" s="267"/>
      <c r="F7" s="267"/>
      <c r="G7" s="267"/>
      <c r="H7" s="267"/>
    </row>
    <row r="8" spans="1:8" ht="12.75" customHeight="1" x14ac:dyDescent="0.2">
      <c r="A8" s="144"/>
      <c r="B8" s="145" t="s">
        <v>64</v>
      </c>
      <c r="C8" s="145" t="s">
        <v>65</v>
      </c>
      <c r="D8" s="145" t="s">
        <v>66</v>
      </c>
      <c r="E8" s="145" t="s">
        <v>67</v>
      </c>
      <c r="F8" s="145" t="s">
        <v>473</v>
      </c>
      <c r="G8" s="146" t="s">
        <v>481</v>
      </c>
      <c r="H8" s="146" t="s">
        <v>390</v>
      </c>
    </row>
    <row r="9" spans="1:8" ht="16.5" customHeight="1" x14ac:dyDescent="0.2">
      <c r="A9" s="162">
        <v>1</v>
      </c>
      <c r="B9" s="163" t="s">
        <v>448</v>
      </c>
      <c r="C9" s="163" t="s">
        <v>449</v>
      </c>
      <c r="D9" s="164" t="s">
        <v>482</v>
      </c>
      <c r="E9" s="165" t="s">
        <v>103</v>
      </c>
      <c r="F9" s="166">
        <v>44232</v>
      </c>
      <c r="G9" s="153">
        <v>450</v>
      </c>
      <c r="H9" s="167" t="s">
        <v>483</v>
      </c>
    </row>
    <row r="10" spans="1:8" s="147" customFormat="1" ht="16.5" customHeight="1" x14ac:dyDescent="0.2">
      <c r="A10" s="162" t="s">
        <v>476</v>
      </c>
      <c r="B10" s="163" t="s">
        <v>407</v>
      </c>
      <c r="C10" s="163" t="s">
        <v>408</v>
      </c>
      <c r="D10" s="164" t="s">
        <v>484</v>
      </c>
      <c r="E10" s="165" t="s">
        <v>103</v>
      </c>
      <c r="F10" s="166">
        <v>44300</v>
      </c>
      <c r="G10" s="153">
        <v>67000000</v>
      </c>
      <c r="H10" s="167" t="s">
        <v>485</v>
      </c>
    </row>
    <row r="11" spans="1:8" s="147" customFormat="1" ht="16.5" customHeight="1" x14ac:dyDescent="0.2">
      <c r="A11" s="162" t="s">
        <v>478</v>
      </c>
      <c r="B11" s="168" t="s">
        <v>419</v>
      </c>
      <c r="C11" s="168" t="s">
        <v>420</v>
      </c>
      <c r="D11" s="169" t="s">
        <v>486</v>
      </c>
      <c r="E11" s="170" t="s">
        <v>103</v>
      </c>
      <c r="F11" s="171">
        <v>44382</v>
      </c>
      <c r="G11" s="160">
        <v>9000000000</v>
      </c>
      <c r="H11" s="172" t="s">
        <v>485</v>
      </c>
    </row>
    <row r="12" spans="1:8" s="147" customFormat="1" ht="16.5" customHeight="1" x14ac:dyDescent="0.2">
      <c r="A12" s="162" t="s">
        <v>487</v>
      </c>
      <c r="B12" s="168" t="s">
        <v>440</v>
      </c>
      <c r="C12" s="168" t="s">
        <v>441</v>
      </c>
      <c r="D12" s="169" t="s">
        <v>442</v>
      </c>
      <c r="E12" s="170" t="s">
        <v>103</v>
      </c>
      <c r="F12" s="171">
        <v>44397</v>
      </c>
      <c r="G12" s="160">
        <v>200000000</v>
      </c>
      <c r="H12" s="172" t="s">
        <v>485</v>
      </c>
    </row>
    <row r="13" spans="1:8" s="147" customFormat="1" ht="16.5" customHeight="1" x14ac:dyDescent="0.2">
      <c r="A13" s="173" t="s">
        <v>488</v>
      </c>
      <c r="B13" s="174" t="s">
        <v>489</v>
      </c>
      <c r="C13" s="174" t="s">
        <v>490</v>
      </c>
      <c r="D13" s="175" t="s">
        <v>491</v>
      </c>
      <c r="E13" s="176" t="s">
        <v>103</v>
      </c>
      <c r="F13" s="177">
        <v>44537</v>
      </c>
      <c r="G13" s="178">
        <v>2000</v>
      </c>
      <c r="H13" s="179" t="s">
        <v>492</v>
      </c>
    </row>
    <row r="14" spans="1:8" s="147" customFormat="1" ht="16.5" customHeight="1" x14ac:dyDescent="0.2">
      <c r="A14" s="173" t="s">
        <v>493</v>
      </c>
      <c r="B14" s="174" t="s">
        <v>494</v>
      </c>
      <c r="C14" s="174" t="s">
        <v>495</v>
      </c>
      <c r="D14" s="175" t="s">
        <v>496</v>
      </c>
      <c r="E14" s="176" t="s">
        <v>71</v>
      </c>
      <c r="F14" s="177">
        <v>44540</v>
      </c>
      <c r="G14" s="178">
        <v>17000000</v>
      </c>
      <c r="H14" s="179" t="s">
        <v>485</v>
      </c>
    </row>
    <row r="15" spans="1:8" s="147" customFormat="1" ht="16.5" customHeight="1" x14ac:dyDescent="0.2">
      <c r="A15" s="173" t="s">
        <v>497</v>
      </c>
      <c r="B15" s="174" t="s">
        <v>498</v>
      </c>
      <c r="C15" s="174" t="s">
        <v>499</v>
      </c>
      <c r="D15" s="175" t="s">
        <v>452</v>
      </c>
      <c r="E15" s="176" t="s">
        <v>71</v>
      </c>
      <c r="F15" s="177">
        <v>44552</v>
      </c>
      <c r="G15" s="178">
        <v>2000000</v>
      </c>
      <c r="H15" s="179" t="s">
        <v>500</v>
      </c>
    </row>
    <row r="17" spans="1:8" s="143" customFormat="1" ht="19.5" customHeight="1" x14ac:dyDescent="0.25">
      <c r="A17" s="267" t="s">
        <v>501</v>
      </c>
      <c r="B17" s="267"/>
      <c r="C17" s="267"/>
      <c r="D17" s="267"/>
      <c r="E17" s="267"/>
      <c r="F17" s="267"/>
      <c r="G17" s="267"/>
      <c r="H17" s="267"/>
    </row>
    <row r="18" spans="1:8" s="147" customFormat="1" ht="12" x14ac:dyDescent="0.2">
      <c r="A18" s="144"/>
      <c r="B18" s="145" t="s">
        <v>64</v>
      </c>
      <c r="C18" s="145" t="s">
        <v>65</v>
      </c>
      <c r="D18" s="145" t="s">
        <v>66</v>
      </c>
      <c r="E18" s="145"/>
      <c r="F18" s="145" t="s">
        <v>61</v>
      </c>
      <c r="G18" s="145" t="s">
        <v>502</v>
      </c>
      <c r="H18" s="145" t="s">
        <v>503</v>
      </c>
    </row>
    <row r="19" spans="1:8" ht="16.5" customHeight="1" x14ac:dyDescent="0.2">
      <c r="A19" s="182">
        <v>1</v>
      </c>
      <c r="B19" s="163" t="s">
        <v>358</v>
      </c>
      <c r="C19" s="163" t="s">
        <v>359</v>
      </c>
      <c r="D19" s="164" t="s">
        <v>504</v>
      </c>
      <c r="E19" s="165"/>
      <c r="F19" s="166">
        <v>44216</v>
      </c>
      <c r="G19" s="153" t="s">
        <v>103</v>
      </c>
      <c r="H19" s="167" t="s">
        <v>71</v>
      </c>
    </row>
    <row r="20" spans="1:8" ht="17.100000000000001" customHeight="1" x14ac:dyDescent="0.2">
      <c r="A20" s="182"/>
      <c r="B20" s="182"/>
      <c r="C20" s="182"/>
      <c r="D20" s="183"/>
      <c r="E20" s="184"/>
      <c r="F20" s="185"/>
      <c r="G20" s="186"/>
      <c r="H20" s="187"/>
    </row>
    <row r="21" spans="1:8" s="143" customFormat="1" ht="18.75" customHeight="1" x14ac:dyDescent="0.25">
      <c r="A21" s="267" t="s">
        <v>505</v>
      </c>
      <c r="B21" s="267"/>
      <c r="C21" s="267"/>
      <c r="D21" s="267"/>
      <c r="E21" s="267"/>
      <c r="F21" s="267"/>
      <c r="G21" s="267"/>
      <c r="H21" s="267"/>
    </row>
    <row r="22" spans="1:8" s="180" customFormat="1" ht="19.5" customHeight="1" x14ac:dyDescent="0.2">
      <c r="A22" s="144"/>
      <c r="B22" s="145" t="s">
        <v>64</v>
      </c>
      <c r="C22" s="145" t="s">
        <v>65</v>
      </c>
      <c r="D22" s="145" t="s">
        <v>66</v>
      </c>
      <c r="E22" s="145" t="s">
        <v>67</v>
      </c>
      <c r="F22" s="145" t="s">
        <v>506</v>
      </c>
      <c r="G22" s="146" t="s">
        <v>474</v>
      </c>
      <c r="H22" s="146" t="s">
        <v>390</v>
      </c>
    </row>
    <row r="23" spans="1:8" ht="16.5" customHeight="1" x14ac:dyDescent="0.2">
      <c r="A23" s="162" t="s">
        <v>507</v>
      </c>
      <c r="B23" s="163" t="s">
        <v>260</v>
      </c>
      <c r="C23" s="163" t="s">
        <v>261</v>
      </c>
      <c r="D23" s="164" t="s">
        <v>508</v>
      </c>
      <c r="E23" s="165" t="s">
        <v>71</v>
      </c>
      <c r="F23" s="166">
        <v>44201</v>
      </c>
      <c r="G23" s="153">
        <v>1328233</v>
      </c>
      <c r="H23" s="167">
        <v>10</v>
      </c>
    </row>
    <row r="24" spans="1:8" ht="16.5" customHeight="1" x14ac:dyDescent="0.2">
      <c r="A24" s="162" t="s">
        <v>476</v>
      </c>
      <c r="B24" s="163" t="s">
        <v>509</v>
      </c>
      <c r="C24" s="163" t="s">
        <v>510</v>
      </c>
      <c r="D24" s="164" t="s">
        <v>508</v>
      </c>
      <c r="E24" s="165" t="s">
        <v>71</v>
      </c>
      <c r="F24" s="166">
        <v>44201</v>
      </c>
      <c r="G24" s="153">
        <v>10824</v>
      </c>
      <c r="H24" s="167">
        <v>100</v>
      </c>
    </row>
    <row r="25" spans="1:8" ht="16.5" customHeight="1" x14ac:dyDescent="0.2">
      <c r="A25" s="162" t="s">
        <v>478</v>
      </c>
      <c r="B25" s="163" t="s">
        <v>319</v>
      </c>
      <c r="C25" s="163" t="s">
        <v>320</v>
      </c>
      <c r="D25" s="164" t="s">
        <v>321</v>
      </c>
      <c r="E25" s="165" t="s">
        <v>71</v>
      </c>
      <c r="F25" s="166">
        <v>44204</v>
      </c>
      <c r="G25" s="153">
        <v>202080</v>
      </c>
      <c r="H25" s="167" t="s">
        <v>511</v>
      </c>
    </row>
    <row r="26" spans="1:8" ht="16.5" customHeight="1" x14ac:dyDescent="0.2">
      <c r="A26" s="162" t="s">
        <v>487</v>
      </c>
      <c r="B26" s="163" t="s">
        <v>295</v>
      </c>
      <c r="C26" s="163" t="s">
        <v>296</v>
      </c>
      <c r="D26" s="164" t="s">
        <v>297</v>
      </c>
      <c r="E26" s="165" t="s">
        <v>71</v>
      </c>
      <c r="F26" s="166">
        <v>44293</v>
      </c>
      <c r="G26" s="153">
        <v>3000000</v>
      </c>
      <c r="H26" s="167" t="s">
        <v>475</v>
      </c>
    </row>
    <row r="27" spans="1:8" ht="16.5" customHeight="1" x14ac:dyDescent="0.2">
      <c r="A27" s="188" t="s">
        <v>488</v>
      </c>
      <c r="B27" s="163" t="s">
        <v>313</v>
      </c>
      <c r="C27" s="163" t="s">
        <v>314</v>
      </c>
      <c r="D27" s="164" t="s">
        <v>512</v>
      </c>
      <c r="E27" s="165" t="s">
        <v>71</v>
      </c>
      <c r="F27" s="166">
        <v>44322</v>
      </c>
      <c r="G27" s="153">
        <v>19074769</v>
      </c>
      <c r="H27" s="167" t="s">
        <v>475</v>
      </c>
    </row>
    <row r="28" spans="1:8" ht="16.5" customHeight="1" x14ac:dyDescent="0.2">
      <c r="A28" s="162" t="s">
        <v>493</v>
      </c>
      <c r="B28" s="168" t="s">
        <v>122</v>
      </c>
      <c r="C28" s="168" t="s">
        <v>123</v>
      </c>
      <c r="D28" s="169" t="s">
        <v>513</v>
      </c>
      <c r="E28" s="170" t="s">
        <v>71</v>
      </c>
      <c r="F28" s="171">
        <v>44390</v>
      </c>
      <c r="G28" s="160">
        <v>302760</v>
      </c>
      <c r="H28" s="172" t="s">
        <v>479</v>
      </c>
    </row>
    <row r="29" spans="1:8" ht="16.5" customHeight="1" x14ac:dyDescent="0.2">
      <c r="A29" s="162" t="s">
        <v>497</v>
      </c>
      <c r="B29" s="168" t="s">
        <v>104</v>
      </c>
      <c r="C29" s="168" t="s">
        <v>105</v>
      </c>
      <c r="D29" s="169" t="s">
        <v>106</v>
      </c>
      <c r="E29" s="170" t="s">
        <v>71</v>
      </c>
      <c r="F29" s="171">
        <v>44396</v>
      </c>
      <c r="G29" s="160">
        <v>107115</v>
      </c>
      <c r="H29" s="172" t="s">
        <v>514</v>
      </c>
    </row>
    <row r="30" spans="1:8" s="189" customFormat="1" ht="16.5" customHeight="1" x14ac:dyDescent="0.2">
      <c r="A30" s="173" t="s">
        <v>515</v>
      </c>
      <c r="B30" s="174" t="s">
        <v>107</v>
      </c>
      <c r="C30" s="174" t="s">
        <v>108</v>
      </c>
      <c r="D30" s="175" t="s">
        <v>109</v>
      </c>
      <c r="E30" s="176" t="s">
        <v>71</v>
      </c>
      <c r="F30" s="177">
        <v>44526</v>
      </c>
      <c r="G30" s="178">
        <v>4874160</v>
      </c>
      <c r="H30" s="179" t="s">
        <v>479</v>
      </c>
    </row>
    <row r="31" spans="1:8" ht="16.5" customHeight="1" x14ac:dyDescent="0.2">
      <c r="A31" s="190" t="s">
        <v>516</v>
      </c>
      <c r="B31" s="168" t="s">
        <v>75</v>
      </c>
      <c r="C31" s="168" t="s">
        <v>76</v>
      </c>
      <c r="D31" s="169" t="s">
        <v>517</v>
      </c>
      <c r="E31" s="170" t="s">
        <v>71</v>
      </c>
      <c r="F31" s="171">
        <v>44544</v>
      </c>
      <c r="G31" s="160">
        <v>5276522</v>
      </c>
      <c r="H31" s="172" t="s">
        <v>518</v>
      </c>
    </row>
    <row r="32" spans="1:8" ht="17.100000000000001" customHeight="1" x14ac:dyDescent="0.2">
      <c r="A32" s="182"/>
      <c r="B32" s="191"/>
      <c r="C32" s="191"/>
      <c r="D32" s="192"/>
      <c r="E32" s="193"/>
      <c r="F32" s="194"/>
      <c r="G32" s="195"/>
      <c r="H32" s="196"/>
    </row>
    <row r="33" spans="1:8" ht="17.100000000000001" customHeight="1" x14ac:dyDescent="0.25">
      <c r="A33" s="271" t="s">
        <v>519</v>
      </c>
      <c r="B33" s="271"/>
      <c r="C33" s="271"/>
      <c r="D33" s="271"/>
      <c r="E33" s="271"/>
      <c r="F33" s="271"/>
      <c r="G33" s="271"/>
      <c r="H33" s="271"/>
    </row>
    <row r="34" spans="1:8" ht="24" customHeight="1" x14ac:dyDescent="0.2">
      <c r="A34" s="144"/>
      <c r="B34" s="145" t="s">
        <v>64</v>
      </c>
      <c r="C34" s="145" t="s">
        <v>65</v>
      </c>
      <c r="D34" s="145" t="s">
        <v>66</v>
      </c>
      <c r="E34" s="145" t="s">
        <v>67</v>
      </c>
      <c r="F34" s="145" t="s">
        <v>506</v>
      </c>
      <c r="G34" s="146" t="s">
        <v>481</v>
      </c>
      <c r="H34" s="146" t="s">
        <v>390</v>
      </c>
    </row>
    <row r="35" spans="1:8" ht="17.100000000000001" customHeight="1" x14ac:dyDescent="0.2">
      <c r="A35" s="162">
        <v>1</v>
      </c>
      <c r="B35" s="168" t="s">
        <v>453</v>
      </c>
      <c r="C35" s="168" t="s">
        <v>454</v>
      </c>
      <c r="D35" s="169" t="s">
        <v>520</v>
      </c>
      <c r="E35" s="170" t="s">
        <v>103</v>
      </c>
      <c r="F35" s="171">
        <v>44382</v>
      </c>
      <c r="G35" s="160">
        <v>6000000000</v>
      </c>
      <c r="H35" s="172" t="s">
        <v>485</v>
      </c>
    </row>
    <row r="36" spans="1:8" ht="17.100000000000001" customHeight="1" x14ac:dyDescent="0.2"/>
    <row r="37" spans="1:8" s="143" customFormat="1" ht="18.75" customHeight="1" x14ac:dyDescent="0.25">
      <c r="A37" s="267" t="s">
        <v>521</v>
      </c>
      <c r="B37" s="267"/>
      <c r="C37" s="267"/>
      <c r="D37" s="267"/>
      <c r="E37" s="267"/>
      <c r="F37" s="267"/>
      <c r="G37" s="267"/>
      <c r="H37" s="267"/>
    </row>
    <row r="38" spans="1:8" s="180" customFormat="1" ht="24" x14ac:dyDescent="0.2">
      <c r="A38" s="144"/>
      <c r="B38" s="145" t="s">
        <v>64</v>
      </c>
      <c r="C38" s="145" t="s">
        <v>65</v>
      </c>
      <c r="D38" s="145" t="s">
        <v>66</v>
      </c>
      <c r="E38" s="145" t="s">
        <v>67</v>
      </c>
      <c r="F38" s="145" t="s">
        <v>61</v>
      </c>
      <c r="G38" s="146" t="s">
        <v>522</v>
      </c>
      <c r="H38" s="146" t="s">
        <v>390</v>
      </c>
    </row>
    <row r="39" spans="1:8" ht="17.100000000000001" customHeight="1" x14ac:dyDescent="0.2">
      <c r="A39" s="162" t="s">
        <v>507</v>
      </c>
      <c r="B39" s="149" t="s">
        <v>307</v>
      </c>
      <c r="C39" s="149" t="s">
        <v>308</v>
      </c>
      <c r="D39" s="150" t="s">
        <v>523</v>
      </c>
      <c r="E39" s="151" t="s">
        <v>71</v>
      </c>
      <c r="F39" s="152">
        <v>44239</v>
      </c>
      <c r="G39" s="153">
        <v>600000</v>
      </c>
      <c r="H39" s="154">
        <v>10</v>
      </c>
    </row>
    <row r="40" spans="1:8" ht="17.100000000000001" customHeight="1" x14ac:dyDescent="0.2">
      <c r="A40" s="197" t="s">
        <v>476</v>
      </c>
      <c r="B40" s="198" t="s">
        <v>225</v>
      </c>
      <c r="C40" s="198" t="s">
        <v>226</v>
      </c>
      <c r="D40" s="199" t="s">
        <v>524</v>
      </c>
      <c r="E40" s="200" t="s">
        <v>71</v>
      </c>
      <c r="F40" s="201">
        <v>44357</v>
      </c>
      <c r="G40" s="202">
        <v>2630000</v>
      </c>
      <c r="H40" s="203">
        <v>10</v>
      </c>
    </row>
    <row r="41" spans="1:8" ht="17.100000000000001" customHeight="1" x14ac:dyDescent="0.2">
      <c r="A41" s="162" t="s">
        <v>478</v>
      </c>
      <c r="B41" s="204" t="s">
        <v>310</v>
      </c>
      <c r="C41" s="204" t="s">
        <v>311</v>
      </c>
      <c r="D41" s="205" t="s">
        <v>312</v>
      </c>
      <c r="E41" s="158" t="s">
        <v>103</v>
      </c>
      <c r="F41" s="159">
        <v>44411</v>
      </c>
      <c r="G41" s="160">
        <v>124227</v>
      </c>
      <c r="H41" s="161" t="s">
        <v>525</v>
      </c>
    </row>
    <row r="42" spans="1:8" s="143" customFormat="1" ht="19.5" customHeight="1" x14ac:dyDescent="0.25">
      <c r="A42" s="206" t="s">
        <v>487</v>
      </c>
      <c r="B42" s="207" t="s">
        <v>352</v>
      </c>
      <c r="C42" s="207" t="s">
        <v>353</v>
      </c>
      <c r="D42" s="208" t="s">
        <v>354</v>
      </c>
      <c r="E42" s="209" t="s">
        <v>103</v>
      </c>
      <c r="F42" s="210">
        <v>44502</v>
      </c>
      <c r="G42" s="211">
        <v>500000</v>
      </c>
      <c r="H42" s="172" t="s">
        <v>479</v>
      </c>
    </row>
    <row r="43" spans="1:8" s="143" customFormat="1" ht="19.5" customHeight="1" x14ac:dyDescent="0.25">
      <c r="A43" s="206" t="s">
        <v>488</v>
      </c>
      <c r="B43" s="207" t="s">
        <v>352</v>
      </c>
      <c r="C43" s="207" t="s">
        <v>353</v>
      </c>
      <c r="D43" s="208" t="s">
        <v>354</v>
      </c>
      <c r="E43" s="209" t="s">
        <v>103</v>
      </c>
      <c r="F43" s="210">
        <v>44526</v>
      </c>
      <c r="G43" s="211">
        <v>420000</v>
      </c>
      <c r="H43" s="172" t="s">
        <v>479</v>
      </c>
    </row>
    <row r="44" spans="1:8" ht="17.100000000000001" customHeight="1" x14ac:dyDescent="0.2">
      <c r="A44" s="188"/>
      <c r="B44" s="188"/>
      <c r="C44" s="188"/>
      <c r="D44" s="213"/>
      <c r="E44" s="214"/>
      <c r="F44" s="215"/>
      <c r="G44" s="216"/>
      <c r="H44" s="217"/>
    </row>
    <row r="45" spans="1:8" s="218" customFormat="1" ht="17.100000000000001" customHeight="1" x14ac:dyDescent="0.2">
      <c r="A45" s="269" t="s">
        <v>526</v>
      </c>
      <c r="B45" s="269"/>
      <c r="C45" s="269"/>
      <c r="D45" s="269"/>
      <c r="E45" s="269"/>
      <c r="F45" s="269"/>
      <c r="G45" s="269"/>
      <c r="H45" s="269"/>
    </row>
    <row r="46" spans="1:8" s="218" customFormat="1" ht="17.100000000000001" customHeight="1" x14ac:dyDescent="0.2">
      <c r="A46" s="219"/>
      <c r="B46" s="220" t="s">
        <v>64</v>
      </c>
      <c r="C46" s="220" t="s">
        <v>65</v>
      </c>
      <c r="D46" s="220" t="s">
        <v>66</v>
      </c>
      <c r="E46" s="220" t="s">
        <v>67</v>
      </c>
      <c r="F46" s="220" t="s">
        <v>61</v>
      </c>
      <c r="G46" s="265" t="s">
        <v>527</v>
      </c>
      <c r="H46" s="265"/>
    </row>
    <row r="47" spans="1:8" s="218" customFormat="1" ht="17.100000000000001" customHeight="1" x14ac:dyDescent="0.2">
      <c r="A47" s="221" t="s">
        <v>507</v>
      </c>
      <c r="B47" s="222" t="s">
        <v>225</v>
      </c>
      <c r="C47" s="212" t="s">
        <v>226</v>
      </c>
      <c r="D47" s="223" t="s">
        <v>524</v>
      </c>
      <c r="E47" s="224" t="s">
        <v>71</v>
      </c>
      <c r="F47" s="225">
        <v>44207</v>
      </c>
      <c r="G47" s="270" t="s">
        <v>528</v>
      </c>
      <c r="H47" s="270"/>
    </row>
    <row r="48" spans="1:8" ht="17.100000000000001" customHeight="1" x14ac:dyDescent="0.2">
      <c r="A48" s="221" t="s">
        <v>476</v>
      </c>
      <c r="B48" s="222" t="s">
        <v>128</v>
      </c>
      <c r="C48" s="222" t="s">
        <v>129</v>
      </c>
      <c r="D48" s="223" t="s">
        <v>130</v>
      </c>
      <c r="E48" s="224" t="s">
        <v>71</v>
      </c>
      <c r="F48" s="225">
        <v>44230</v>
      </c>
      <c r="G48" s="270" t="s">
        <v>529</v>
      </c>
      <c r="H48" s="270"/>
    </row>
    <row r="49" spans="1:8" ht="17.100000000000001" customHeight="1" x14ac:dyDescent="0.2">
      <c r="A49" s="221" t="s">
        <v>478</v>
      </c>
      <c r="B49" s="222" t="s">
        <v>352</v>
      </c>
      <c r="C49" s="222" t="s">
        <v>353</v>
      </c>
      <c r="D49" s="223" t="s">
        <v>354</v>
      </c>
      <c r="E49" s="224" t="s">
        <v>103</v>
      </c>
      <c r="F49" s="225">
        <v>44362</v>
      </c>
      <c r="G49" s="270" t="s">
        <v>530</v>
      </c>
      <c r="H49" s="270"/>
    </row>
    <row r="50" spans="1:8" ht="17.100000000000001" customHeight="1" x14ac:dyDescent="0.2">
      <c r="A50" s="221" t="s">
        <v>487</v>
      </c>
      <c r="B50" s="204" t="s">
        <v>531</v>
      </c>
      <c r="C50" s="204" t="s">
        <v>532</v>
      </c>
      <c r="D50" s="205" t="s">
        <v>533</v>
      </c>
      <c r="E50" s="226" t="s">
        <v>103</v>
      </c>
      <c r="F50" s="227">
        <v>44378</v>
      </c>
      <c r="G50" s="268" t="s">
        <v>534</v>
      </c>
      <c r="H50" s="268"/>
    </row>
    <row r="51" spans="1:8" ht="17.100000000000001" customHeight="1" x14ac:dyDescent="0.2">
      <c r="A51" s="221" t="s">
        <v>488</v>
      </c>
      <c r="B51" s="204" t="s">
        <v>352</v>
      </c>
      <c r="C51" s="204" t="s">
        <v>353</v>
      </c>
      <c r="D51" s="205" t="s">
        <v>535</v>
      </c>
      <c r="E51" s="226" t="s">
        <v>103</v>
      </c>
      <c r="F51" s="227">
        <v>44410</v>
      </c>
      <c r="G51" s="268" t="s">
        <v>536</v>
      </c>
      <c r="H51" s="268"/>
    </row>
    <row r="52" spans="1:8" ht="17.100000000000001" customHeight="1" x14ac:dyDescent="0.2">
      <c r="A52" s="221" t="s">
        <v>493</v>
      </c>
      <c r="B52" s="204" t="s">
        <v>310</v>
      </c>
      <c r="C52" s="204" t="s">
        <v>311</v>
      </c>
      <c r="D52" s="205" t="s">
        <v>312</v>
      </c>
      <c r="E52" s="226" t="s">
        <v>103</v>
      </c>
      <c r="F52" s="227">
        <v>44414</v>
      </c>
      <c r="G52" s="268" t="s">
        <v>537</v>
      </c>
      <c r="H52" s="268"/>
    </row>
    <row r="53" spans="1:8" ht="17.100000000000001" customHeight="1" x14ac:dyDescent="0.2">
      <c r="A53" s="228" t="s">
        <v>497</v>
      </c>
      <c r="B53" s="204" t="s">
        <v>219</v>
      </c>
      <c r="C53" s="204" t="s">
        <v>220</v>
      </c>
      <c r="D53" s="205" t="s">
        <v>538</v>
      </c>
      <c r="E53" s="226" t="s">
        <v>71</v>
      </c>
      <c r="F53" s="227">
        <v>44532</v>
      </c>
      <c r="G53" s="268" t="s">
        <v>539</v>
      </c>
      <c r="H53" s="268"/>
    </row>
    <row r="54" spans="1:8" ht="17.100000000000001" customHeight="1" x14ac:dyDescent="0.2">
      <c r="A54" s="188"/>
      <c r="B54" s="188"/>
      <c r="C54" s="188"/>
      <c r="D54" s="213"/>
      <c r="E54" s="214"/>
      <c r="F54" s="215"/>
      <c r="G54" s="216"/>
      <c r="H54" s="217"/>
    </row>
    <row r="55" spans="1:8" s="218" customFormat="1" ht="17.100000000000001" customHeight="1" x14ac:dyDescent="0.2">
      <c r="A55" s="269" t="s">
        <v>540</v>
      </c>
      <c r="B55" s="269"/>
      <c r="C55" s="269"/>
      <c r="D55" s="269"/>
      <c r="E55" s="269"/>
      <c r="F55" s="269"/>
      <c r="G55" s="269"/>
      <c r="H55" s="269"/>
    </row>
    <row r="56" spans="1:8" s="218" customFormat="1" ht="17.100000000000001" customHeight="1" x14ac:dyDescent="0.2">
      <c r="A56" s="219"/>
      <c r="B56" s="220" t="s">
        <v>64</v>
      </c>
      <c r="C56" s="220" t="s">
        <v>65</v>
      </c>
      <c r="D56" s="220" t="s">
        <v>66</v>
      </c>
      <c r="E56" s="220" t="s">
        <v>67</v>
      </c>
      <c r="F56" s="220" t="s">
        <v>61</v>
      </c>
      <c r="G56" s="265" t="s">
        <v>527</v>
      </c>
      <c r="H56" s="265"/>
    </row>
    <row r="57" spans="1:8" s="218" customFormat="1" ht="17.100000000000001" customHeight="1" x14ac:dyDescent="0.2">
      <c r="A57" s="173" t="s">
        <v>507</v>
      </c>
      <c r="B57" s="204" t="s">
        <v>100</v>
      </c>
      <c r="C57" s="204" t="s">
        <v>101</v>
      </c>
      <c r="D57" s="205" t="s">
        <v>102</v>
      </c>
      <c r="E57" s="226" t="s">
        <v>103</v>
      </c>
      <c r="F57" s="227">
        <v>44399</v>
      </c>
      <c r="G57" s="266" t="s">
        <v>541</v>
      </c>
      <c r="H57" s="266"/>
    </row>
    <row r="58" spans="1:8" s="218" customFormat="1" ht="17.100000000000001" customHeight="1" x14ac:dyDescent="0.2">
      <c r="A58" s="173" t="s">
        <v>476</v>
      </c>
      <c r="B58" s="204" t="s">
        <v>100</v>
      </c>
      <c r="C58" s="204" t="s">
        <v>101</v>
      </c>
      <c r="D58" s="205" t="s">
        <v>102</v>
      </c>
      <c r="E58" s="226" t="s">
        <v>103</v>
      </c>
      <c r="F58" s="227">
        <v>44406</v>
      </c>
      <c r="G58" s="266" t="s">
        <v>542</v>
      </c>
      <c r="H58" s="266"/>
    </row>
    <row r="59" spans="1:8" ht="17.100000000000001" customHeight="1" x14ac:dyDescent="0.2">
      <c r="A59" s="230"/>
      <c r="B59" s="230"/>
      <c r="C59" s="231"/>
      <c r="D59" s="231"/>
      <c r="E59" s="232"/>
      <c r="F59" s="233"/>
      <c r="G59" s="217"/>
      <c r="H59" s="234"/>
    </row>
    <row r="60" spans="1:8" s="235" customFormat="1" ht="18" customHeight="1" x14ac:dyDescent="0.2">
      <c r="A60" s="267" t="s">
        <v>543</v>
      </c>
      <c r="B60" s="267"/>
      <c r="C60" s="267"/>
      <c r="D60" s="267"/>
      <c r="E60" s="267"/>
      <c r="F60" s="267"/>
      <c r="G60" s="267"/>
      <c r="H60" s="267"/>
    </row>
    <row r="61" spans="1:8" s="239" customFormat="1" ht="24" x14ac:dyDescent="0.2">
      <c r="A61" s="236"/>
      <c r="B61" s="229" t="s">
        <v>64</v>
      </c>
      <c r="C61" s="229" t="s">
        <v>65</v>
      </c>
      <c r="D61" s="229" t="s">
        <v>66</v>
      </c>
      <c r="E61" s="229" t="s">
        <v>67</v>
      </c>
      <c r="F61" s="229" t="s">
        <v>61</v>
      </c>
      <c r="G61" s="237" t="s">
        <v>474</v>
      </c>
      <c r="H61" s="238" t="s">
        <v>390</v>
      </c>
    </row>
    <row r="62" spans="1:8" ht="16.5" customHeight="1" x14ac:dyDescent="0.2">
      <c r="A62" s="148" t="s">
        <v>507</v>
      </c>
      <c r="B62" s="149" t="s">
        <v>72</v>
      </c>
      <c r="C62" s="149" t="s">
        <v>73</v>
      </c>
      <c r="D62" s="150" t="s">
        <v>74</v>
      </c>
      <c r="E62" s="151" t="s">
        <v>71</v>
      </c>
      <c r="F62" s="152">
        <v>44301</v>
      </c>
      <c r="G62" s="153">
        <v>1636674</v>
      </c>
      <c r="H62" s="240" t="s">
        <v>479</v>
      </c>
    </row>
    <row r="63" spans="1:8" ht="17.100000000000001" customHeight="1" x14ac:dyDescent="0.2">
      <c r="A63" s="188"/>
      <c r="B63" s="188"/>
      <c r="C63" s="188"/>
      <c r="D63" s="213"/>
      <c r="E63" s="214"/>
      <c r="F63" s="215"/>
      <c r="G63" s="216"/>
      <c r="H63" s="217"/>
    </row>
    <row r="64" spans="1:8" ht="17.100000000000001" customHeight="1" x14ac:dyDescent="0.2">
      <c r="A64" s="261" t="s">
        <v>544</v>
      </c>
      <c r="B64" s="261"/>
      <c r="C64" s="261"/>
      <c r="D64" s="261"/>
      <c r="E64" s="261"/>
      <c r="F64" s="261"/>
      <c r="G64" s="261"/>
      <c r="H64" s="261"/>
    </row>
    <row r="65" spans="1:8" x14ac:dyDescent="0.2">
      <c r="A65" s="241"/>
      <c r="B65" s="229" t="s">
        <v>64</v>
      </c>
      <c r="C65" s="229" t="s">
        <v>65</v>
      </c>
      <c r="D65" s="229" t="s">
        <v>66</v>
      </c>
      <c r="E65" s="229" t="s">
        <v>67</v>
      </c>
      <c r="F65" s="229" t="s">
        <v>61</v>
      </c>
      <c r="G65" s="262" t="s">
        <v>474</v>
      </c>
      <c r="H65" s="262"/>
    </row>
    <row r="66" spans="1:8" ht="17.100000000000001" customHeight="1" x14ac:dyDescent="0.2">
      <c r="A66" s="148" t="s">
        <v>507</v>
      </c>
      <c r="B66" s="156" t="s">
        <v>136</v>
      </c>
      <c r="C66" s="156" t="s">
        <v>137</v>
      </c>
      <c r="D66" s="157" t="s">
        <v>545</v>
      </c>
      <c r="E66" s="158" t="s">
        <v>135</v>
      </c>
      <c r="F66" s="159">
        <v>44414</v>
      </c>
      <c r="G66" s="263">
        <v>80047509</v>
      </c>
      <c r="H66" s="263"/>
    </row>
    <row r="67" spans="1:8" ht="17.100000000000001" customHeight="1" x14ac:dyDescent="0.2">
      <c r="A67" s="242"/>
      <c r="B67" s="243"/>
      <c r="C67" s="243"/>
      <c r="D67" s="244"/>
      <c r="E67" s="245"/>
      <c r="F67" s="246"/>
      <c r="G67" s="247"/>
      <c r="H67" s="247"/>
    </row>
    <row r="68" spans="1:8" ht="17.100000000000001" customHeight="1" x14ac:dyDescent="0.2">
      <c r="A68" s="264" t="s">
        <v>546</v>
      </c>
      <c r="B68" s="264"/>
      <c r="C68" s="264"/>
      <c r="D68" s="264"/>
      <c r="E68" s="264"/>
      <c r="F68" s="264"/>
      <c r="G68" s="264"/>
      <c r="H68" s="264"/>
    </row>
    <row r="69" spans="1:8" ht="17.100000000000001" customHeight="1" x14ac:dyDescent="0.2">
      <c r="A69" s="248"/>
      <c r="B69" s="249" t="s">
        <v>64</v>
      </c>
      <c r="C69" s="249" t="s">
        <v>65</v>
      </c>
      <c r="D69" s="249" t="s">
        <v>66</v>
      </c>
      <c r="E69" s="249" t="s">
        <v>67</v>
      </c>
      <c r="F69" s="249" t="s">
        <v>61</v>
      </c>
      <c r="G69" s="250" t="s">
        <v>474</v>
      </c>
      <c r="H69" s="251" t="s">
        <v>390</v>
      </c>
    </row>
    <row r="70" spans="1:8" ht="17.100000000000001" customHeight="1" x14ac:dyDescent="0.2">
      <c r="A70" s="228" t="s">
        <v>507</v>
      </c>
      <c r="B70" s="228" t="s">
        <v>100</v>
      </c>
      <c r="C70" s="228" t="s">
        <v>101</v>
      </c>
      <c r="D70" s="205" t="s">
        <v>102</v>
      </c>
      <c r="E70" s="252" t="s">
        <v>103</v>
      </c>
      <c r="F70" s="253">
        <v>44404</v>
      </c>
      <c r="G70" s="254">
        <v>247193</v>
      </c>
      <c r="H70" s="254" t="s">
        <v>479</v>
      </c>
    </row>
    <row r="71" spans="1:8" ht="17.100000000000001" customHeight="1" x14ac:dyDescent="0.2">
      <c r="A71" s="228" t="s">
        <v>476</v>
      </c>
      <c r="B71" s="228" t="s">
        <v>199</v>
      </c>
      <c r="C71" s="228" t="s">
        <v>200</v>
      </c>
      <c r="D71" s="205" t="s">
        <v>547</v>
      </c>
      <c r="E71" s="252" t="s">
        <v>71</v>
      </c>
      <c r="F71" s="253">
        <v>44476</v>
      </c>
      <c r="G71" s="254">
        <v>10290000</v>
      </c>
      <c r="H71" s="254" t="s">
        <v>479</v>
      </c>
    </row>
    <row r="72" spans="1:8" ht="17.100000000000001" customHeight="1" x14ac:dyDescent="0.2">
      <c r="A72" s="188"/>
      <c r="B72" s="188"/>
      <c r="C72" s="188"/>
      <c r="D72" s="213"/>
      <c r="E72" s="214"/>
      <c r="F72" s="215"/>
      <c r="G72" s="216"/>
      <c r="H72" s="217"/>
    </row>
    <row r="73" spans="1:8" ht="12.75" customHeight="1" x14ac:dyDescent="0.2">
      <c r="B73" s="255" t="s">
        <v>160</v>
      </c>
      <c r="C73" s="213" t="s">
        <v>548</v>
      </c>
    </row>
    <row r="74" spans="1:8" ht="12.75" customHeight="1" x14ac:dyDescent="0.2">
      <c r="B74" s="213"/>
      <c r="C74" s="213" t="s">
        <v>549</v>
      </c>
    </row>
    <row r="75" spans="1:8" ht="12.75" customHeight="1" x14ac:dyDescent="0.2">
      <c r="B75" s="213"/>
      <c r="C75" s="213" t="s">
        <v>550</v>
      </c>
    </row>
  </sheetData>
  <mergeCells count="24">
    <mergeCell ref="A37:H37"/>
    <mergeCell ref="A1:H1"/>
    <mergeCell ref="A7:H7"/>
    <mergeCell ref="A17:H17"/>
    <mergeCell ref="A21:H21"/>
    <mergeCell ref="A33:H33"/>
    <mergeCell ref="A55:H55"/>
    <mergeCell ref="A45:H45"/>
    <mergeCell ref="G46:H46"/>
    <mergeCell ref="G47:H47"/>
    <mergeCell ref="G48:H48"/>
    <mergeCell ref="G49:H49"/>
    <mergeCell ref="G50:H50"/>
    <mergeCell ref="G51:H51"/>
    <mergeCell ref="G52:H52"/>
    <mergeCell ref="G53:H53"/>
    <mergeCell ref="A64:H64"/>
    <mergeCell ref="G65:H65"/>
    <mergeCell ref="G66:H66"/>
    <mergeCell ref="A68:H68"/>
    <mergeCell ref="G56:H56"/>
    <mergeCell ref="G57:H57"/>
    <mergeCell ref="G58:H58"/>
    <mergeCell ref="A60:H6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2022-01-10T14:01:07Z</dcterms:modified>
  <cp:category/>
</cp:coreProperties>
</file>