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<sst xmlns="http://schemas.openxmlformats.org/spreadsheetml/2006/main" uniqueCount="41">
  <si>
    <t>Symbol</t>
  </si>
  <si>
    <t>ISIN</t>
  </si>
  <si>
    <t>Issuer</t>
  </si>
  <si>
    <t>High</t>
  </si>
  <si>
    <t>Low</t>
  </si>
  <si>
    <t>Volume</t>
  </si>
  <si>
    <t>Turnover</t>
  </si>
  <si>
    <t>3MSA</t>
  </si>
  <si>
    <t>HRMSANO267A9</t>
  </si>
  <si>
    <t>M SAN GRUPA d.o.o.</t>
  </si>
  <si>
    <t>3OPT</t>
  </si>
  <si>
    <t>HROPTEO142A5</t>
  </si>
  <si>
    <t>OT-OPTIMA TELEKOM d.d.</t>
  </si>
  <si>
    <t>3RIB4</t>
  </si>
  <si>
    <t>HRRIBAO23BA6</t>
  </si>
  <si>
    <t>ERSTE BANK d.d.</t>
  </si>
  <si>
    <t>H227E</t>
  </si>
  <si>
    <t>HRRHMFO227E9</t>
  </si>
  <si>
    <t>RHMF</t>
  </si>
  <si>
    <t>H23BA</t>
  </si>
  <si>
    <t>HRRHMFO23BA4</t>
  </si>
  <si>
    <t>H247E</t>
  </si>
  <si>
    <t>HRRHMFO247E7</t>
  </si>
  <si>
    <t>H253A</t>
  </si>
  <si>
    <t>HRRHMFO253A3</t>
  </si>
  <si>
    <t>H257A</t>
  </si>
  <si>
    <t>HRRHMFO257A4</t>
  </si>
  <si>
    <t>H26CA</t>
  </si>
  <si>
    <t>HRRHMFO26CA5</t>
  </si>
  <si>
    <t>H282A</t>
  </si>
  <si>
    <t>HRRHMFO282A2</t>
  </si>
  <si>
    <t>H287A</t>
  </si>
  <si>
    <t>HRRHMFO287A1</t>
  </si>
  <si>
    <t>H297A</t>
  </si>
  <si>
    <t>HRRHMFO297A0</t>
  </si>
  <si>
    <t>H34BA</t>
  </si>
  <si>
    <t>HRRHMFO34BA1</t>
  </si>
  <si>
    <t>SPAN</t>
  </si>
  <si>
    <t>HRSPANRA0007</t>
  </si>
  <si>
    <t>SPAN d.d.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</si>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</sst>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101</v>
      </c>
      <c r="E2" s="9">
        <v>101</v>
      </c>
      <c r="F2" s="10">
        <v>2000000</v>
      </c>
      <c r="G2" s="10">
        <v>2020000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101.5</v>
      </c>
      <c r="E3" s="9">
        <v>101.5</v>
      </c>
      <c r="F3" s="10">
        <v>5134550</v>
      </c>
      <c r="G3" s="10">
        <v>312694.1</v>
      </c>
    </row>
    <row r="4" spans="1:7" customHeight="1" ht="12.75">
      <c r="A4" s="8" t="s">
        <v>13</v>
      </c>
      <c r="B4" s="8" t="s">
        <v>14</v>
      </c>
      <c r="C4" s="8" t="s">
        <v>15</v>
      </c>
      <c r="D4" s="9">
        <v>102.5</v>
      </c>
      <c r="E4" s="9">
        <v>102.42</v>
      </c>
      <c r="F4" s="10">
        <v>25000000</v>
      </c>
      <c r="G4" s="10">
        <v>25616000</v>
      </c>
    </row>
    <row r="5" spans="1:7" customHeight="1" ht="12.75">
      <c r="A5" s="8" t="s">
        <v>16</v>
      </c>
      <c r="B5" s="8" t="s">
        <v>17</v>
      </c>
      <c r="C5" s="8" t="s">
        <v>18</v>
      </c>
      <c r="D5" s="9">
        <v>105.64</v>
      </c>
      <c r="E5" s="9">
        <v>105.37</v>
      </c>
      <c r="F5" s="10">
        <v>8000000</v>
      </c>
      <c r="G5" s="10">
        <v>63168891.6</v>
      </c>
    </row>
    <row r="6" spans="1:7" customHeight="1" ht="12.75">
      <c r="A6" s="8" t="s">
        <v>19</v>
      </c>
      <c r="B6" s="8" t="s">
        <v>20</v>
      </c>
      <c r="C6" s="8" t="s">
        <v>18</v>
      </c>
      <c r="D6" s="9">
        <v>103.8</v>
      </c>
      <c r="E6" s="9">
        <v>103.675</v>
      </c>
      <c r="F6" s="10">
        <v>37000000</v>
      </c>
      <c r="G6" s="10">
        <v>38376000</v>
      </c>
    </row>
    <row r="7" spans="1:7" customHeight="1" ht="12.75">
      <c r="A7" s="8" t="s">
        <v>21</v>
      </c>
      <c r="B7" s="8" t="s">
        <v>22</v>
      </c>
      <c r="C7" s="8" t="s">
        <v>18</v>
      </c>
      <c r="D7" s="9">
        <v>116.3</v>
      </c>
      <c r="E7" s="9">
        <v>115.775</v>
      </c>
      <c r="F7" s="10">
        <v>27600000</v>
      </c>
      <c r="G7" s="10">
        <v>239984160.89</v>
      </c>
    </row>
    <row r="8" spans="1:7" customHeight="1" ht="12.75">
      <c r="A8" s="8" t="s">
        <v>23</v>
      </c>
      <c r="B8" s="8" t="s">
        <v>24</v>
      </c>
      <c r="C8" s="8" t="s">
        <v>18</v>
      </c>
      <c r="D8" s="9">
        <v>100.8</v>
      </c>
      <c r="E8" s="9">
        <v>100.675</v>
      </c>
      <c r="F8" s="10">
        <v>40000000</v>
      </c>
      <c r="G8" s="10">
        <v>40295000</v>
      </c>
    </row>
    <row r="9" spans="1:7" customHeight="1" ht="12.75">
      <c r="A9" s="8" t="s">
        <v>25</v>
      </c>
      <c r="B9" s="8" t="s">
        <v>26</v>
      </c>
      <c r="C9" s="8" t="s">
        <v>18</v>
      </c>
      <c r="D9" s="9">
        <v>116.81</v>
      </c>
      <c r="E9" s="9">
        <v>116.8</v>
      </c>
      <c r="F9" s="10">
        <v>30000000</v>
      </c>
      <c r="G9" s="10">
        <v>35041500</v>
      </c>
    </row>
    <row r="10" spans="1:7" customHeight="1" ht="12.75">
      <c r="A10" s="8" t="s">
        <v>27</v>
      </c>
      <c r="B10" s="8" t="s">
        <v>28</v>
      </c>
      <c r="C10" s="8" t="s">
        <v>18</v>
      </c>
      <c r="D10" s="9">
        <v>121.76</v>
      </c>
      <c r="E10" s="9">
        <v>121.6</v>
      </c>
      <c r="F10" s="10">
        <v>29400000</v>
      </c>
      <c r="G10" s="10">
        <v>35775000</v>
      </c>
    </row>
    <row r="11" spans="1:7" customHeight="1" ht="12.75">
      <c r="A11" s="8" t="s">
        <v>29</v>
      </c>
      <c r="B11" s="8" t="s">
        <v>30</v>
      </c>
      <c r="C11" s="8" t="s">
        <v>18</v>
      </c>
      <c r="D11" s="9">
        <v>116.5</v>
      </c>
      <c r="E11" s="9">
        <v>116.25</v>
      </c>
      <c r="F11" s="10">
        <v>90086185</v>
      </c>
      <c r="G11" s="10">
        <v>104852862.43</v>
      </c>
    </row>
    <row r="12" spans="1:7" customHeight="1" ht="12.75">
      <c r="A12" s="8" t="s">
        <v>31</v>
      </c>
      <c r="B12" s="8" t="s">
        <v>32</v>
      </c>
      <c r="C12" s="8" t="s">
        <v>18</v>
      </c>
      <c r="D12" s="9">
        <v>101.65</v>
      </c>
      <c r="E12" s="9">
        <v>101.2</v>
      </c>
      <c r="F12" s="10">
        <v>111593000</v>
      </c>
      <c r="G12" s="10">
        <v>113196547.5</v>
      </c>
    </row>
    <row r="13" spans="1:7" customHeight="1" ht="12.75">
      <c r="A13" s="8" t="s">
        <v>33</v>
      </c>
      <c r="B13" s="8" t="s">
        <v>34</v>
      </c>
      <c r="C13" s="8" t="s">
        <v>18</v>
      </c>
      <c r="D13" s="9">
        <v>115.7</v>
      </c>
      <c r="E13" s="9">
        <v>115.45</v>
      </c>
      <c r="F13" s="10">
        <v>18100000</v>
      </c>
      <c r="G13" s="10">
        <v>20914200</v>
      </c>
    </row>
    <row r="14" spans="1:7" customHeight="1" ht="12.75">
      <c r="A14" s="8" t="s">
        <v>35</v>
      </c>
      <c r="B14" s="8" t="s">
        <v>36</v>
      </c>
      <c r="C14" s="8" t="s">
        <v>18</v>
      </c>
      <c r="D14" s="9">
        <v>100</v>
      </c>
      <c r="E14" s="9">
        <v>99.4</v>
      </c>
      <c r="F14" s="10">
        <v>140000000</v>
      </c>
      <c r="G14" s="10">
        <v>140916034.01</v>
      </c>
    </row>
    <row r="15" spans="1:7" customHeight="1" ht="12.75">
      <c r="A15" s="8" t="s">
        <v>37</v>
      </c>
      <c r="B15" s="8" t="s">
        <v>38</v>
      </c>
      <c r="C15" s="8" t="s">
        <v>39</v>
      </c>
      <c r="D15" s="9">
        <v>175</v>
      </c>
      <c r="E15" s="9">
        <v>175</v>
      </c>
      <c r="F15" s="10">
        <v>2000</v>
      </c>
      <c r="G15" s="10">
        <v>350000</v>
      </c>
    </row>
    <row r="16" spans="1:7" customHeight="1" ht="12.75">
      <c r="A16" s="4" t="s">
        <v>40</v>
      </c>
      <c r="B16" s="4"/>
      <c r="C16" s="4"/>
      <c r="D16" s="5"/>
      <c r="E16" s="5"/>
      <c r="F16" s="7">
        <f>SUM(F2:F15)</f>
        <v>563915735</v>
      </c>
      <c r="G16" s="6">
        <f>SUM(G2:G15)</f>
        <v>860818890.53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